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ek\Desktop\"/>
    </mc:Choice>
  </mc:AlternateContent>
  <xr:revisionPtr revIDLastSave="0" documentId="13_ncr:1_{9F779F39-EC2D-4EB7-957E-8330B823281E}" xr6:coauthVersionLast="47" xr6:coauthVersionMax="47" xr10:uidLastSave="{00000000-0000-0000-0000-000000000000}"/>
  <bookViews>
    <workbookView xWindow="-108" yWindow="-108" windowWidth="23256" windowHeight="12576" xr2:uid="{F37838B4-2510-425E-8CFB-017E7B274673}"/>
  </bookViews>
  <sheets>
    <sheet name="BC" sheetId="1" r:id="rId1"/>
    <sheet name="Stock" sheetId="3" r:id="rId2"/>
    <sheet name="Fact_1" sheetId="6" r:id="rId3"/>
    <sheet name="Feuil2" sheetId="7" r:id="rId4"/>
  </sheets>
  <definedNames>
    <definedName name="_xlnm._FilterDatabase" localSheetId="3" hidden="1">Feuil2!$A$1:$A$6894</definedName>
    <definedName name="_xlnm.Print_Area" localSheetId="2">Fact_1!$A$1:$F$43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6" l="1"/>
  <c r="V4" i="1" l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A2" i="3"/>
  <c r="U4" i="1"/>
  <c r="T5" i="1"/>
  <c r="D2" i="1"/>
  <c r="E2" i="1"/>
  <c r="H2" i="1"/>
  <c r="G2" i="1"/>
  <c r="F2" i="1"/>
  <c r="U5" i="1" l="1"/>
  <c r="V2" i="1"/>
  <c r="T6" i="1"/>
  <c r="E1" i="1"/>
  <c r="T7" i="1" l="1"/>
  <c r="U6" i="1"/>
  <c r="T8" i="1" l="1"/>
  <c r="U7" i="1"/>
  <c r="T9" i="1" l="1"/>
  <c r="U8" i="1"/>
  <c r="T10" i="1" l="1"/>
  <c r="U9" i="1"/>
  <c r="T11" i="1" l="1"/>
  <c r="U10" i="1"/>
  <c r="T12" i="1" l="1"/>
  <c r="U11" i="1"/>
  <c r="T13" i="1" l="1"/>
  <c r="U12" i="1"/>
  <c r="T14" i="1" l="1"/>
  <c r="U13" i="1"/>
  <c r="T15" i="1" l="1"/>
  <c r="U14" i="1"/>
  <c r="T16" i="1" l="1"/>
  <c r="U15" i="1"/>
  <c r="T17" i="1" l="1"/>
  <c r="U16" i="1"/>
  <c r="T18" i="1" l="1"/>
  <c r="U17" i="1"/>
  <c r="T19" i="1" l="1"/>
  <c r="U18" i="1"/>
  <c r="T20" i="1" l="1"/>
  <c r="U19" i="1"/>
  <c r="T21" i="1" l="1"/>
  <c r="U20" i="1"/>
  <c r="T22" i="1" l="1"/>
  <c r="U21" i="1"/>
  <c r="T23" i="1" l="1"/>
  <c r="U22" i="1"/>
  <c r="T24" i="1" l="1"/>
  <c r="U23" i="1"/>
  <c r="T25" i="1" l="1"/>
  <c r="U24" i="1"/>
  <c r="T26" i="1" l="1"/>
  <c r="U25" i="1"/>
  <c r="T27" i="1" l="1"/>
  <c r="U26" i="1"/>
  <c r="T28" i="1" l="1"/>
  <c r="U27" i="1"/>
  <c r="T29" i="1" l="1"/>
  <c r="U28" i="1"/>
  <c r="T30" i="1" l="1"/>
  <c r="U29" i="1"/>
  <c r="T31" i="1" l="1"/>
  <c r="U30" i="1"/>
  <c r="T32" i="1" l="1"/>
  <c r="U31" i="1"/>
  <c r="T33" i="1" l="1"/>
  <c r="U32" i="1"/>
  <c r="T34" i="1" l="1"/>
  <c r="U33" i="1"/>
  <c r="T35" i="1" l="1"/>
  <c r="U34" i="1"/>
  <c r="T36" i="1" l="1"/>
  <c r="U35" i="1"/>
  <c r="T37" i="1" l="1"/>
  <c r="U36" i="1"/>
  <c r="T38" i="1" l="1"/>
  <c r="U37" i="1"/>
  <c r="T39" i="1" l="1"/>
  <c r="U38" i="1"/>
  <c r="T40" i="1" l="1"/>
  <c r="U39" i="1"/>
  <c r="T41" i="1" l="1"/>
  <c r="U40" i="1"/>
  <c r="T42" i="1" l="1"/>
  <c r="U41" i="1"/>
  <c r="T43" i="1" l="1"/>
  <c r="U42" i="1"/>
  <c r="T44" i="1" l="1"/>
  <c r="U43" i="1"/>
  <c r="T45" i="1" l="1"/>
  <c r="U44" i="1"/>
  <c r="T46" i="1" l="1"/>
  <c r="U45" i="1"/>
  <c r="T47" i="1" l="1"/>
  <c r="U46" i="1"/>
  <c r="T48" i="1" l="1"/>
  <c r="U47" i="1"/>
  <c r="T49" i="1" l="1"/>
  <c r="U48" i="1"/>
  <c r="T50" i="1" l="1"/>
  <c r="U49" i="1"/>
  <c r="T51" i="1" l="1"/>
  <c r="U50" i="1"/>
  <c r="T52" i="1" l="1"/>
  <c r="U51" i="1"/>
  <c r="T53" i="1" l="1"/>
  <c r="U52" i="1"/>
  <c r="T54" i="1" l="1"/>
  <c r="U53" i="1"/>
  <c r="T55" i="1" l="1"/>
  <c r="U54" i="1"/>
  <c r="T56" i="1" l="1"/>
  <c r="U55" i="1"/>
  <c r="T57" i="1" l="1"/>
  <c r="U56" i="1"/>
  <c r="T58" i="1" l="1"/>
  <c r="U57" i="1"/>
  <c r="T59" i="1" l="1"/>
  <c r="U58" i="1"/>
  <c r="T60" i="1" l="1"/>
  <c r="U59" i="1"/>
  <c r="T61" i="1" l="1"/>
  <c r="U60" i="1"/>
  <c r="T62" i="1" l="1"/>
  <c r="U61" i="1"/>
  <c r="T63" i="1" l="1"/>
  <c r="U62" i="1"/>
  <c r="T64" i="1" l="1"/>
  <c r="U63" i="1"/>
  <c r="T65" i="1" l="1"/>
  <c r="U64" i="1"/>
  <c r="T66" i="1" l="1"/>
  <c r="U65" i="1"/>
  <c r="T67" i="1" l="1"/>
  <c r="U66" i="1"/>
  <c r="T68" i="1" l="1"/>
  <c r="U67" i="1"/>
  <c r="T69" i="1" l="1"/>
  <c r="U68" i="1"/>
  <c r="T70" i="1" l="1"/>
  <c r="U69" i="1"/>
  <c r="T71" i="1" l="1"/>
  <c r="U70" i="1"/>
  <c r="T72" i="1" l="1"/>
  <c r="U71" i="1"/>
  <c r="T73" i="1" l="1"/>
  <c r="U72" i="1"/>
  <c r="T74" i="1" l="1"/>
  <c r="U73" i="1"/>
  <c r="T75" i="1" l="1"/>
  <c r="U74" i="1"/>
  <c r="T76" i="1" l="1"/>
  <c r="U75" i="1"/>
  <c r="T77" i="1" l="1"/>
  <c r="U76" i="1"/>
  <c r="T78" i="1" l="1"/>
  <c r="U77" i="1"/>
  <c r="T79" i="1" l="1"/>
  <c r="U78" i="1"/>
  <c r="T80" i="1" l="1"/>
  <c r="U79" i="1"/>
  <c r="T81" i="1" l="1"/>
  <c r="U80" i="1"/>
  <c r="T82" i="1" l="1"/>
  <c r="U81" i="1"/>
  <c r="T83" i="1" l="1"/>
  <c r="U82" i="1"/>
  <c r="T84" i="1" l="1"/>
  <c r="U83" i="1"/>
  <c r="T85" i="1" l="1"/>
  <c r="U84" i="1"/>
  <c r="T86" i="1" l="1"/>
  <c r="U85" i="1"/>
  <c r="T87" i="1" l="1"/>
  <c r="U86" i="1"/>
  <c r="T88" i="1" l="1"/>
  <c r="U87" i="1"/>
  <c r="T89" i="1" l="1"/>
  <c r="U88" i="1"/>
  <c r="T90" i="1" l="1"/>
  <c r="U89" i="1"/>
  <c r="T91" i="1" l="1"/>
  <c r="U90" i="1"/>
  <c r="T92" i="1" l="1"/>
  <c r="U91" i="1"/>
  <c r="T93" i="1" l="1"/>
  <c r="U92" i="1"/>
  <c r="T94" i="1" l="1"/>
  <c r="U93" i="1"/>
  <c r="T95" i="1" l="1"/>
  <c r="U94" i="1"/>
  <c r="T96" i="1" l="1"/>
  <c r="U95" i="1"/>
  <c r="T97" i="1" l="1"/>
  <c r="U96" i="1"/>
  <c r="T98" i="1" l="1"/>
  <c r="U97" i="1"/>
  <c r="T99" i="1" l="1"/>
  <c r="U98" i="1"/>
  <c r="T100" i="1" l="1"/>
  <c r="U99" i="1"/>
  <c r="T101" i="1" l="1"/>
  <c r="U100" i="1"/>
  <c r="T102" i="1" l="1"/>
  <c r="U101" i="1"/>
  <c r="T103" i="1" l="1"/>
  <c r="U102" i="1"/>
  <c r="T104" i="1" l="1"/>
  <c r="U103" i="1"/>
  <c r="T105" i="1" l="1"/>
  <c r="U104" i="1"/>
  <c r="T106" i="1" l="1"/>
  <c r="U105" i="1"/>
  <c r="T107" i="1" l="1"/>
  <c r="U106" i="1"/>
  <c r="T108" i="1" l="1"/>
  <c r="U107" i="1"/>
  <c r="T109" i="1" l="1"/>
  <c r="U108" i="1"/>
  <c r="T110" i="1" l="1"/>
  <c r="U109" i="1"/>
  <c r="T111" i="1" l="1"/>
  <c r="U110" i="1"/>
  <c r="T112" i="1" l="1"/>
  <c r="U111" i="1"/>
  <c r="T113" i="1" l="1"/>
  <c r="U112" i="1"/>
  <c r="T114" i="1" l="1"/>
  <c r="U113" i="1"/>
  <c r="T115" i="1" l="1"/>
  <c r="U114" i="1"/>
  <c r="T116" i="1" l="1"/>
  <c r="U115" i="1"/>
  <c r="T117" i="1" l="1"/>
  <c r="U116" i="1"/>
  <c r="T118" i="1" l="1"/>
  <c r="U117" i="1"/>
  <c r="T119" i="1" l="1"/>
  <c r="U118" i="1"/>
  <c r="T120" i="1" l="1"/>
  <c r="U119" i="1"/>
  <c r="T121" i="1" l="1"/>
  <c r="U120" i="1"/>
  <c r="T122" i="1" l="1"/>
  <c r="U121" i="1"/>
  <c r="T123" i="1" l="1"/>
  <c r="U122" i="1"/>
  <c r="T124" i="1" l="1"/>
  <c r="U123" i="1"/>
  <c r="T125" i="1" l="1"/>
  <c r="U124" i="1"/>
  <c r="T126" i="1" l="1"/>
  <c r="U125" i="1"/>
  <c r="T127" i="1" l="1"/>
  <c r="U126" i="1"/>
  <c r="T128" i="1" l="1"/>
  <c r="U127" i="1"/>
  <c r="T129" i="1" l="1"/>
  <c r="U128" i="1"/>
  <c r="T130" i="1" l="1"/>
  <c r="U129" i="1"/>
  <c r="T131" i="1" l="1"/>
  <c r="U130" i="1"/>
  <c r="T132" i="1" l="1"/>
  <c r="U131" i="1"/>
  <c r="T133" i="1" l="1"/>
  <c r="U132" i="1"/>
  <c r="T134" i="1" l="1"/>
  <c r="U133" i="1"/>
  <c r="T135" i="1" l="1"/>
  <c r="U134" i="1"/>
  <c r="T136" i="1" l="1"/>
  <c r="U135" i="1"/>
  <c r="T137" i="1" l="1"/>
  <c r="U136" i="1"/>
  <c r="T138" i="1" l="1"/>
  <c r="U137" i="1"/>
  <c r="T139" i="1" l="1"/>
  <c r="U138" i="1"/>
  <c r="T140" i="1" l="1"/>
  <c r="U139" i="1"/>
  <c r="T141" i="1" l="1"/>
  <c r="U140" i="1"/>
  <c r="T142" i="1" l="1"/>
  <c r="U141" i="1"/>
  <c r="T143" i="1" l="1"/>
  <c r="U142" i="1"/>
  <c r="T144" i="1" l="1"/>
  <c r="U143" i="1"/>
  <c r="T145" i="1" l="1"/>
  <c r="U144" i="1"/>
  <c r="T146" i="1" l="1"/>
  <c r="U145" i="1"/>
  <c r="T147" i="1" l="1"/>
  <c r="U146" i="1"/>
  <c r="T148" i="1" l="1"/>
  <c r="U147" i="1"/>
  <c r="T149" i="1" l="1"/>
  <c r="U148" i="1"/>
  <c r="T150" i="1" l="1"/>
  <c r="U149" i="1"/>
  <c r="T151" i="1" l="1"/>
  <c r="U150" i="1"/>
  <c r="T152" i="1" l="1"/>
  <c r="U151" i="1"/>
  <c r="T153" i="1" l="1"/>
  <c r="U152" i="1"/>
  <c r="T154" i="1" l="1"/>
  <c r="U153" i="1"/>
  <c r="T155" i="1" l="1"/>
  <c r="U154" i="1"/>
  <c r="T156" i="1" l="1"/>
  <c r="U155" i="1"/>
  <c r="T157" i="1" l="1"/>
  <c r="U156" i="1"/>
  <c r="T158" i="1" l="1"/>
  <c r="U157" i="1"/>
  <c r="T159" i="1" l="1"/>
  <c r="U158" i="1"/>
  <c r="T160" i="1" l="1"/>
  <c r="U159" i="1"/>
  <c r="T161" i="1" l="1"/>
  <c r="U160" i="1"/>
  <c r="T162" i="1" l="1"/>
  <c r="U161" i="1"/>
  <c r="T163" i="1" l="1"/>
  <c r="U162" i="1"/>
  <c r="T164" i="1" l="1"/>
  <c r="U163" i="1"/>
  <c r="T165" i="1" l="1"/>
  <c r="U164" i="1"/>
  <c r="T166" i="1" l="1"/>
  <c r="U165" i="1"/>
  <c r="T167" i="1" l="1"/>
  <c r="U166" i="1"/>
  <c r="T168" i="1" l="1"/>
  <c r="U167" i="1"/>
  <c r="T169" i="1" l="1"/>
  <c r="U168" i="1"/>
  <c r="T170" i="1" l="1"/>
  <c r="U169" i="1"/>
  <c r="T171" i="1" l="1"/>
  <c r="U170" i="1"/>
  <c r="T172" i="1" l="1"/>
  <c r="U171" i="1"/>
  <c r="T173" i="1" l="1"/>
  <c r="U172" i="1"/>
  <c r="T174" i="1" l="1"/>
  <c r="U173" i="1"/>
  <c r="T175" i="1" l="1"/>
  <c r="U174" i="1"/>
  <c r="T176" i="1" l="1"/>
  <c r="U175" i="1"/>
  <c r="T177" i="1" l="1"/>
  <c r="U176" i="1"/>
  <c r="T178" i="1" l="1"/>
  <c r="U177" i="1"/>
  <c r="T179" i="1" l="1"/>
  <c r="U178" i="1"/>
  <c r="T180" i="1" l="1"/>
  <c r="U179" i="1"/>
  <c r="T181" i="1" l="1"/>
  <c r="U180" i="1"/>
  <c r="T182" i="1" l="1"/>
  <c r="U181" i="1"/>
  <c r="T183" i="1" l="1"/>
  <c r="U182" i="1"/>
  <c r="T184" i="1" l="1"/>
  <c r="U183" i="1"/>
  <c r="T185" i="1" l="1"/>
  <c r="U184" i="1"/>
  <c r="T186" i="1" l="1"/>
  <c r="U185" i="1"/>
  <c r="T187" i="1" l="1"/>
  <c r="U186" i="1"/>
  <c r="T188" i="1" l="1"/>
  <c r="U187" i="1"/>
  <c r="T189" i="1" l="1"/>
  <c r="U188" i="1"/>
  <c r="T190" i="1" l="1"/>
  <c r="U189" i="1"/>
  <c r="T191" i="1" l="1"/>
  <c r="U190" i="1"/>
  <c r="T192" i="1" l="1"/>
  <c r="U191" i="1"/>
  <c r="T193" i="1" l="1"/>
  <c r="U192" i="1"/>
  <c r="T194" i="1" l="1"/>
  <c r="U193" i="1"/>
  <c r="T195" i="1" l="1"/>
  <c r="U194" i="1"/>
  <c r="T196" i="1" l="1"/>
  <c r="U195" i="1"/>
  <c r="T197" i="1" l="1"/>
  <c r="U196" i="1"/>
  <c r="T198" i="1" l="1"/>
  <c r="U197" i="1"/>
  <c r="T199" i="1" l="1"/>
  <c r="U198" i="1"/>
  <c r="T200" i="1" l="1"/>
  <c r="U199" i="1"/>
  <c r="T201" i="1" l="1"/>
  <c r="U200" i="1"/>
  <c r="T202" i="1" l="1"/>
  <c r="U201" i="1"/>
  <c r="T203" i="1" l="1"/>
  <c r="U202" i="1"/>
  <c r="T204" i="1" l="1"/>
  <c r="U203" i="1"/>
  <c r="T205" i="1" l="1"/>
  <c r="U204" i="1"/>
  <c r="T206" i="1" l="1"/>
  <c r="U205" i="1"/>
  <c r="T207" i="1" l="1"/>
  <c r="U206" i="1"/>
  <c r="T208" i="1" l="1"/>
  <c r="U207" i="1"/>
  <c r="T209" i="1" l="1"/>
  <c r="U208" i="1"/>
  <c r="T210" i="1" l="1"/>
  <c r="U209" i="1"/>
  <c r="T211" i="1" l="1"/>
  <c r="U210" i="1"/>
  <c r="T212" i="1" l="1"/>
  <c r="U211" i="1"/>
  <c r="T213" i="1" l="1"/>
  <c r="U212" i="1"/>
  <c r="T214" i="1" l="1"/>
  <c r="U213" i="1"/>
  <c r="T215" i="1" l="1"/>
  <c r="U214" i="1"/>
  <c r="T216" i="1" l="1"/>
  <c r="U215" i="1"/>
  <c r="T217" i="1" l="1"/>
  <c r="U216" i="1"/>
  <c r="T218" i="1" l="1"/>
  <c r="U217" i="1"/>
  <c r="T219" i="1" l="1"/>
  <c r="U218" i="1"/>
  <c r="T220" i="1" l="1"/>
  <c r="U219" i="1"/>
  <c r="T221" i="1" l="1"/>
  <c r="U220" i="1"/>
  <c r="T222" i="1" l="1"/>
  <c r="U221" i="1"/>
  <c r="T223" i="1" l="1"/>
  <c r="U222" i="1"/>
  <c r="T224" i="1" l="1"/>
  <c r="U223" i="1"/>
  <c r="T225" i="1" l="1"/>
  <c r="U224" i="1"/>
  <c r="T226" i="1" l="1"/>
  <c r="U225" i="1"/>
  <c r="T227" i="1" l="1"/>
  <c r="U226" i="1"/>
  <c r="T228" i="1" l="1"/>
  <c r="U227" i="1"/>
  <c r="T229" i="1" l="1"/>
  <c r="U228" i="1"/>
  <c r="T230" i="1" l="1"/>
  <c r="U229" i="1"/>
  <c r="T231" i="1" l="1"/>
  <c r="U230" i="1"/>
  <c r="T232" i="1" l="1"/>
  <c r="U231" i="1"/>
  <c r="T233" i="1" l="1"/>
  <c r="U232" i="1"/>
  <c r="T234" i="1" l="1"/>
  <c r="U233" i="1"/>
  <c r="T235" i="1" l="1"/>
  <c r="U234" i="1"/>
  <c r="T236" i="1" l="1"/>
  <c r="U235" i="1"/>
  <c r="T237" i="1" l="1"/>
  <c r="U236" i="1"/>
  <c r="T238" i="1" l="1"/>
  <c r="U237" i="1"/>
  <c r="T239" i="1" l="1"/>
  <c r="U238" i="1"/>
  <c r="T240" i="1" l="1"/>
  <c r="U239" i="1"/>
  <c r="T241" i="1" l="1"/>
  <c r="U240" i="1"/>
  <c r="T242" i="1" l="1"/>
  <c r="U241" i="1"/>
  <c r="T243" i="1" l="1"/>
  <c r="U242" i="1"/>
  <c r="T244" i="1" l="1"/>
  <c r="U243" i="1"/>
  <c r="T245" i="1" l="1"/>
  <c r="U244" i="1"/>
  <c r="T246" i="1" l="1"/>
  <c r="U245" i="1"/>
  <c r="T247" i="1" l="1"/>
  <c r="U246" i="1"/>
  <c r="T248" i="1" l="1"/>
  <c r="U247" i="1"/>
  <c r="T249" i="1" l="1"/>
  <c r="U248" i="1"/>
  <c r="T250" i="1" l="1"/>
  <c r="U249" i="1"/>
  <c r="T251" i="1" l="1"/>
  <c r="U250" i="1"/>
  <c r="T252" i="1" l="1"/>
  <c r="U251" i="1"/>
  <c r="T253" i="1" l="1"/>
  <c r="U252" i="1"/>
  <c r="T254" i="1" l="1"/>
  <c r="U253" i="1"/>
  <c r="T255" i="1" l="1"/>
  <c r="U254" i="1"/>
  <c r="T256" i="1" l="1"/>
  <c r="U255" i="1"/>
  <c r="T257" i="1" l="1"/>
  <c r="U256" i="1"/>
  <c r="T258" i="1" l="1"/>
  <c r="U257" i="1"/>
  <c r="T259" i="1" l="1"/>
  <c r="U258" i="1"/>
  <c r="T260" i="1" l="1"/>
  <c r="U259" i="1"/>
  <c r="T261" i="1" l="1"/>
  <c r="U260" i="1"/>
  <c r="T262" i="1" l="1"/>
  <c r="U261" i="1"/>
  <c r="T263" i="1" l="1"/>
  <c r="U262" i="1"/>
  <c r="T264" i="1" l="1"/>
  <c r="U263" i="1"/>
  <c r="T265" i="1" l="1"/>
  <c r="U264" i="1"/>
  <c r="T266" i="1" l="1"/>
  <c r="U265" i="1"/>
  <c r="T267" i="1" l="1"/>
  <c r="U266" i="1"/>
  <c r="T268" i="1" l="1"/>
  <c r="U267" i="1"/>
  <c r="T269" i="1" l="1"/>
  <c r="U268" i="1"/>
  <c r="T270" i="1" l="1"/>
  <c r="U269" i="1"/>
  <c r="T271" i="1" l="1"/>
  <c r="U270" i="1"/>
  <c r="T272" i="1" l="1"/>
  <c r="U271" i="1"/>
  <c r="T273" i="1" l="1"/>
  <c r="U272" i="1"/>
  <c r="T274" i="1" l="1"/>
  <c r="U273" i="1"/>
  <c r="T275" i="1" l="1"/>
  <c r="U274" i="1"/>
  <c r="T276" i="1" l="1"/>
  <c r="U275" i="1"/>
  <c r="T277" i="1" l="1"/>
  <c r="U276" i="1"/>
  <c r="T278" i="1" l="1"/>
  <c r="U277" i="1"/>
  <c r="T279" i="1" l="1"/>
  <c r="U278" i="1"/>
  <c r="T280" i="1" l="1"/>
  <c r="U279" i="1"/>
  <c r="T281" i="1" l="1"/>
  <c r="U280" i="1"/>
  <c r="T282" i="1" l="1"/>
  <c r="U281" i="1"/>
  <c r="T283" i="1" l="1"/>
  <c r="U282" i="1"/>
  <c r="T284" i="1" l="1"/>
  <c r="U283" i="1"/>
  <c r="T285" i="1" l="1"/>
  <c r="U284" i="1"/>
  <c r="T286" i="1" l="1"/>
  <c r="U285" i="1"/>
  <c r="T287" i="1" l="1"/>
  <c r="U286" i="1"/>
  <c r="T288" i="1" l="1"/>
  <c r="U287" i="1"/>
  <c r="T289" i="1" l="1"/>
  <c r="U288" i="1"/>
  <c r="T290" i="1" l="1"/>
  <c r="U289" i="1"/>
  <c r="T291" i="1" l="1"/>
  <c r="U290" i="1"/>
  <c r="T292" i="1" l="1"/>
  <c r="U291" i="1"/>
  <c r="T293" i="1" l="1"/>
  <c r="U292" i="1"/>
  <c r="T294" i="1" l="1"/>
  <c r="U293" i="1"/>
  <c r="T295" i="1" l="1"/>
  <c r="U294" i="1"/>
  <c r="T296" i="1" l="1"/>
  <c r="U295" i="1"/>
  <c r="T297" i="1" l="1"/>
  <c r="U296" i="1"/>
  <c r="T298" i="1" l="1"/>
  <c r="U297" i="1"/>
  <c r="T299" i="1" l="1"/>
  <c r="U298" i="1"/>
  <c r="T300" i="1" l="1"/>
  <c r="U299" i="1"/>
  <c r="T301" i="1" l="1"/>
  <c r="U300" i="1"/>
  <c r="T302" i="1" l="1"/>
  <c r="U301" i="1"/>
  <c r="T303" i="1" l="1"/>
  <c r="U302" i="1"/>
  <c r="T304" i="1" l="1"/>
  <c r="U303" i="1"/>
  <c r="T305" i="1" l="1"/>
  <c r="U304" i="1"/>
  <c r="T306" i="1" l="1"/>
  <c r="U305" i="1"/>
  <c r="T307" i="1" l="1"/>
  <c r="U306" i="1"/>
  <c r="T308" i="1" l="1"/>
  <c r="U307" i="1"/>
  <c r="T309" i="1" l="1"/>
  <c r="U308" i="1"/>
  <c r="T310" i="1" l="1"/>
  <c r="U309" i="1"/>
  <c r="T311" i="1" l="1"/>
  <c r="U310" i="1"/>
  <c r="T312" i="1" l="1"/>
  <c r="U311" i="1"/>
  <c r="T313" i="1" l="1"/>
  <c r="U312" i="1"/>
  <c r="T314" i="1" l="1"/>
  <c r="U313" i="1"/>
  <c r="T315" i="1" l="1"/>
  <c r="U314" i="1"/>
  <c r="T316" i="1" l="1"/>
  <c r="U315" i="1"/>
  <c r="T317" i="1" l="1"/>
  <c r="U316" i="1"/>
  <c r="T318" i="1" l="1"/>
  <c r="U317" i="1"/>
  <c r="T319" i="1" l="1"/>
  <c r="U318" i="1"/>
  <c r="T320" i="1" l="1"/>
  <c r="U319" i="1"/>
  <c r="T321" i="1" l="1"/>
  <c r="U320" i="1"/>
  <c r="T322" i="1" l="1"/>
  <c r="U321" i="1"/>
  <c r="T323" i="1" l="1"/>
  <c r="U322" i="1"/>
  <c r="T324" i="1" l="1"/>
  <c r="U323" i="1"/>
  <c r="T325" i="1" l="1"/>
  <c r="U324" i="1"/>
  <c r="T326" i="1" l="1"/>
  <c r="U325" i="1"/>
  <c r="T327" i="1" l="1"/>
  <c r="U326" i="1"/>
  <c r="T328" i="1" l="1"/>
  <c r="U327" i="1"/>
  <c r="T329" i="1" l="1"/>
  <c r="U328" i="1"/>
  <c r="T330" i="1" l="1"/>
  <c r="U329" i="1"/>
  <c r="T331" i="1" l="1"/>
  <c r="U330" i="1"/>
  <c r="T332" i="1" l="1"/>
  <c r="U331" i="1"/>
  <c r="T333" i="1" l="1"/>
  <c r="U332" i="1"/>
  <c r="T334" i="1" l="1"/>
  <c r="U333" i="1"/>
  <c r="T335" i="1" l="1"/>
  <c r="U334" i="1"/>
  <c r="T336" i="1" l="1"/>
  <c r="U335" i="1"/>
  <c r="T337" i="1" l="1"/>
  <c r="U336" i="1"/>
  <c r="T338" i="1" l="1"/>
  <c r="U337" i="1"/>
  <c r="T339" i="1" l="1"/>
  <c r="U338" i="1"/>
  <c r="T340" i="1" l="1"/>
  <c r="U339" i="1"/>
  <c r="T341" i="1" l="1"/>
  <c r="U340" i="1"/>
  <c r="T342" i="1" l="1"/>
  <c r="U341" i="1"/>
  <c r="T343" i="1" l="1"/>
  <c r="U342" i="1"/>
  <c r="T344" i="1" l="1"/>
  <c r="U343" i="1"/>
  <c r="T345" i="1" l="1"/>
  <c r="U344" i="1"/>
  <c r="T346" i="1" l="1"/>
  <c r="U345" i="1"/>
  <c r="T347" i="1" l="1"/>
  <c r="U346" i="1"/>
  <c r="T348" i="1" l="1"/>
  <c r="U347" i="1"/>
  <c r="U348" i="1" l="1"/>
  <c r="T349" i="1"/>
  <c r="T350" i="1" l="1"/>
  <c r="U349" i="1"/>
  <c r="T351" i="1" l="1"/>
  <c r="U350" i="1"/>
  <c r="T352" i="1" l="1"/>
  <c r="U351" i="1"/>
  <c r="U352" i="1" l="1"/>
  <c r="T353" i="1"/>
  <c r="T354" i="1" l="1"/>
  <c r="U353" i="1"/>
  <c r="T355" i="1" l="1"/>
  <c r="U354" i="1"/>
  <c r="T356" i="1" l="1"/>
  <c r="U355" i="1"/>
  <c r="T357" i="1" l="1"/>
  <c r="U356" i="1"/>
  <c r="T358" i="1" l="1"/>
  <c r="U357" i="1"/>
  <c r="T359" i="1" l="1"/>
  <c r="U358" i="1"/>
  <c r="T360" i="1" l="1"/>
  <c r="U359" i="1"/>
  <c r="T361" i="1" l="1"/>
  <c r="U360" i="1"/>
  <c r="T362" i="1" l="1"/>
  <c r="U361" i="1"/>
  <c r="T363" i="1" l="1"/>
  <c r="U362" i="1"/>
  <c r="T364" i="1" l="1"/>
  <c r="U363" i="1"/>
  <c r="T365" i="1" l="1"/>
  <c r="U364" i="1"/>
  <c r="T366" i="1" l="1"/>
  <c r="U365" i="1"/>
  <c r="T367" i="1" l="1"/>
  <c r="U366" i="1"/>
  <c r="T368" i="1" l="1"/>
  <c r="U367" i="1"/>
  <c r="T369" i="1" l="1"/>
  <c r="U368" i="1"/>
  <c r="T370" i="1" l="1"/>
  <c r="U369" i="1"/>
  <c r="T371" i="1" l="1"/>
  <c r="U370" i="1"/>
  <c r="T372" i="1" l="1"/>
  <c r="U371" i="1"/>
  <c r="T373" i="1" l="1"/>
  <c r="U372" i="1"/>
  <c r="T374" i="1" l="1"/>
  <c r="U373" i="1"/>
  <c r="T375" i="1" l="1"/>
  <c r="U374" i="1"/>
  <c r="T376" i="1" l="1"/>
  <c r="U375" i="1"/>
  <c r="T377" i="1" l="1"/>
  <c r="U376" i="1"/>
  <c r="T378" i="1" l="1"/>
  <c r="U377" i="1"/>
  <c r="T379" i="1" l="1"/>
  <c r="U378" i="1"/>
  <c r="T380" i="1" l="1"/>
  <c r="U379" i="1"/>
  <c r="T381" i="1" l="1"/>
  <c r="U380" i="1"/>
  <c r="T382" i="1" l="1"/>
  <c r="U381" i="1"/>
  <c r="T383" i="1" l="1"/>
  <c r="U382" i="1"/>
  <c r="T384" i="1" l="1"/>
  <c r="U383" i="1"/>
  <c r="T385" i="1" l="1"/>
  <c r="U384" i="1"/>
  <c r="T386" i="1" l="1"/>
  <c r="U385" i="1"/>
  <c r="T387" i="1" l="1"/>
  <c r="U386" i="1"/>
  <c r="T388" i="1" l="1"/>
  <c r="U387" i="1"/>
  <c r="T389" i="1" l="1"/>
  <c r="U388" i="1"/>
  <c r="T390" i="1" l="1"/>
  <c r="U389" i="1"/>
  <c r="T391" i="1" l="1"/>
  <c r="U390" i="1"/>
  <c r="T392" i="1" l="1"/>
  <c r="U391" i="1"/>
  <c r="T393" i="1" l="1"/>
  <c r="U392" i="1"/>
  <c r="T394" i="1" l="1"/>
  <c r="U393" i="1"/>
  <c r="T395" i="1" l="1"/>
  <c r="U394" i="1"/>
  <c r="T396" i="1" l="1"/>
  <c r="U395" i="1"/>
  <c r="T397" i="1" l="1"/>
  <c r="U396" i="1"/>
  <c r="T398" i="1" l="1"/>
  <c r="U397" i="1"/>
  <c r="T399" i="1" l="1"/>
  <c r="U398" i="1"/>
  <c r="T400" i="1" l="1"/>
  <c r="U399" i="1"/>
  <c r="T401" i="1" l="1"/>
  <c r="U400" i="1"/>
  <c r="T402" i="1" l="1"/>
  <c r="U401" i="1"/>
  <c r="T403" i="1" l="1"/>
  <c r="U402" i="1"/>
  <c r="T404" i="1" l="1"/>
  <c r="U403" i="1"/>
  <c r="T405" i="1" l="1"/>
  <c r="U404" i="1"/>
  <c r="T406" i="1" l="1"/>
  <c r="U405" i="1"/>
  <c r="T407" i="1" l="1"/>
  <c r="U406" i="1"/>
  <c r="T408" i="1" l="1"/>
  <c r="U407" i="1"/>
  <c r="T409" i="1" l="1"/>
  <c r="U408" i="1"/>
  <c r="T410" i="1" l="1"/>
  <c r="U409" i="1"/>
  <c r="T411" i="1" l="1"/>
  <c r="U410" i="1"/>
  <c r="T412" i="1" l="1"/>
  <c r="U411" i="1"/>
  <c r="T413" i="1" l="1"/>
  <c r="U412" i="1"/>
  <c r="T414" i="1" l="1"/>
  <c r="U413" i="1"/>
  <c r="T415" i="1" l="1"/>
  <c r="U414" i="1"/>
  <c r="T416" i="1" l="1"/>
  <c r="U415" i="1"/>
  <c r="T417" i="1" l="1"/>
  <c r="U416" i="1"/>
  <c r="T418" i="1" l="1"/>
  <c r="U417" i="1"/>
  <c r="T419" i="1" l="1"/>
  <c r="U418" i="1"/>
  <c r="T420" i="1" l="1"/>
  <c r="U419" i="1"/>
  <c r="T421" i="1" l="1"/>
  <c r="U420" i="1"/>
  <c r="T422" i="1" l="1"/>
  <c r="U421" i="1"/>
  <c r="T423" i="1" l="1"/>
  <c r="U422" i="1"/>
  <c r="T424" i="1" l="1"/>
  <c r="U423" i="1"/>
  <c r="T425" i="1" l="1"/>
  <c r="U424" i="1"/>
  <c r="T426" i="1" l="1"/>
  <c r="U425" i="1"/>
  <c r="T427" i="1" l="1"/>
  <c r="U426" i="1"/>
  <c r="T428" i="1" l="1"/>
  <c r="U427" i="1"/>
  <c r="T429" i="1" l="1"/>
  <c r="U428" i="1"/>
  <c r="T430" i="1" l="1"/>
  <c r="U429" i="1"/>
  <c r="T431" i="1" l="1"/>
  <c r="U430" i="1"/>
  <c r="T432" i="1" l="1"/>
  <c r="U431" i="1"/>
  <c r="T433" i="1" l="1"/>
  <c r="U432" i="1"/>
  <c r="T434" i="1" l="1"/>
  <c r="U433" i="1"/>
  <c r="T435" i="1" l="1"/>
  <c r="U434" i="1"/>
  <c r="T436" i="1" l="1"/>
  <c r="U435" i="1"/>
  <c r="T437" i="1" l="1"/>
  <c r="U436" i="1"/>
  <c r="T438" i="1" l="1"/>
  <c r="U437" i="1"/>
  <c r="T439" i="1" l="1"/>
  <c r="U438" i="1"/>
  <c r="T440" i="1" l="1"/>
  <c r="U439" i="1"/>
  <c r="T441" i="1" l="1"/>
  <c r="U440" i="1"/>
  <c r="T442" i="1" l="1"/>
  <c r="U441" i="1"/>
  <c r="T443" i="1" l="1"/>
  <c r="U442" i="1"/>
  <c r="T444" i="1" l="1"/>
  <c r="U443" i="1"/>
  <c r="T445" i="1" l="1"/>
  <c r="U444" i="1"/>
  <c r="T446" i="1" l="1"/>
  <c r="U445" i="1"/>
  <c r="T447" i="1" l="1"/>
  <c r="U446" i="1"/>
  <c r="T448" i="1" l="1"/>
  <c r="U447" i="1"/>
  <c r="T449" i="1" l="1"/>
  <c r="U448" i="1"/>
  <c r="T450" i="1" l="1"/>
  <c r="U449" i="1"/>
  <c r="T451" i="1" l="1"/>
  <c r="U450" i="1"/>
  <c r="T452" i="1" l="1"/>
  <c r="U451" i="1"/>
  <c r="T453" i="1" l="1"/>
  <c r="U452" i="1"/>
  <c r="T454" i="1" l="1"/>
  <c r="U453" i="1"/>
  <c r="T455" i="1" l="1"/>
  <c r="U454" i="1"/>
  <c r="T456" i="1" l="1"/>
  <c r="U455" i="1"/>
  <c r="T457" i="1" l="1"/>
  <c r="U456" i="1"/>
  <c r="T458" i="1" l="1"/>
  <c r="U457" i="1"/>
  <c r="T459" i="1" l="1"/>
  <c r="U458" i="1"/>
  <c r="T460" i="1" l="1"/>
  <c r="U459" i="1"/>
  <c r="T461" i="1" l="1"/>
  <c r="U460" i="1"/>
  <c r="T462" i="1" l="1"/>
  <c r="U461" i="1"/>
  <c r="T463" i="1" l="1"/>
  <c r="U462" i="1"/>
  <c r="T464" i="1" l="1"/>
  <c r="U463" i="1"/>
  <c r="T465" i="1" l="1"/>
  <c r="U464" i="1"/>
  <c r="T466" i="1" l="1"/>
  <c r="U465" i="1"/>
  <c r="T467" i="1" l="1"/>
  <c r="U466" i="1"/>
  <c r="T468" i="1" l="1"/>
  <c r="U467" i="1"/>
  <c r="T469" i="1" l="1"/>
  <c r="U468" i="1"/>
  <c r="T470" i="1" l="1"/>
  <c r="U469" i="1"/>
  <c r="T471" i="1" l="1"/>
  <c r="U470" i="1"/>
  <c r="T472" i="1" l="1"/>
  <c r="U471" i="1"/>
  <c r="T473" i="1" l="1"/>
  <c r="U472" i="1"/>
  <c r="T474" i="1" l="1"/>
  <c r="U473" i="1"/>
  <c r="T475" i="1" l="1"/>
  <c r="U474" i="1"/>
  <c r="T476" i="1" l="1"/>
  <c r="U475" i="1"/>
  <c r="T477" i="1" l="1"/>
  <c r="U476" i="1"/>
  <c r="T478" i="1" l="1"/>
  <c r="U477" i="1"/>
  <c r="T479" i="1" l="1"/>
  <c r="U478" i="1"/>
  <c r="T480" i="1" l="1"/>
  <c r="U479" i="1"/>
  <c r="T481" i="1" l="1"/>
  <c r="U480" i="1"/>
  <c r="T482" i="1" l="1"/>
  <c r="U481" i="1"/>
  <c r="T483" i="1" l="1"/>
  <c r="U482" i="1"/>
  <c r="T484" i="1" l="1"/>
  <c r="U483" i="1"/>
  <c r="T485" i="1" l="1"/>
  <c r="U484" i="1"/>
  <c r="T486" i="1" l="1"/>
  <c r="U485" i="1"/>
  <c r="T487" i="1" l="1"/>
  <c r="U486" i="1"/>
  <c r="T488" i="1" l="1"/>
  <c r="U487" i="1"/>
  <c r="T489" i="1" l="1"/>
  <c r="U488" i="1"/>
  <c r="T490" i="1" l="1"/>
  <c r="U489" i="1"/>
  <c r="T491" i="1" l="1"/>
  <c r="U490" i="1"/>
  <c r="T492" i="1" l="1"/>
  <c r="U491" i="1"/>
  <c r="T493" i="1" l="1"/>
  <c r="U492" i="1"/>
  <c r="T494" i="1" l="1"/>
  <c r="U493" i="1"/>
  <c r="T495" i="1" l="1"/>
  <c r="U494" i="1"/>
  <c r="T496" i="1" l="1"/>
  <c r="U495" i="1"/>
  <c r="T497" i="1" l="1"/>
  <c r="U496" i="1"/>
  <c r="T498" i="1" l="1"/>
  <c r="U497" i="1"/>
  <c r="T499" i="1" l="1"/>
  <c r="U498" i="1"/>
  <c r="T500" i="1" l="1"/>
  <c r="U499" i="1"/>
  <c r="T501" i="1" l="1"/>
  <c r="U500" i="1"/>
  <c r="T502" i="1" l="1"/>
  <c r="U501" i="1"/>
  <c r="T503" i="1" l="1"/>
  <c r="U502" i="1"/>
  <c r="T504" i="1" l="1"/>
  <c r="U503" i="1"/>
  <c r="T505" i="1" l="1"/>
  <c r="U504" i="1"/>
  <c r="T506" i="1" l="1"/>
  <c r="U505" i="1"/>
  <c r="T507" i="1" l="1"/>
  <c r="U506" i="1"/>
  <c r="T508" i="1" l="1"/>
  <c r="U507" i="1"/>
  <c r="T509" i="1" l="1"/>
  <c r="U508" i="1"/>
  <c r="T510" i="1" l="1"/>
  <c r="U509" i="1"/>
  <c r="T511" i="1" l="1"/>
  <c r="U510" i="1"/>
  <c r="T512" i="1" l="1"/>
  <c r="U511" i="1"/>
  <c r="T513" i="1" l="1"/>
  <c r="U512" i="1"/>
  <c r="T514" i="1" l="1"/>
  <c r="U513" i="1"/>
  <c r="T515" i="1" l="1"/>
  <c r="U514" i="1"/>
  <c r="T516" i="1" l="1"/>
  <c r="U515" i="1"/>
  <c r="T517" i="1" l="1"/>
  <c r="U516" i="1"/>
  <c r="T518" i="1" l="1"/>
  <c r="U517" i="1"/>
  <c r="T519" i="1" l="1"/>
  <c r="U518" i="1"/>
  <c r="T520" i="1" l="1"/>
  <c r="U519" i="1"/>
  <c r="T521" i="1" l="1"/>
  <c r="U520" i="1"/>
  <c r="T522" i="1" l="1"/>
  <c r="U521" i="1"/>
  <c r="T523" i="1" l="1"/>
  <c r="U522" i="1"/>
  <c r="T524" i="1" l="1"/>
  <c r="U523" i="1"/>
  <c r="T525" i="1" l="1"/>
  <c r="U524" i="1"/>
  <c r="T526" i="1" l="1"/>
  <c r="U525" i="1"/>
  <c r="T527" i="1" l="1"/>
  <c r="U526" i="1"/>
  <c r="T528" i="1" l="1"/>
  <c r="U527" i="1"/>
  <c r="T529" i="1" l="1"/>
  <c r="U528" i="1"/>
  <c r="T530" i="1" l="1"/>
  <c r="U529" i="1"/>
  <c r="T531" i="1" l="1"/>
  <c r="U530" i="1"/>
  <c r="T532" i="1" l="1"/>
  <c r="U531" i="1"/>
  <c r="T533" i="1" l="1"/>
  <c r="U532" i="1"/>
  <c r="T534" i="1" l="1"/>
  <c r="U533" i="1"/>
  <c r="T535" i="1" l="1"/>
  <c r="U534" i="1"/>
  <c r="T536" i="1" l="1"/>
  <c r="U535" i="1"/>
  <c r="T537" i="1" l="1"/>
  <c r="U536" i="1"/>
  <c r="T538" i="1" l="1"/>
  <c r="U537" i="1"/>
  <c r="T539" i="1" l="1"/>
  <c r="U538" i="1"/>
  <c r="T540" i="1" l="1"/>
  <c r="U539" i="1"/>
  <c r="T541" i="1" l="1"/>
  <c r="U540" i="1"/>
  <c r="T542" i="1" l="1"/>
  <c r="U541" i="1"/>
  <c r="T543" i="1" l="1"/>
  <c r="U542" i="1"/>
  <c r="T544" i="1" l="1"/>
  <c r="U543" i="1"/>
  <c r="T545" i="1" l="1"/>
  <c r="U544" i="1"/>
  <c r="T546" i="1" l="1"/>
  <c r="U545" i="1"/>
  <c r="T547" i="1" l="1"/>
  <c r="U546" i="1"/>
  <c r="T548" i="1" l="1"/>
  <c r="U547" i="1"/>
  <c r="T549" i="1" l="1"/>
  <c r="U548" i="1"/>
  <c r="T550" i="1" l="1"/>
  <c r="U549" i="1"/>
  <c r="T551" i="1" l="1"/>
  <c r="U550" i="1"/>
  <c r="T552" i="1" l="1"/>
  <c r="U551" i="1"/>
  <c r="T553" i="1" l="1"/>
  <c r="U552" i="1"/>
  <c r="T554" i="1" l="1"/>
  <c r="U553" i="1"/>
  <c r="T555" i="1" l="1"/>
  <c r="U554" i="1"/>
  <c r="T556" i="1" l="1"/>
  <c r="U555" i="1"/>
  <c r="T557" i="1" l="1"/>
  <c r="U556" i="1"/>
  <c r="T558" i="1" l="1"/>
  <c r="U557" i="1"/>
  <c r="T559" i="1" l="1"/>
  <c r="U558" i="1"/>
  <c r="T560" i="1" l="1"/>
  <c r="U559" i="1"/>
  <c r="T561" i="1" l="1"/>
  <c r="U560" i="1"/>
  <c r="T562" i="1" l="1"/>
  <c r="U561" i="1"/>
  <c r="T563" i="1" l="1"/>
  <c r="U562" i="1"/>
  <c r="T564" i="1" l="1"/>
  <c r="U563" i="1"/>
  <c r="T565" i="1" l="1"/>
  <c r="U564" i="1"/>
  <c r="T566" i="1" l="1"/>
  <c r="U565" i="1"/>
  <c r="T567" i="1" l="1"/>
  <c r="U566" i="1"/>
  <c r="T568" i="1" l="1"/>
  <c r="U567" i="1"/>
  <c r="T569" i="1" l="1"/>
  <c r="U568" i="1"/>
  <c r="T570" i="1" l="1"/>
  <c r="U569" i="1"/>
  <c r="T571" i="1" l="1"/>
  <c r="U570" i="1"/>
  <c r="T572" i="1" l="1"/>
  <c r="U571" i="1"/>
  <c r="T573" i="1" l="1"/>
  <c r="U572" i="1"/>
  <c r="T574" i="1" l="1"/>
  <c r="U573" i="1"/>
  <c r="T575" i="1" l="1"/>
  <c r="U574" i="1"/>
  <c r="T576" i="1" l="1"/>
  <c r="U575" i="1"/>
  <c r="T577" i="1" l="1"/>
  <c r="U576" i="1"/>
  <c r="T578" i="1" l="1"/>
  <c r="U577" i="1"/>
  <c r="T579" i="1" l="1"/>
  <c r="U578" i="1"/>
  <c r="T580" i="1" l="1"/>
  <c r="U579" i="1"/>
  <c r="T581" i="1" l="1"/>
  <c r="U580" i="1"/>
  <c r="T582" i="1" l="1"/>
  <c r="U581" i="1"/>
  <c r="T583" i="1" l="1"/>
  <c r="U582" i="1"/>
  <c r="T584" i="1" l="1"/>
  <c r="U583" i="1"/>
  <c r="T585" i="1" l="1"/>
  <c r="U584" i="1"/>
  <c r="T586" i="1" l="1"/>
  <c r="U585" i="1"/>
  <c r="T587" i="1" l="1"/>
  <c r="U586" i="1"/>
  <c r="T588" i="1" l="1"/>
  <c r="U587" i="1"/>
  <c r="T589" i="1" l="1"/>
  <c r="U588" i="1"/>
  <c r="T590" i="1" l="1"/>
  <c r="U589" i="1"/>
  <c r="T591" i="1" l="1"/>
  <c r="U590" i="1"/>
  <c r="T592" i="1" l="1"/>
  <c r="U591" i="1"/>
  <c r="T593" i="1" l="1"/>
  <c r="U592" i="1"/>
  <c r="T594" i="1" l="1"/>
  <c r="U593" i="1"/>
  <c r="T595" i="1" l="1"/>
  <c r="U594" i="1"/>
  <c r="T596" i="1" l="1"/>
  <c r="U595" i="1"/>
  <c r="T597" i="1" l="1"/>
  <c r="U596" i="1"/>
  <c r="T598" i="1" l="1"/>
  <c r="U597" i="1"/>
  <c r="T599" i="1" l="1"/>
  <c r="U598" i="1"/>
  <c r="T600" i="1" l="1"/>
  <c r="U599" i="1"/>
  <c r="T601" i="1" l="1"/>
  <c r="U600" i="1"/>
  <c r="T602" i="1" l="1"/>
  <c r="U601" i="1"/>
  <c r="T603" i="1" l="1"/>
  <c r="U602" i="1"/>
  <c r="T604" i="1" l="1"/>
  <c r="U603" i="1"/>
  <c r="U604" i="1" l="1"/>
  <c r="D35" i="6" l="1"/>
  <c r="D37" i="6" l="1"/>
  <c r="D41" i="6"/>
  <c r="A42" i="6"/>
  <c r="D42" i="6"/>
  <c r="A41" i="6"/>
  <c r="D36" i="6"/>
  <c r="A2" i="7" a="1"/>
  <c r="A2" i="7" s="1"/>
  <c r="C36" i="6"/>
  <c r="E5" i="6"/>
  <c r="E4" i="6"/>
  <c r="D12" i="6"/>
  <c r="D11" i="6"/>
  <c r="C38" i="6"/>
  <c r="E21" i="6" a="1"/>
  <c r="E21" i="6" s="1"/>
  <c r="E36" i="6" s="1"/>
  <c r="D14" i="6"/>
  <c r="D21" i="6" a="1"/>
  <c r="D21" i="6" s="1"/>
  <c r="C21" i="6" a="1"/>
  <c r="C21" i="6" s="1"/>
  <c r="D13" i="6"/>
  <c r="E37" i="6"/>
  <c r="C37" i="6"/>
  <c r="B21" i="6" a="1"/>
  <c r="B21" i="6" s="1"/>
  <c r="C42" i="6" l="1"/>
  <c r="C41" i="6"/>
  <c r="E38" i="6"/>
  <c r="E41" i="6" s="1"/>
  <c r="E42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<sst xmlns="http://schemas.openxmlformats.org/spreadsheetml/2006/main" count="13648" uniqueCount="7996">
  <si>
    <t>Date</t>
  </si>
  <si>
    <t xml:space="preserve">N° Commande </t>
  </si>
  <si>
    <t>Pays</t>
  </si>
  <si>
    <t>Qté</t>
  </si>
  <si>
    <t>PV</t>
  </si>
  <si>
    <t>PORT</t>
  </si>
  <si>
    <t>TTC</t>
  </si>
  <si>
    <t>Frais (eB/CD…)</t>
  </si>
  <si>
    <t>MP</t>
  </si>
  <si>
    <t>mode payment</t>
  </si>
  <si>
    <t>Date Ver</t>
  </si>
  <si>
    <t>ISO</t>
  </si>
  <si>
    <t>REF</t>
  </si>
  <si>
    <t>Date Origine</t>
  </si>
  <si>
    <t>NOM</t>
  </si>
  <si>
    <t>Addr1</t>
  </si>
  <si>
    <t>Addr2</t>
  </si>
  <si>
    <t>CP</t>
  </si>
  <si>
    <t>Ville</t>
  </si>
  <si>
    <t>FR</t>
  </si>
  <si>
    <t>choquet</t>
  </si>
  <si>
    <t>SITE</t>
  </si>
  <si>
    <t>407-2811262-9247554</t>
  </si>
  <si>
    <t>408-5353919-3385952</t>
  </si>
  <si>
    <t>405-4516080-0885104</t>
  </si>
  <si>
    <t>408-1357298-8433916</t>
  </si>
  <si>
    <t>402-8592470-7904336</t>
  </si>
  <si>
    <t>407-7961607-6955516</t>
  </si>
  <si>
    <t>171-8726623-0254740</t>
  </si>
  <si>
    <t>408-1956308-2953157</t>
  </si>
  <si>
    <t>407-1163268-6075513</t>
  </si>
  <si>
    <t>171-2332791-2472311</t>
  </si>
  <si>
    <t>BE</t>
  </si>
  <si>
    <t>EU</t>
  </si>
  <si>
    <t>404-9968814-7401115</t>
  </si>
  <si>
    <t>403-8707425-7086740</t>
  </si>
  <si>
    <t>408-1782357-3084334</t>
  </si>
  <si>
    <t>403-8038892-1541932</t>
  </si>
  <si>
    <t>407-0234826-3717905</t>
  </si>
  <si>
    <t>408-4472467-8313132</t>
  </si>
  <si>
    <t>406-9059700-8559522</t>
  </si>
  <si>
    <t>406-0477873-5720320</t>
  </si>
  <si>
    <t>402-3228797-0863544</t>
  </si>
  <si>
    <t>407-3537639-1644321</t>
  </si>
  <si>
    <t>405-0751955-0144322</t>
  </si>
  <si>
    <t>402-2888816-1398763</t>
  </si>
  <si>
    <t>404-8613085-4673134</t>
  </si>
  <si>
    <t>408-0801895-1097917</t>
  </si>
  <si>
    <t>406-5467004-9865900</t>
  </si>
  <si>
    <t>407-5697718-9991554</t>
  </si>
  <si>
    <t>news</t>
  </si>
  <si>
    <t>406-9782674-1305105</t>
  </si>
  <si>
    <t>405-7250272-1257956</t>
  </si>
  <si>
    <t>404-6297451-5324308</t>
  </si>
  <si>
    <t>406-4313079-8971526</t>
  </si>
  <si>
    <t>171-7975709-0966734</t>
  </si>
  <si>
    <t>JJB-212</t>
  </si>
  <si>
    <t>402-7288096-3376310</t>
  </si>
  <si>
    <t>408-7369854-7774708</t>
  </si>
  <si>
    <t>408-8428730-0391518</t>
  </si>
  <si>
    <t>405-8225981-7793148</t>
  </si>
  <si>
    <t>402-7943680-2914736</t>
  </si>
  <si>
    <t>405-5727239-6635525</t>
  </si>
  <si>
    <t>405-2748921-0884335</t>
  </si>
  <si>
    <t>408-7788103-2622712</t>
  </si>
  <si>
    <t>408-6501789-9092300</t>
  </si>
  <si>
    <t>403-9913634-1417152</t>
  </si>
  <si>
    <t>408-4004587-2917104</t>
  </si>
  <si>
    <t>404-8413524-8889104</t>
  </si>
  <si>
    <t>406-9249545-7332359</t>
  </si>
  <si>
    <t>2003042248KCWSJ</t>
  </si>
  <si>
    <t>2003041638KF940</t>
  </si>
  <si>
    <t>2003050852KBJC9</t>
  </si>
  <si>
    <t>407-4234830-1389133</t>
  </si>
  <si>
    <t>407-8271103-1930714</t>
  </si>
  <si>
    <t>404-6181501-3099510</t>
  </si>
  <si>
    <t>406-8520775-4197935</t>
  </si>
  <si>
    <t>408-0442715-1607550</t>
  </si>
  <si>
    <t>404-4324049-2485146</t>
  </si>
  <si>
    <t>407-2963850-6859540</t>
  </si>
  <si>
    <t>406-6542327-2999550</t>
  </si>
  <si>
    <t>405-9224647-0481953</t>
  </si>
  <si>
    <t>408-7261372-5156306</t>
  </si>
  <si>
    <t>402-7107606-2778730</t>
  </si>
  <si>
    <t>407-4042389-9449949</t>
  </si>
  <si>
    <t>402-0076506-8459553</t>
  </si>
  <si>
    <t>171-1754036-5166763</t>
  </si>
  <si>
    <t>405-9856264-0441917</t>
  </si>
  <si>
    <t>406-4359312-7521906</t>
  </si>
  <si>
    <t>403-1306095-2550751</t>
  </si>
  <si>
    <t>407-4240099-0429121</t>
  </si>
  <si>
    <t>406-5796545-6396337</t>
  </si>
  <si>
    <t>405-8362707-8049922</t>
  </si>
  <si>
    <t>JJB-221</t>
  </si>
  <si>
    <t>2003062114JZHVE</t>
  </si>
  <si>
    <t>2003060701K40UG</t>
  </si>
  <si>
    <t>404-8514357-6848304</t>
  </si>
  <si>
    <t>403-4234164-2159517</t>
  </si>
  <si>
    <t>2003071051JXLP8</t>
  </si>
  <si>
    <t>GB</t>
  </si>
  <si>
    <t>Hors.UE</t>
  </si>
  <si>
    <t>2003081244JRLHH</t>
  </si>
  <si>
    <t>2003081126JS3ZQ</t>
  </si>
  <si>
    <t>406-1325968-2399558</t>
  </si>
  <si>
    <t>408-2317374-3058767</t>
  </si>
  <si>
    <t>402-2651523-4631542</t>
  </si>
  <si>
    <t>405-4837793-4677907</t>
  </si>
  <si>
    <t>404-6664913-8552304</t>
  </si>
  <si>
    <t>405-7970192-7318712</t>
  </si>
  <si>
    <t>405-4723153-6576314</t>
  </si>
  <si>
    <t>HO21</t>
  </si>
  <si>
    <t>405-4920319-9117140</t>
  </si>
  <si>
    <t>403-3213945-4297141</t>
  </si>
  <si>
    <t>402-0013309-4876373</t>
  </si>
  <si>
    <t>171-6851624-3308348</t>
  </si>
  <si>
    <t>171-1414515-4123563</t>
  </si>
  <si>
    <t>404-7150670-3065144</t>
  </si>
  <si>
    <t>302-9229228-5690749</t>
  </si>
  <si>
    <t>DE</t>
  </si>
  <si>
    <t>405-7859161-4863539</t>
  </si>
  <si>
    <t>407-8328669-0893107</t>
  </si>
  <si>
    <t>402-4726839-5268313</t>
  </si>
  <si>
    <t>403-5930020-5157905</t>
  </si>
  <si>
    <t>171-7579947-9627535</t>
  </si>
  <si>
    <t>408-1320339-7499551</t>
  </si>
  <si>
    <t>406-1212453-8079567</t>
  </si>
  <si>
    <t>406-0433184-4926714</t>
  </si>
  <si>
    <t>404-1105583-8528316</t>
  </si>
  <si>
    <t>403-5583484-1833935</t>
  </si>
  <si>
    <t>407-1397189-1887514</t>
  </si>
  <si>
    <t>403-7046597-2663501</t>
  </si>
  <si>
    <t>404-6606654-6509959</t>
  </si>
  <si>
    <t>408-7638799-7767506</t>
  </si>
  <si>
    <t>405-2786270-1994715</t>
  </si>
  <si>
    <t>406-6574689-8551504</t>
  </si>
  <si>
    <t>403-5304013-8305909</t>
  </si>
  <si>
    <t>402-5814663-9932303</t>
  </si>
  <si>
    <t>403-5408284-6371558</t>
  </si>
  <si>
    <t>406-8578023-2553138</t>
  </si>
  <si>
    <t>171-5116031-0836361</t>
  </si>
  <si>
    <t>JJB-237</t>
  </si>
  <si>
    <t>403-2215004-5690702</t>
  </si>
  <si>
    <t>2003101638JE61B</t>
  </si>
  <si>
    <t>2003101119JFXFX</t>
  </si>
  <si>
    <t>402-8559239-4518728</t>
  </si>
  <si>
    <t>171-0667770-9424364</t>
  </si>
  <si>
    <t>171-2470651-0213155</t>
  </si>
  <si>
    <t>406-8410665-6270764</t>
  </si>
  <si>
    <t>407-5027651-2645916</t>
  </si>
  <si>
    <t>171-8488222-6851531</t>
  </si>
  <si>
    <t>404-8964280-8930752</t>
  </si>
  <si>
    <t>403-2486087-1928314</t>
  </si>
  <si>
    <t>407-0478593-0936305</t>
  </si>
  <si>
    <t>405-9288574-2276327</t>
  </si>
  <si>
    <t>171-0627664-4349963</t>
  </si>
  <si>
    <t>405-3300441-1130757</t>
  </si>
  <si>
    <t>171-6372039-1856303</t>
  </si>
  <si>
    <t>404-6287194-6461115</t>
  </si>
  <si>
    <t>CH</t>
  </si>
  <si>
    <t>JJB-246</t>
  </si>
  <si>
    <t>171-2150344-9721134</t>
  </si>
  <si>
    <t>YT</t>
  </si>
  <si>
    <t>JJB-325</t>
  </si>
  <si>
    <t>2003122108J2K45</t>
  </si>
  <si>
    <t>406-7595929-2142764</t>
  </si>
  <si>
    <t>408-9013316-7230727</t>
  </si>
  <si>
    <t>405-7978910-6829941</t>
  </si>
  <si>
    <t>405-9754259-9409135</t>
  </si>
  <si>
    <t>403-7546788-8207540</t>
  </si>
  <si>
    <t>407-4923761-0966715</t>
  </si>
  <si>
    <t>402-3391250-9839522</t>
  </si>
  <si>
    <t>402-0536925-4234733</t>
  </si>
  <si>
    <t>404-2545832-8557101</t>
  </si>
  <si>
    <t>405-7967421-1321964</t>
  </si>
  <si>
    <t>404-6077141-6888369</t>
  </si>
  <si>
    <t>408-2323591-0399526</t>
  </si>
  <si>
    <t>404-0517908-1269949</t>
  </si>
  <si>
    <t>404-8231332-7723535</t>
  </si>
  <si>
    <t>403-0005683-5440332</t>
  </si>
  <si>
    <t>407-9441934-9762719</t>
  </si>
  <si>
    <t>406-6068330-8909122</t>
  </si>
  <si>
    <t>404-0312882-2269179</t>
  </si>
  <si>
    <t>402-4869673-8641931</t>
  </si>
  <si>
    <t>306-3492142-5514724</t>
  </si>
  <si>
    <t>406-8607068-5993151</t>
  </si>
  <si>
    <t>JJB-6</t>
  </si>
  <si>
    <t>171-1626286-6864316</t>
  </si>
  <si>
    <t>2003132002IYMH1</t>
  </si>
  <si>
    <t>2003130213J1QQ2</t>
  </si>
  <si>
    <t>402-3529592-6167553</t>
  </si>
  <si>
    <t>405-4344482-4899505</t>
  </si>
  <si>
    <t>171-0575449-2464367</t>
  </si>
  <si>
    <t>171-7434496-7909163</t>
  </si>
  <si>
    <t>171-3051699-3373162</t>
  </si>
  <si>
    <t>408-7330552-9557127</t>
  </si>
  <si>
    <t>402-5175602-8612362</t>
  </si>
  <si>
    <t>402-9578899-2109938</t>
  </si>
  <si>
    <t>406-6120333-6534769</t>
  </si>
  <si>
    <t>405-8097925-4003518</t>
  </si>
  <si>
    <t>M39</t>
  </si>
  <si>
    <t>171-8780414-4230730</t>
  </si>
  <si>
    <t>171-3023859-8967524</t>
  </si>
  <si>
    <t>171-5279499-4837124</t>
  </si>
  <si>
    <t>404-0630966-2209949</t>
  </si>
  <si>
    <t>171-3882543-4838737</t>
  </si>
  <si>
    <t>404-6249308-3128352</t>
  </si>
  <si>
    <t>404-4077725-6467519</t>
  </si>
  <si>
    <t>406-5847709-0507547</t>
  </si>
  <si>
    <t>404-0950741-6491546</t>
  </si>
  <si>
    <t>407-5278020-2726723</t>
  </si>
  <si>
    <t>171-4383618-6249110</t>
  </si>
  <si>
    <t>171-7701396-1813144</t>
  </si>
  <si>
    <t>403-5887852-8304325</t>
  </si>
  <si>
    <t>408-6867954-8525944</t>
  </si>
  <si>
    <t>404-6196044-4612367</t>
  </si>
  <si>
    <t>404-8646275-2525163</t>
  </si>
  <si>
    <t>407-4677569-4137948</t>
  </si>
  <si>
    <t>402-0410485-8069128</t>
  </si>
  <si>
    <t>404-1627150-5606714</t>
  </si>
  <si>
    <t>404-4915759-2430709</t>
  </si>
  <si>
    <t>405-6661782-5719541</t>
  </si>
  <si>
    <t>JJB-213</t>
  </si>
  <si>
    <t>171-9357188-0593929</t>
  </si>
  <si>
    <t>403-3123392-2478742</t>
  </si>
  <si>
    <t>JJB-248</t>
  </si>
  <si>
    <t>404-5451730-7193129</t>
  </si>
  <si>
    <t>JJB-299</t>
  </si>
  <si>
    <t>2003182205I7TUA</t>
  </si>
  <si>
    <t>2003181828I949R</t>
  </si>
  <si>
    <t>171-2585558-4306748</t>
  </si>
  <si>
    <t>404-7511784-7826758</t>
  </si>
  <si>
    <t>JJB-253</t>
  </si>
  <si>
    <t>403-7087649-8198702</t>
  </si>
  <si>
    <t>2003201125HZKCE</t>
  </si>
  <si>
    <t>2003200906I0I2K</t>
  </si>
  <si>
    <t>407-3699717-3948310</t>
  </si>
  <si>
    <t>403-9740720-1311561</t>
  </si>
  <si>
    <t>171-9966315-6274736</t>
  </si>
  <si>
    <t>407-0175116-7977911</t>
  </si>
  <si>
    <t>171-3453923-3819510</t>
  </si>
  <si>
    <t>402-2191988-0329131</t>
  </si>
  <si>
    <t>405-8463070-6877941</t>
  </si>
  <si>
    <t>406-7940564-5423539</t>
  </si>
  <si>
    <t>406-8044559-3198708</t>
  </si>
  <si>
    <t>403-9477124-1271565</t>
  </si>
  <si>
    <t>405-1544662-7614768</t>
  </si>
  <si>
    <t>2003211019HU9R3</t>
  </si>
  <si>
    <t>2003221028HOG1N</t>
  </si>
  <si>
    <t>2003220919HOUR8</t>
  </si>
  <si>
    <t>JJB-386</t>
  </si>
  <si>
    <t>2003220902HOWVE</t>
  </si>
  <si>
    <t>2003232044HF0D8</t>
  </si>
  <si>
    <t>2003231717HG5OR</t>
  </si>
  <si>
    <t>2003231455HH2ID</t>
  </si>
  <si>
    <t>2003231406HHD0V</t>
  </si>
  <si>
    <t>405-9319585-2099545</t>
  </si>
  <si>
    <t>402-6511853-9498701</t>
  </si>
  <si>
    <t>402-4938747-0761965</t>
  </si>
  <si>
    <t>408-6405589-9529918</t>
  </si>
  <si>
    <t>407-1675739-2913156</t>
  </si>
  <si>
    <t>402-6866994-8634760</t>
  </si>
  <si>
    <t>402-6350678-4832346</t>
  </si>
  <si>
    <t>407-0775289-4940313</t>
  </si>
  <si>
    <t>406-6423058-7536367</t>
  </si>
  <si>
    <t>403-3654609-8681936</t>
  </si>
  <si>
    <t>405-5204492-4582726</t>
  </si>
  <si>
    <t>406-4201374-1285136</t>
  </si>
  <si>
    <t>405-3843505-5089133</t>
  </si>
  <si>
    <t>JJB-222</t>
  </si>
  <si>
    <t>408-5972990-4614736</t>
  </si>
  <si>
    <t>JJB-285</t>
  </si>
  <si>
    <t>402-4496363-9165154</t>
  </si>
  <si>
    <t>JJB-218</t>
  </si>
  <si>
    <t>171-2891155-5061912</t>
  </si>
  <si>
    <t>407-8029022-7178748</t>
  </si>
  <si>
    <t>JJB-292</t>
  </si>
  <si>
    <t>404-8282733-5128343</t>
  </si>
  <si>
    <t>408-0985443-3019526</t>
  </si>
  <si>
    <t>402-3646758-4573122</t>
  </si>
  <si>
    <t>US</t>
  </si>
  <si>
    <t>408-8309215-5453934</t>
  </si>
  <si>
    <t>JJB-271</t>
  </si>
  <si>
    <t>2003241637HAQTA</t>
  </si>
  <si>
    <t>2003241625HATXH</t>
  </si>
  <si>
    <t>2003240007HE7SW</t>
  </si>
  <si>
    <t>2003251113H74PY</t>
  </si>
  <si>
    <t>2003250002H8GOC</t>
  </si>
  <si>
    <t>171-5878554-2237922</t>
  </si>
  <si>
    <t>408-5236475-4205959</t>
  </si>
  <si>
    <t>JJB-270</t>
  </si>
  <si>
    <t>402-8410409-5933148</t>
  </si>
  <si>
    <t>JJB-102</t>
  </si>
  <si>
    <t>406-1317818-3329954</t>
  </si>
  <si>
    <t>405-3219888-4136308</t>
  </si>
  <si>
    <t>408-6129547-9840334</t>
  </si>
  <si>
    <t>171-0878467-5366768</t>
  </si>
  <si>
    <t>407-9109801-2024323</t>
  </si>
  <si>
    <t>403-7353352-3134759</t>
  </si>
  <si>
    <t>406-4335830-5364365</t>
  </si>
  <si>
    <t>408-1153450-8773908</t>
  </si>
  <si>
    <t>404-3891719-7282716</t>
  </si>
  <si>
    <t>402-0021691-7003538</t>
  </si>
  <si>
    <t>408-6497731-4519529</t>
  </si>
  <si>
    <t>404-1279992-5643541</t>
  </si>
  <si>
    <t>HO166</t>
  </si>
  <si>
    <t>407-6508406-9425162</t>
  </si>
  <si>
    <t>405-2743046-5287527</t>
  </si>
  <si>
    <t>2003262128GXDFR</t>
  </si>
  <si>
    <t>2003260736H21LA</t>
  </si>
  <si>
    <t>2003271633GT2O4</t>
  </si>
  <si>
    <t>2003271153GUXVM</t>
  </si>
  <si>
    <t>2003270644GWAGO</t>
  </si>
  <si>
    <t>403-6452085-4433143</t>
  </si>
  <si>
    <t>171-1033874-0755562</t>
  </si>
  <si>
    <t>403-6081831-3055533</t>
  </si>
  <si>
    <t>JJB-79</t>
  </si>
  <si>
    <t>406-3771162-4725122</t>
  </si>
  <si>
    <t>407-5402618-7585950</t>
  </si>
  <si>
    <t>403-0207699-9709100</t>
  </si>
  <si>
    <t>404-6430892-6822752</t>
  </si>
  <si>
    <t>403-2950496-9810765</t>
  </si>
  <si>
    <t>404-6271567-2077962</t>
  </si>
  <si>
    <t>171-0732077-4332320</t>
  </si>
  <si>
    <t>171-2736330-1667566</t>
  </si>
  <si>
    <t>405-0351529-0699507</t>
  </si>
  <si>
    <t>404-1498271-8137940</t>
  </si>
  <si>
    <t>402-2689408-7894756</t>
  </si>
  <si>
    <t>JJB-4</t>
  </si>
  <si>
    <t>403-3557000-3862765</t>
  </si>
  <si>
    <t>JJB-380</t>
  </si>
  <si>
    <t>406-4556479-4289105</t>
  </si>
  <si>
    <t>403-4224080-0986762</t>
  </si>
  <si>
    <t>406-1732004-6218719</t>
  </si>
  <si>
    <t>171-0618559-1446768</t>
  </si>
  <si>
    <t>JJB-371</t>
  </si>
  <si>
    <t>404-4961763-6712331</t>
  </si>
  <si>
    <t>JJB-374</t>
  </si>
  <si>
    <t>171-4686664-0841937</t>
  </si>
  <si>
    <t>171-8122174-7727514</t>
  </si>
  <si>
    <t>CA</t>
  </si>
  <si>
    <t>171-0300240-8341900</t>
  </si>
  <si>
    <t>404-2128721-7505116</t>
  </si>
  <si>
    <t>402-4449304-5905923</t>
  </si>
  <si>
    <t>406-3804425-3378733</t>
  </si>
  <si>
    <t>404-1045838-0355510</t>
  </si>
  <si>
    <t>408-6911519-7617947</t>
  </si>
  <si>
    <t>171-0628635-5177117</t>
  </si>
  <si>
    <t>407-4568290-4124359</t>
  </si>
  <si>
    <t>407-4430276-9944345</t>
  </si>
  <si>
    <t>408-7410176-4678702</t>
  </si>
  <si>
    <t>171-5092492-1653165</t>
  </si>
  <si>
    <t>403-4456048-7327567</t>
  </si>
  <si>
    <t>2003282212GL1T2</t>
  </si>
  <si>
    <t>2003281642GMV2O</t>
  </si>
  <si>
    <t>2003281531GNCO4</t>
  </si>
  <si>
    <t>2003280951GPVXB</t>
  </si>
  <si>
    <t>408-5882578-6234741</t>
  </si>
  <si>
    <t>LU</t>
  </si>
  <si>
    <t>2003292335GEP8A</t>
  </si>
  <si>
    <t>2003292156GF5EI</t>
  </si>
  <si>
    <t>JJB-21</t>
  </si>
  <si>
    <t>2003291727GGYQX</t>
  </si>
  <si>
    <t>2003302237G84PM</t>
  </si>
  <si>
    <t>2003301739GA7Z2</t>
  </si>
  <si>
    <t>2003301626GATPL</t>
  </si>
  <si>
    <t>2003301545GB5L5</t>
  </si>
  <si>
    <t>JJB-290</t>
  </si>
  <si>
    <t>405-6236519-0894751</t>
  </si>
  <si>
    <t>406-1507868-9429125</t>
  </si>
  <si>
    <t>403-7029098-5213903</t>
  </si>
  <si>
    <t>408-7233849-8481906</t>
  </si>
  <si>
    <t>406-1754003-0361916</t>
  </si>
  <si>
    <t>404-6535630-0542726</t>
  </si>
  <si>
    <t>405-8754169-5280343</t>
  </si>
  <si>
    <t>403-3383683-7695504</t>
  </si>
  <si>
    <t>403-9082912-1121959</t>
  </si>
  <si>
    <t>406-8226497-0669103</t>
  </si>
  <si>
    <t>406-3342115-8039527</t>
  </si>
  <si>
    <t>405-4152790-5268359</t>
  </si>
  <si>
    <t>402-8024261-0028332</t>
  </si>
  <si>
    <t>405-1006575-0308358</t>
  </si>
  <si>
    <t>402-4247644-0755511</t>
  </si>
  <si>
    <t>402-7155698-4186745</t>
  </si>
  <si>
    <t>403-8966920-4549953</t>
  </si>
  <si>
    <t>171-1981567-3073964</t>
  </si>
  <si>
    <t>171-8834202-7669151</t>
  </si>
  <si>
    <t>403-0069109-1005150</t>
  </si>
  <si>
    <t>171-3803081-6359557</t>
  </si>
  <si>
    <t>406-7418410-5387568</t>
  </si>
  <si>
    <t>405-9609544-1622709</t>
  </si>
  <si>
    <t>404-1899906-2565135</t>
  </si>
  <si>
    <t>JJB-375</t>
  </si>
  <si>
    <t>403-5932748-7561116</t>
  </si>
  <si>
    <t>403-6652099-3735523</t>
  </si>
  <si>
    <t>JJB-372</t>
  </si>
  <si>
    <t>402-8502937-2534735</t>
  </si>
  <si>
    <t>402-7329182-2521967</t>
  </si>
  <si>
    <t>JJB-376</t>
  </si>
  <si>
    <t>402-3904716-5750709</t>
  </si>
  <si>
    <t>402-5096191-0965926</t>
  </si>
  <si>
    <t>403-0439896-6235534</t>
  </si>
  <si>
    <t>JJB-323</t>
  </si>
  <si>
    <t>408-9090397-2121154</t>
  </si>
  <si>
    <t>408-4886075-3451515</t>
  </si>
  <si>
    <t>402-7916287-4662706</t>
  </si>
  <si>
    <t>171-8592198-9293115</t>
  </si>
  <si>
    <t>403-5932709-2910767</t>
  </si>
  <si>
    <t>JJB-81</t>
  </si>
  <si>
    <t>404-7861092-7620351</t>
  </si>
  <si>
    <t>171-3817413-5480343</t>
  </si>
  <si>
    <t>402-5615662-4269949</t>
  </si>
  <si>
    <t>408-5430765-4869127</t>
  </si>
  <si>
    <t>408-6638584-7629906</t>
  </si>
  <si>
    <t>402-3409616-9749118</t>
  </si>
  <si>
    <t>406-9966051-6095500</t>
  </si>
  <si>
    <t>JJB-370</t>
  </si>
  <si>
    <t>403-6811020-8369142</t>
  </si>
  <si>
    <t>JJB-1</t>
  </si>
  <si>
    <t>JJB-63</t>
  </si>
  <si>
    <t>JJB-193</t>
  </si>
  <si>
    <t>2003311955G1OIA</t>
  </si>
  <si>
    <t>2003311713G35AX</t>
  </si>
  <si>
    <t>2003311645G3ELE</t>
  </si>
  <si>
    <t>406-5352526-9745143</t>
  </si>
  <si>
    <t>407-5357350-1547517</t>
  </si>
  <si>
    <t>404-2103969-3671567</t>
  </si>
  <si>
    <t>407-6760987-6287525</t>
  </si>
  <si>
    <t>407-9733741-6093152</t>
  </si>
  <si>
    <t>403-9602979-4342745</t>
  </si>
  <si>
    <t>404-2246044-5441916</t>
  </si>
  <si>
    <t>405-4034938-2103539</t>
  </si>
  <si>
    <t>407-1819440-8365927</t>
  </si>
  <si>
    <t>407-0795297-2609913</t>
  </si>
  <si>
    <t>407-0066087-5193122</t>
  </si>
  <si>
    <t>403-7665578-6321156</t>
  </si>
  <si>
    <t>402-8020693-6945967</t>
  </si>
  <si>
    <t>407-1306769-9266754</t>
  </si>
  <si>
    <t>JJB-117</t>
  </si>
  <si>
    <t>408-4892747-1066732</t>
  </si>
  <si>
    <t>171-5429220-0681104</t>
  </si>
  <si>
    <t>2004011706FV0WL</t>
  </si>
  <si>
    <t>2004011631FVE5X</t>
  </si>
  <si>
    <t>2004011605FVN64</t>
  </si>
  <si>
    <t>JJB-381</t>
  </si>
  <si>
    <t>2004011329FX51L</t>
  </si>
  <si>
    <t>JJB-20</t>
  </si>
  <si>
    <t>JJB-62</t>
  </si>
  <si>
    <t>JJB-64</t>
  </si>
  <si>
    <t>405-1134757-2143508</t>
  </si>
  <si>
    <t>171-3554943-2648313</t>
  </si>
  <si>
    <t>404-9502607-6301903</t>
  </si>
  <si>
    <t>406-2163510-8585121</t>
  </si>
  <si>
    <t>403-0748994-5256334</t>
  </si>
  <si>
    <t>171-1130955-2287555</t>
  </si>
  <si>
    <t>408-2960687-1190719</t>
  </si>
  <si>
    <t>171-4962259-4525952</t>
  </si>
  <si>
    <t>405-0029878-4725904</t>
  </si>
  <si>
    <t>405-5876722-0861164</t>
  </si>
  <si>
    <t>408-5931504-9403550</t>
  </si>
  <si>
    <t>408-5818131-9443545</t>
  </si>
  <si>
    <t>407-1621026-2704362</t>
  </si>
  <si>
    <t>2004021700FLYKY</t>
  </si>
  <si>
    <t>2004021126FP4YM</t>
  </si>
  <si>
    <t>405-3059719-8332337</t>
  </si>
  <si>
    <t>402-3729396-2193936</t>
  </si>
  <si>
    <t>403-6801183-8766767</t>
  </si>
  <si>
    <t>402-3756001-3016325</t>
  </si>
  <si>
    <t>408-7229682-0805124</t>
  </si>
  <si>
    <t>404-5114127-5085143</t>
  </si>
  <si>
    <t>171-1395165-5953913</t>
  </si>
  <si>
    <t>HO90</t>
  </si>
  <si>
    <t>403-4115912-5096324</t>
  </si>
  <si>
    <t>402-2593210-2632352</t>
  </si>
  <si>
    <t>407-0171001-9981928</t>
  </si>
  <si>
    <t>406-4059859-9725902</t>
  </si>
  <si>
    <t>403-3856039-6348307</t>
  </si>
  <si>
    <t>171-8347464-1136360</t>
  </si>
  <si>
    <t>402-9514730-9311505</t>
  </si>
  <si>
    <t>408-7009655-8853936</t>
  </si>
  <si>
    <t>406-4355257-3694717</t>
  </si>
  <si>
    <t>405-7759456-8209903</t>
  </si>
  <si>
    <t>406-5905122-0117168</t>
  </si>
  <si>
    <t>JJB-383</t>
  </si>
  <si>
    <t>408-3820728-7931518</t>
  </si>
  <si>
    <t>405-0634777-7343533</t>
  </si>
  <si>
    <t>JJB-382</t>
  </si>
  <si>
    <t>408-6944769-2161969</t>
  </si>
  <si>
    <t>402-5917911-2840307</t>
  </si>
  <si>
    <t>402-5984409-1295525</t>
  </si>
  <si>
    <t>MC</t>
  </si>
  <si>
    <t>402-5892496-7006754</t>
  </si>
  <si>
    <t>404-9432792-2358753</t>
  </si>
  <si>
    <t>408-2064145-3825905</t>
  </si>
  <si>
    <t>408-5917569-1664336</t>
  </si>
  <si>
    <t>302-0078341-6595531</t>
  </si>
  <si>
    <t>2004031956FA260</t>
  </si>
  <si>
    <t>2004031932FA8ZP</t>
  </si>
  <si>
    <t>2004031408FDTVN</t>
  </si>
  <si>
    <t>2004031326FEBIY</t>
  </si>
  <si>
    <t>AU</t>
  </si>
  <si>
    <t>PT</t>
  </si>
  <si>
    <t>407-0752766-9932322</t>
  </si>
  <si>
    <t>402-7646431-0875549</t>
  </si>
  <si>
    <t>405-9668995-7894725</t>
  </si>
  <si>
    <t>405-2943688-4161110</t>
  </si>
  <si>
    <t>406-5643262-6165147</t>
  </si>
  <si>
    <t>403-5244815-6250710</t>
  </si>
  <si>
    <t>171-4684195-7086744</t>
  </si>
  <si>
    <t>407-0964276-3120322</t>
  </si>
  <si>
    <t>407-3434018-1955557</t>
  </si>
  <si>
    <t>302-3776257-1557932</t>
  </si>
  <si>
    <t>407-9112374-6238734</t>
  </si>
  <si>
    <t>305-0500359-8411559</t>
  </si>
  <si>
    <t>403-2162753-3621125</t>
  </si>
  <si>
    <t>405-8918507-6979569</t>
  </si>
  <si>
    <t>403-8541856-0285953</t>
  </si>
  <si>
    <t>405-1382169-7129941</t>
  </si>
  <si>
    <t>171-2672142-5814732</t>
  </si>
  <si>
    <t>404-7309114-2291563</t>
  </si>
  <si>
    <t>028-2136617-7325964</t>
  </si>
  <si>
    <t>402-9331069-1675527</t>
  </si>
  <si>
    <t>405-2735368-0340330</t>
  </si>
  <si>
    <t>408-6280300-6995548</t>
  </si>
  <si>
    <t>406-4670485-1002739</t>
  </si>
  <si>
    <t>402-7289899-3996354</t>
  </si>
  <si>
    <t>408-3601763-6157110</t>
  </si>
  <si>
    <t>171-1465243-3147553</t>
  </si>
  <si>
    <t>408-8137187-5737102</t>
  </si>
  <si>
    <t>408-1406873-9523514</t>
  </si>
  <si>
    <t>171-7258519-0193115</t>
  </si>
  <si>
    <t>403-8354468-8780306</t>
  </si>
  <si>
    <t>JJB-13</t>
  </si>
  <si>
    <t>JJB-24</t>
  </si>
  <si>
    <t>JJB-318</t>
  </si>
  <si>
    <t>JJB-327</t>
  </si>
  <si>
    <t>JJB-329</t>
  </si>
  <si>
    <t>2004042303EYZUA</t>
  </si>
  <si>
    <t>2004042037F01WM</t>
  </si>
  <si>
    <t>2004041602F2PAY</t>
  </si>
  <si>
    <t>2004041433F3NR7</t>
  </si>
  <si>
    <t>2004041255F4OR4</t>
  </si>
  <si>
    <t>2004041126F5LNE</t>
  </si>
  <si>
    <t>2004041057F5WIK</t>
  </si>
  <si>
    <t>2004041022F6AN6</t>
  </si>
  <si>
    <t>JJB-113</t>
  </si>
  <si>
    <t>JJB-149</t>
  </si>
  <si>
    <t>JJB-160</t>
  </si>
  <si>
    <t>JJB-214</t>
  </si>
  <si>
    <t>JJB-339</t>
  </si>
  <si>
    <t>JJB-39</t>
  </si>
  <si>
    <t>JJB-45</t>
  </si>
  <si>
    <t>JJB-49</t>
  </si>
  <si>
    <t>JJB-151</t>
  </si>
  <si>
    <t>JJB-180</t>
  </si>
  <si>
    <t>JJB-349</t>
  </si>
  <si>
    <t>JJB-314</t>
  </si>
  <si>
    <t>JJB-293</t>
  </si>
  <si>
    <t>ET82</t>
  </si>
  <si>
    <t>JJB-90</t>
  </si>
  <si>
    <t>JJB-291</t>
  </si>
  <si>
    <t>JJB-373</t>
  </si>
  <si>
    <t>JJB-95</t>
  </si>
  <si>
    <t>JJB-378</t>
  </si>
  <si>
    <t>JJB-306</t>
  </si>
  <si>
    <t>JJB-99</t>
  </si>
  <si>
    <t>JJB-369</t>
  </si>
  <si>
    <t>JJB-115</t>
  </si>
  <si>
    <t>JJB-44</t>
  </si>
  <si>
    <t>JJB-97</t>
  </si>
  <si>
    <t>JJB-157</t>
  </si>
  <si>
    <t>JJB-11</t>
  </si>
  <si>
    <t>JJB-100</t>
  </si>
  <si>
    <t>JJB-379</t>
  </si>
  <si>
    <t>JJB-316</t>
  </si>
  <si>
    <t>JJB-387</t>
  </si>
  <si>
    <t>JJB-332</t>
  </si>
  <si>
    <t>JJB-154</t>
  </si>
  <si>
    <t>JJB-337</t>
  </si>
  <si>
    <t>HO60</t>
  </si>
  <si>
    <t>JJB-59</t>
  </si>
  <si>
    <t>JJB-322</t>
  </si>
  <si>
    <t>HO65</t>
  </si>
  <si>
    <t>JJB-384</t>
  </si>
  <si>
    <t>JJB-43</t>
  </si>
  <si>
    <t>JJB-333</t>
  </si>
  <si>
    <t>JJB-312</t>
  </si>
  <si>
    <t>JJB-324</t>
  </si>
  <si>
    <t>JJB-47</t>
  </si>
  <si>
    <t>JJB-399</t>
  </si>
  <si>
    <t>M35</t>
  </si>
  <si>
    <t>JJB-397</t>
  </si>
  <si>
    <t>HO152</t>
  </si>
  <si>
    <t>JJB-388</t>
  </si>
  <si>
    <t>ET138</t>
  </si>
  <si>
    <t>JJB-172</t>
  </si>
  <si>
    <t>JJB-175</t>
  </si>
  <si>
    <t>JJB-407</t>
  </si>
  <si>
    <t>JJB-393</t>
  </si>
  <si>
    <t>M09</t>
  </si>
  <si>
    <t>JJB-56</t>
  </si>
  <si>
    <t>JJB-188</t>
  </si>
  <si>
    <t>JJB-336</t>
  </si>
  <si>
    <t>JJB-52</t>
  </si>
  <si>
    <t>JJB-411</t>
  </si>
  <si>
    <t>JJB-300</t>
  </si>
  <si>
    <t>JJB-211</t>
  </si>
  <si>
    <t>JJB-368</t>
  </si>
  <si>
    <t>JJB-405</t>
  </si>
  <si>
    <t>JJB-408</t>
  </si>
  <si>
    <t>JJB-341</t>
  </si>
  <si>
    <t>JJB-53</t>
  </si>
  <si>
    <t>JJB-305</t>
  </si>
  <si>
    <t>HO157</t>
  </si>
  <si>
    <t>HO104</t>
  </si>
  <si>
    <t>JJB-406</t>
  </si>
  <si>
    <t>JJB-302</t>
  </si>
  <si>
    <t>HO57</t>
  </si>
  <si>
    <t>JJB-343</t>
  </si>
  <si>
    <t>JJB-94</t>
  </si>
  <si>
    <t>JJB-204</t>
  </si>
  <si>
    <t>HO95</t>
  </si>
  <si>
    <t>JJB-51</t>
  </si>
  <si>
    <t>JJB-38</t>
  </si>
  <si>
    <t>JJB-83</t>
  </si>
  <si>
    <t>FDP</t>
  </si>
  <si>
    <t>HO153</t>
  </si>
  <si>
    <t>HO28</t>
  </si>
  <si>
    <t>JJB-244</t>
  </si>
  <si>
    <t>HO133</t>
  </si>
  <si>
    <t>JJB-40</t>
  </si>
  <si>
    <t>JJB-298-B</t>
  </si>
  <si>
    <t>JJB-308</t>
  </si>
  <si>
    <t>JJB-301</t>
  </si>
  <si>
    <t>JJB-309</t>
  </si>
  <si>
    <t>JJB-518</t>
  </si>
  <si>
    <t>JJB-442</t>
  </si>
  <si>
    <t>JJB-302-R</t>
  </si>
  <si>
    <t>JJB-310</t>
  </si>
  <si>
    <t>JJB-299-B</t>
  </si>
  <si>
    <t>JJB-477</t>
  </si>
  <si>
    <t>ET117</t>
  </si>
  <si>
    <t>JJB-302-V</t>
  </si>
  <si>
    <t>JJB-260</t>
  </si>
  <si>
    <t>HO117</t>
  </si>
  <si>
    <t>JJB-262</t>
  </si>
  <si>
    <t>JJB-261</t>
  </si>
  <si>
    <t>JJB-259</t>
  </si>
  <si>
    <t>JJB-264</t>
  </si>
  <si>
    <t>JJB-350</t>
  </si>
  <si>
    <t>JJB-462</t>
  </si>
  <si>
    <t>JJB-37</t>
  </si>
  <si>
    <t>JJB-307</t>
  </si>
  <si>
    <t>JJB-421</t>
  </si>
  <si>
    <t>HO108</t>
  </si>
  <si>
    <t>JJB-303</t>
  </si>
  <si>
    <t>JJB-391</t>
  </si>
  <si>
    <t>JJB-489</t>
  </si>
  <si>
    <t>JJB-282</t>
  </si>
  <si>
    <t>JJB-302-B</t>
  </si>
  <si>
    <t>JJB-392</t>
  </si>
  <si>
    <t>JJB-274</t>
  </si>
  <si>
    <t>HO61</t>
  </si>
  <si>
    <t>JJB-93</t>
  </si>
  <si>
    <t>JJB-5</t>
  </si>
  <si>
    <t>JJB-111</t>
  </si>
  <si>
    <t>JJB-86</t>
  </si>
  <si>
    <t>JJB-451</t>
  </si>
  <si>
    <t>JJB-464</t>
  </si>
  <si>
    <t>JJB-453</t>
  </si>
  <si>
    <t>JJB-456</t>
  </si>
  <si>
    <t>JJB-457</t>
  </si>
  <si>
    <t>JJB-458</t>
  </si>
  <si>
    <t>JJB-463</t>
  </si>
  <si>
    <t>JJB-465</t>
  </si>
  <si>
    <t>JJB-468</t>
  </si>
  <si>
    <t>JJB-524</t>
  </si>
  <si>
    <t>JJB-103</t>
  </si>
  <si>
    <t>ET40</t>
  </si>
  <si>
    <t>JJB-57</t>
  </si>
  <si>
    <t>JJB-466</t>
  </si>
  <si>
    <t>JJB-550</t>
  </si>
  <si>
    <t>JJB-546</t>
  </si>
  <si>
    <t>JJB-296</t>
  </si>
  <si>
    <t>JJB-238</t>
  </si>
  <si>
    <t>JJB-410</t>
  </si>
  <si>
    <t>JJB-82</t>
  </si>
  <si>
    <t>JJB-232</t>
  </si>
  <si>
    <t>HO164</t>
  </si>
  <si>
    <t>JJB-483</t>
  </si>
  <si>
    <t>JJB-447</t>
  </si>
  <si>
    <t>JJB-448</t>
  </si>
  <si>
    <t>JJB-473</t>
  </si>
  <si>
    <t>JJB-536</t>
  </si>
  <si>
    <t>JJB-428</t>
  </si>
  <si>
    <t>JJB-133</t>
  </si>
  <si>
    <t>JJB-137</t>
  </si>
  <si>
    <t>JJB-272</t>
  </si>
  <si>
    <t>JJB-273</t>
  </si>
  <si>
    <t>JJB-532</t>
  </si>
  <si>
    <t>JJB-118</t>
  </si>
  <si>
    <t>JJB-258</t>
  </si>
  <si>
    <t>JJB-389</t>
  </si>
  <si>
    <t>JJB-50</t>
  </si>
  <si>
    <t>JJB-476</t>
  </si>
  <si>
    <t>JJB-320</t>
  </si>
  <si>
    <t>JJB-2</t>
  </si>
  <si>
    <t>JJB-348</t>
  </si>
  <si>
    <t>JJB-235</t>
  </si>
  <si>
    <t>JJB-346</t>
  </si>
  <si>
    <t>JJB-313</t>
  </si>
  <si>
    <t>JJB-60</t>
  </si>
  <si>
    <t>JJB-530</t>
  </si>
  <si>
    <t>JJB-287</t>
  </si>
  <si>
    <t>JJB-521</t>
  </si>
  <si>
    <t>JJB-525</t>
  </si>
  <si>
    <t>JJB-429</t>
  </si>
  <si>
    <t>JJB-398</t>
  </si>
  <si>
    <t>JJB-31</t>
  </si>
  <si>
    <t>JJB-549</t>
  </si>
  <si>
    <t>JJB-541</t>
  </si>
  <si>
    <t>JJB-551</t>
  </si>
  <si>
    <t>JJB-409</t>
  </si>
  <si>
    <t>JJB-472</t>
  </si>
  <si>
    <t>JJB-198</t>
  </si>
  <si>
    <t>JJB-3</t>
  </si>
  <si>
    <t>JJB-135</t>
  </si>
  <si>
    <t>JJB-138</t>
  </si>
  <si>
    <t>JJB-444</t>
  </si>
  <si>
    <t>JJB-181</t>
  </si>
  <si>
    <t>JJB-445</t>
  </si>
  <si>
    <t>JJB-48</t>
  </si>
  <si>
    <t>JJB-169</t>
  </si>
  <si>
    <t>JJB-268</t>
  </si>
  <si>
    <t>JJB-470</t>
  </si>
  <si>
    <t>JJB-114</t>
  </si>
  <si>
    <t>JJB-417</t>
  </si>
  <si>
    <t>JJB-46</t>
  </si>
  <si>
    <t>JJB-65</t>
  </si>
  <si>
    <t>JJB-85</t>
  </si>
  <si>
    <t>JJB-106</t>
  </si>
  <si>
    <t>JJB-109</t>
  </si>
  <si>
    <t>JJB-544</t>
  </si>
  <si>
    <t>JJB-7</t>
  </si>
  <si>
    <t>JJB-334</t>
  </si>
  <si>
    <t>JJB-22</t>
  </si>
  <si>
    <t>JJB-556</t>
  </si>
  <si>
    <t>JJB-540</t>
  </si>
  <si>
    <t>JJB-390</t>
  </si>
  <si>
    <t>JJB-553</t>
  </si>
  <si>
    <t>JJB-139</t>
  </si>
  <si>
    <t>JJB-220</t>
  </si>
  <si>
    <t>JJB-385</t>
  </si>
  <si>
    <t>JJB-173</t>
  </si>
  <si>
    <t>JJB-58</t>
  </si>
  <si>
    <t>JJB-174</t>
  </si>
  <si>
    <t>JJB-552</t>
  </si>
  <si>
    <t>ET10</t>
  </si>
  <si>
    <t>JJB-41</t>
  </si>
  <si>
    <t>JJB-170</t>
  </si>
  <si>
    <t>JJB-25</t>
  </si>
  <si>
    <t>JJB-523</t>
  </si>
  <si>
    <t>JJB-528</t>
  </si>
  <si>
    <t>JJB-414</t>
  </si>
  <si>
    <t>JJB-34</t>
  </si>
  <si>
    <t>JJB-283</t>
  </si>
  <si>
    <t>JJB-281</t>
  </si>
  <si>
    <t>JJB-559</t>
  </si>
  <si>
    <t>JJB-342</t>
  </si>
  <si>
    <t>jjb-182</t>
  </si>
  <si>
    <t>JJB-146</t>
  </si>
  <si>
    <t>JJB-360</t>
  </si>
  <si>
    <t>JJB-219</t>
  </si>
  <si>
    <t>JJB-127</t>
  </si>
  <si>
    <t>ET111</t>
  </si>
  <si>
    <t>JJB-460</t>
  </si>
  <si>
    <t>JJB-469</t>
  </si>
  <si>
    <t>JJB-565</t>
  </si>
  <si>
    <t>ID</t>
  </si>
  <si>
    <t>N° FACT / AVR</t>
  </si>
  <si>
    <t>LIBELLE</t>
  </si>
  <si>
    <t>Ref_Produit</t>
  </si>
  <si>
    <t>M47</t>
  </si>
  <si>
    <t>M43</t>
  </si>
  <si>
    <t>M38</t>
  </si>
  <si>
    <t>M21</t>
  </si>
  <si>
    <t>M08</t>
  </si>
  <si>
    <t>HO171</t>
  </si>
  <si>
    <t>HO165</t>
  </si>
  <si>
    <t>HO161</t>
  </si>
  <si>
    <t>HO158</t>
  </si>
  <si>
    <t>HO155</t>
  </si>
  <si>
    <t>HO129</t>
  </si>
  <si>
    <t>HO97</t>
  </si>
  <si>
    <t>HO91</t>
  </si>
  <si>
    <t>HO77</t>
  </si>
  <si>
    <t>HO67</t>
  </si>
  <si>
    <t>HO59</t>
  </si>
  <si>
    <t>HO58</t>
  </si>
  <si>
    <t>HO32</t>
  </si>
  <si>
    <t>HO20</t>
  </si>
  <si>
    <t>HO19</t>
  </si>
  <si>
    <t>HO12</t>
  </si>
  <si>
    <t>HO6</t>
  </si>
  <si>
    <t>ET144</t>
  </si>
  <si>
    <t>ET124</t>
  </si>
  <si>
    <t>ET118</t>
  </si>
  <si>
    <t>ET100</t>
  </si>
  <si>
    <t>ET96</t>
  </si>
  <si>
    <t>ET87</t>
  </si>
  <si>
    <t>ET83</t>
  </si>
  <si>
    <t>ET72</t>
  </si>
  <si>
    <t>ET55</t>
  </si>
  <si>
    <t>ET52</t>
  </si>
  <si>
    <t>ET51</t>
  </si>
  <si>
    <t>ET50</t>
  </si>
  <si>
    <t>ET49</t>
  </si>
  <si>
    <t>ET46</t>
  </si>
  <si>
    <t>ET45</t>
  </si>
  <si>
    <t>ET39</t>
  </si>
  <si>
    <t>ET38</t>
  </si>
  <si>
    <t>ET37</t>
  </si>
  <si>
    <t>ET19</t>
  </si>
  <si>
    <t>JJB-1007</t>
  </si>
  <si>
    <t>JJBDIV</t>
  </si>
  <si>
    <t>JJB-8</t>
  </si>
  <si>
    <t>JJB-9</t>
  </si>
  <si>
    <t>JJB-10</t>
  </si>
  <si>
    <t>JJB-12</t>
  </si>
  <si>
    <t>JJB-14</t>
  </si>
  <si>
    <t>JJB-15</t>
  </si>
  <si>
    <t>JJB-16-PM</t>
  </si>
  <si>
    <t>JJB-16GM</t>
  </si>
  <si>
    <t>JJB-17</t>
  </si>
  <si>
    <t>JJB-18</t>
  </si>
  <si>
    <t>JJB-19</t>
  </si>
  <si>
    <t>JJB-23</t>
  </si>
  <si>
    <t>JJB-26-PM</t>
  </si>
  <si>
    <t>JJB-26-GM</t>
  </si>
  <si>
    <t>JJB-27</t>
  </si>
  <si>
    <t>JJB-28</t>
  </si>
  <si>
    <t>JJB-29</t>
  </si>
  <si>
    <t>JJB-30</t>
  </si>
  <si>
    <t>JJB-32</t>
  </si>
  <si>
    <t>JJB-33</t>
  </si>
  <si>
    <t>JJB-35</t>
  </si>
  <si>
    <t>JJB-36</t>
  </si>
  <si>
    <t>JJB-42</t>
  </si>
  <si>
    <t>JJB-54</t>
  </si>
  <si>
    <t>JJB-55</t>
  </si>
  <si>
    <t>JJB-61</t>
  </si>
  <si>
    <t>JJB-66</t>
  </si>
  <si>
    <t>JJB-67</t>
  </si>
  <si>
    <t>JJB-68</t>
  </si>
  <si>
    <t>JJB-69</t>
  </si>
  <si>
    <t>JJB-70</t>
  </si>
  <si>
    <t>JJB-71</t>
  </si>
  <si>
    <t>JJB-72</t>
  </si>
  <si>
    <t>JJB-73</t>
  </si>
  <si>
    <t>JJB-74-GM</t>
  </si>
  <si>
    <t>JJB-74-PM</t>
  </si>
  <si>
    <t>JJB-75</t>
  </si>
  <si>
    <t>JJB-76</t>
  </si>
  <si>
    <t>JJB-77</t>
  </si>
  <si>
    <t>JJB-78</t>
  </si>
  <si>
    <t>JJB-80</t>
  </si>
  <si>
    <t>JJB-84</t>
  </si>
  <si>
    <t>JJB-88</t>
  </si>
  <si>
    <t>JJB-89</t>
  </si>
  <si>
    <t>JJB-89-1</t>
  </si>
  <si>
    <t>JJB-91</t>
  </si>
  <si>
    <t>JJB-92</t>
  </si>
  <si>
    <t>JJB-96</t>
  </si>
  <si>
    <t>JJB-98</t>
  </si>
  <si>
    <t>JJB-101</t>
  </si>
  <si>
    <t>JJB-104</t>
  </si>
  <si>
    <t>JJB-105</t>
  </si>
  <si>
    <t>JJB-107</t>
  </si>
  <si>
    <t>JJB-108</t>
  </si>
  <si>
    <t>JJB-110</t>
  </si>
  <si>
    <t>JJB-112</t>
  </si>
  <si>
    <t>JJB-116</t>
  </si>
  <si>
    <t>JJB-119</t>
  </si>
  <si>
    <t>JJB-120</t>
  </si>
  <si>
    <t>JJB-121</t>
  </si>
  <si>
    <t>JJB-122</t>
  </si>
  <si>
    <t>JJB-123</t>
  </si>
  <si>
    <t>JJB-124</t>
  </si>
  <si>
    <t>JJB-125</t>
  </si>
  <si>
    <t>JJB-126</t>
  </si>
  <si>
    <t>JJB-128</t>
  </si>
  <si>
    <t>JJB-130</t>
  </si>
  <si>
    <t>JJB-131</t>
  </si>
  <si>
    <t>JJB-132</t>
  </si>
  <si>
    <t>JjB-134</t>
  </si>
  <si>
    <t>JJB-136</t>
  </si>
  <si>
    <t>JJB-140</t>
  </si>
  <si>
    <t>JJB-141</t>
  </si>
  <si>
    <t>JJB-142</t>
  </si>
  <si>
    <t>JJB-143</t>
  </si>
  <si>
    <t>JJB-144</t>
  </si>
  <si>
    <t>JJB-145</t>
  </si>
  <si>
    <t>JJB-147</t>
  </si>
  <si>
    <t>JJB-148</t>
  </si>
  <si>
    <t>JJB-150</t>
  </si>
  <si>
    <t>JJB-152</t>
  </si>
  <si>
    <t>JJB-153</t>
  </si>
  <si>
    <t>JJB-155</t>
  </si>
  <si>
    <t>JJB-156</t>
  </si>
  <si>
    <t>JJB-158</t>
  </si>
  <si>
    <t>JJB-159</t>
  </si>
  <si>
    <t>JJB-161</t>
  </si>
  <si>
    <t>JJB-162</t>
  </si>
  <si>
    <t>JJB-163</t>
  </si>
  <si>
    <t>JJB-164</t>
  </si>
  <si>
    <t>JJB-165</t>
  </si>
  <si>
    <t>JJB-166</t>
  </si>
  <si>
    <t>JJB-167</t>
  </si>
  <si>
    <t>JJB-168</t>
  </si>
  <si>
    <t>JJB-171</t>
  </si>
  <si>
    <t>JJB-176</t>
  </si>
  <si>
    <t>JJB-177</t>
  </si>
  <si>
    <t>JJB-178</t>
  </si>
  <si>
    <t>JJB-179</t>
  </si>
  <si>
    <t>JJB-183</t>
  </si>
  <si>
    <t>JJB-184</t>
  </si>
  <si>
    <t>JJB-185</t>
  </si>
  <si>
    <t>JJB-186</t>
  </si>
  <si>
    <t>JJB-187</t>
  </si>
  <si>
    <t>JJB-189</t>
  </si>
  <si>
    <t>JJB-190</t>
  </si>
  <si>
    <t>JJB-191</t>
  </si>
  <si>
    <t>JJB-192</t>
  </si>
  <si>
    <t>JJB-194</t>
  </si>
  <si>
    <t>JJB-195</t>
  </si>
  <si>
    <t>JJB-196</t>
  </si>
  <si>
    <t>JJB-197</t>
  </si>
  <si>
    <t>JJB-199</t>
  </si>
  <si>
    <t>JJB-200</t>
  </si>
  <si>
    <t>JJB-201</t>
  </si>
  <si>
    <t>JJB-202</t>
  </si>
  <si>
    <t>JJB-203</t>
  </si>
  <si>
    <t>JJB-205</t>
  </si>
  <si>
    <t>JJB-206</t>
  </si>
  <si>
    <t>JJB-207</t>
  </si>
  <si>
    <t>JJB-208</t>
  </si>
  <si>
    <t>JJB-209</t>
  </si>
  <si>
    <t>JJB-210</t>
  </si>
  <si>
    <t>JJB-215</t>
  </si>
  <si>
    <t>JJB-216</t>
  </si>
  <si>
    <t>JJB-217</t>
  </si>
  <si>
    <t>JJB-223</t>
  </si>
  <si>
    <t>JJB-224</t>
  </si>
  <si>
    <t>JJB-225</t>
  </si>
  <si>
    <t>JJB-226</t>
  </si>
  <si>
    <t>JJB-227</t>
  </si>
  <si>
    <t>JJB-228</t>
  </si>
  <si>
    <t>JJB-229</t>
  </si>
  <si>
    <t>JJB-230</t>
  </si>
  <si>
    <t>JJB-231</t>
  </si>
  <si>
    <t>JJB-233</t>
  </si>
  <si>
    <t>JJB-234</t>
  </si>
  <si>
    <t>JJB-236</t>
  </si>
  <si>
    <t>JJB-239</t>
  </si>
  <si>
    <t>JJB-240</t>
  </si>
  <si>
    <t>JJB-241</t>
  </si>
  <si>
    <t>JJB-242</t>
  </si>
  <si>
    <t>JJB-243</t>
  </si>
  <si>
    <t>JJB-245</t>
  </si>
  <si>
    <t>JJB-247</t>
  </si>
  <si>
    <t>JJB-249</t>
  </si>
  <si>
    <t>JJB-250</t>
  </si>
  <si>
    <t>JJB-251</t>
  </si>
  <si>
    <t>JJB-252</t>
  </si>
  <si>
    <t>JJB-254</t>
  </si>
  <si>
    <t>JJB-255</t>
  </si>
  <si>
    <t>JJB-256</t>
  </si>
  <si>
    <t>JJB-257</t>
  </si>
  <si>
    <t>JJB-275</t>
  </si>
  <si>
    <t>JJB-276</t>
  </si>
  <si>
    <t>JJB-277</t>
  </si>
  <si>
    <t>JJB-278</t>
  </si>
  <si>
    <t>JJB-279</t>
  </si>
  <si>
    <t>JJB-263</t>
  </si>
  <si>
    <t>JJB-265</t>
  </si>
  <si>
    <t>JJB-266</t>
  </si>
  <si>
    <t>JJB-267</t>
  </si>
  <si>
    <t>JJB-269</t>
  </si>
  <si>
    <t>JJB-280</t>
  </si>
  <si>
    <t>JJB-284</t>
  </si>
  <si>
    <t>JJB-286</t>
  </si>
  <si>
    <t>JJB-288</t>
  </si>
  <si>
    <t>JJB-289</t>
  </si>
  <si>
    <t>JJB-294-B-3</t>
  </si>
  <si>
    <t>JJB-294-V-3M</t>
  </si>
  <si>
    <t>JJB-294-B-36M</t>
  </si>
  <si>
    <t>JJB-294-BL-3M</t>
  </si>
  <si>
    <t>JJB-294-BL-36M</t>
  </si>
  <si>
    <t>JJB-294-O-3M</t>
  </si>
  <si>
    <t>JJB-294-O-36M</t>
  </si>
  <si>
    <t>JJB-294-ROSE-3M</t>
  </si>
  <si>
    <t>JJB-294-ROSE-36M</t>
  </si>
  <si>
    <t>JJB-294-G-3M</t>
  </si>
  <si>
    <t>JJB-294-G-36M</t>
  </si>
  <si>
    <t>JJB-294-N-36M</t>
  </si>
  <si>
    <t>JJB-294-J-36M</t>
  </si>
  <si>
    <t>JJB-294-V-36M</t>
  </si>
  <si>
    <t>JJB-295-V</t>
  </si>
  <si>
    <t>JJB-295-B</t>
  </si>
  <si>
    <t>JJB-295-G</t>
  </si>
  <si>
    <t>JJB-295-R</t>
  </si>
  <si>
    <t>JJB-296-V</t>
  </si>
  <si>
    <t>JJB-296-R</t>
  </si>
  <si>
    <t>JJB-296-G</t>
  </si>
  <si>
    <t>JJB-296-O</t>
  </si>
  <si>
    <t>JJB-296-VI</t>
  </si>
  <si>
    <t>JJB-296-B</t>
  </si>
  <si>
    <t>JJB-297-B</t>
  </si>
  <si>
    <t>JJB-297-O</t>
  </si>
  <si>
    <t>JJB-297-G</t>
  </si>
  <si>
    <t>JJB-297-Vi</t>
  </si>
  <si>
    <t>JJB-297-V</t>
  </si>
  <si>
    <t>JJB-298-O</t>
  </si>
  <si>
    <t>JJB-298-V</t>
  </si>
  <si>
    <t>JJB-299-V</t>
  </si>
  <si>
    <t>JJB-300-R</t>
  </si>
  <si>
    <t>JJB-300-B</t>
  </si>
  <si>
    <t>JJB-300-G</t>
  </si>
  <si>
    <t>JJB-300-V</t>
  </si>
  <si>
    <t>JJB-301-R</t>
  </si>
  <si>
    <t>JJB-301-V</t>
  </si>
  <si>
    <t>JJB-301-G</t>
  </si>
  <si>
    <t>JJB-301-B</t>
  </si>
  <si>
    <t>JJB-302-O</t>
  </si>
  <si>
    <t>JJB-302-BI</t>
  </si>
  <si>
    <t>JJB-302-G</t>
  </si>
  <si>
    <t>JJB-304-R</t>
  </si>
  <si>
    <t>JJB-304-RG</t>
  </si>
  <si>
    <t>JJB-304-B</t>
  </si>
  <si>
    <t>JJB-305-B</t>
  </si>
  <si>
    <t>JJB-305-RG</t>
  </si>
  <si>
    <t>JJB-305-BA</t>
  </si>
  <si>
    <t>JJB-305-BI</t>
  </si>
  <si>
    <t>JJB-305-V</t>
  </si>
  <si>
    <t>JJB-306-V</t>
  </si>
  <si>
    <t>JJB-306-BA</t>
  </si>
  <si>
    <t>JJB-306-B</t>
  </si>
  <si>
    <t>JJB-307-B</t>
  </si>
  <si>
    <t>JJB-307-V</t>
  </si>
  <si>
    <t>JJB-307-BA</t>
  </si>
  <si>
    <t>JJB-307-N</t>
  </si>
  <si>
    <t>JJB-307-R</t>
  </si>
  <si>
    <t>JJB-308-DM</t>
  </si>
  <si>
    <t>JJB-308-DR</t>
  </si>
  <si>
    <t>JJB-308-DL</t>
  </si>
  <si>
    <t>JJB-310-B</t>
  </si>
  <si>
    <t>JJB-310-R</t>
  </si>
  <si>
    <t>JJB-310-V</t>
  </si>
  <si>
    <t>JJB-311</t>
  </si>
  <si>
    <t>JJB-315</t>
  </si>
  <si>
    <t>JJB-317</t>
  </si>
  <si>
    <t>JJB-319</t>
  </si>
  <si>
    <t>JJB-321</t>
  </si>
  <si>
    <t>JJB-326</t>
  </si>
  <si>
    <t>JJB-328</t>
  </si>
  <si>
    <t>JJB-330</t>
  </si>
  <si>
    <t>JJB-331</t>
  </si>
  <si>
    <t>JJB-335</t>
  </si>
  <si>
    <t>JJB-338</t>
  </si>
  <si>
    <t>JJB-340</t>
  </si>
  <si>
    <t>JJB-344</t>
  </si>
  <si>
    <t>JJB-345</t>
  </si>
  <si>
    <t>TEST</t>
  </si>
  <si>
    <t>JJB-347</t>
  </si>
  <si>
    <t>JJB-351</t>
  </si>
  <si>
    <t>JJB-352</t>
  </si>
  <si>
    <t>JJB-353</t>
  </si>
  <si>
    <t>JJB-354</t>
  </si>
  <si>
    <t>JJB-355</t>
  </si>
  <si>
    <t>JJB-356</t>
  </si>
  <si>
    <t>JJB-357</t>
  </si>
  <si>
    <t>JJB-358</t>
  </si>
  <si>
    <t>JJB-359</t>
  </si>
  <si>
    <t>JJB-361</t>
  </si>
  <si>
    <t>JJB-362</t>
  </si>
  <si>
    <t>JJB-363</t>
  </si>
  <si>
    <t>JJB-364</t>
  </si>
  <si>
    <t>JJB-365</t>
  </si>
  <si>
    <t>JJB-366</t>
  </si>
  <si>
    <t>JJB-367-8</t>
  </si>
  <si>
    <t>JJB-367-32</t>
  </si>
  <si>
    <t>JJB-367-16</t>
  </si>
  <si>
    <t>JJB-377</t>
  </si>
  <si>
    <t>JJB-394</t>
  </si>
  <si>
    <t>JJB-395</t>
  </si>
  <si>
    <t>JJB-396</t>
  </si>
  <si>
    <t>JJB-400</t>
  </si>
  <si>
    <t>JJB-401</t>
  </si>
  <si>
    <t>JJB-402</t>
  </si>
  <si>
    <t>JJB-403</t>
  </si>
  <si>
    <t>JJB-404</t>
  </si>
  <si>
    <t>JJB-412</t>
  </si>
  <si>
    <t>JJB-413</t>
  </si>
  <si>
    <t>JJB-415</t>
  </si>
  <si>
    <t>JJB-416</t>
  </si>
  <si>
    <t>JJB-418</t>
  </si>
  <si>
    <t>JJB-419</t>
  </si>
  <si>
    <t>JJB-420</t>
  </si>
  <si>
    <t>JJB-422</t>
  </si>
  <si>
    <t>JJB-423</t>
  </si>
  <si>
    <t>JJB-424</t>
  </si>
  <si>
    <t>JJB-425</t>
  </si>
  <si>
    <t>JJB-426</t>
  </si>
  <si>
    <t>JJB-427</t>
  </si>
  <si>
    <t>JJB-430</t>
  </si>
  <si>
    <t>JJB-431</t>
  </si>
  <si>
    <t>JJB-432-J</t>
  </si>
  <si>
    <t>JJB-432-V</t>
  </si>
  <si>
    <t>JJB-432-R</t>
  </si>
  <si>
    <t>JJB-432-O</t>
  </si>
  <si>
    <t>JJB-433</t>
  </si>
  <si>
    <t>JJB-434</t>
  </si>
  <si>
    <t>JJB-435</t>
  </si>
  <si>
    <t>JJB-436</t>
  </si>
  <si>
    <t>JJB-437</t>
  </si>
  <si>
    <t>JJB-438</t>
  </si>
  <si>
    <t>JJB-439</t>
  </si>
  <si>
    <t>JJB-440</t>
  </si>
  <si>
    <t>JJB-441</t>
  </si>
  <si>
    <t>JJB-442-R</t>
  </si>
  <si>
    <t>JJB-442-B</t>
  </si>
  <si>
    <t>JJB-443-B</t>
  </si>
  <si>
    <t>JJB-443-BA</t>
  </si>
  <si>
    <t>JJB-443-V</t>
  </si>
  <si>
    <t>JJV-443-R</t>
  </si>
  <si>
    <t>JJB-446</t>
  </si>
  <si>
    <t>JJB-449</t>
  </si>
  <si>
    <t>JJB-450</t>
  </si>
  <si>
    <t>JJB-452</t>
  </si>
  <si>
    <t>JJB-454</t>
  </si>
  <si>
    <t>JJB-455</t>
  </si>
  <si>
    <t>JJB-459</t>
  </si>
  <si>
    <t>JJB-461</t>
  </si>
  <si>
    <t>JJB-467</t>
  </si>
  <si>
    <t>JJB-471</t>
  </si>
  <si>
    <t>JJB-474</t>
  </si>
  <si>
    <t>JJB-475</t>
  </si>
  <si>
    <t>JJB-478</t>
  </si>
  <si>
    <t>JJB-479</t>
  </si>
  <si>
    <t>JJB-480</t>
  </si>
  <si>
    <t>JJB-481</t>
  </si>
  <si>
    <t>JJB-482</t>
  </si>
  <si>
    <t>JJB-484</t>
  </si>
  <si>
    <t>JJB-485</t>
  </si>
  <si>
    <t>JJB-486</t>
  </si>
  <si>
    <t>JJB-487</t>
  </si>
  <si>
    <t>JJB-488</t>
  </si>
  <si>
    <t>JJB-490</t>
  </si>
  <si>
    <t>JJB-491</t>
  </si>
  <si>
    <t>JJB-492</t>
  </si>
  <si>
    <t>JJB-493</t>
  </si>
  <si>
    <t>JJB-494</t>
  </si>
  <si>
    <t>JJB-495</t>
  </si>
  <si>
    <t>JJB-496</t>
  </si>
  <si>
    <t>JJB-497</t>
  </si>
  <si>
    <t>JJB-498</t>
  </si>
  <si>
    <t>JJB-499</t>
  </si>
  <si>
    <t>JJB-500</t>
  </si>
  <si>
    <t>JJB-501</t>
  </si>
  <si>
    <t>JJB-502</t>
  </si>
  <si>
    <t>JJB-503</t>
  </si>
  <si>
    <t>JJB-504</t>
  </si>
  <si>
    <t>JJB-505</t>
  </si>
  <si>
    <t>JJB-506</t>
  </si>
  <si>
    <t>JJB-507</t>
  </si>
  <si>
    <t>JJB-508</t>
  </si>
  <si>
    <t>JJB-509</t>
  </si>
  <si>
    <t>JJB-510</t>
  </si>
  <si>
    <t>JJB-511</t>
  </si>
  <si>
    <t>JJB-512</t>
  </si>
  <si>
    <t>JJB-513</t>
  </si>
  <si>
    <t>JJB-514</t>
  </si>
  <si>
    <t>JJB-515</t>
  </si>
  <si>
    <t>JJB-516</t>
  </si>
  <si>
    <t>JJB-517</t>
  </si>
  <si>
    <t>JJB-519</t>
  </si>
  <si>
    <t>JJB-520</t>
  </si>
  <si>
    <t>JJB-522</t>
  </si>
  <si>
    <t>JJB-526</t>
  </si>
  <si>
    <t>JJB-527</t>
  </si>
  <si>
    <t>JJB-529</t>
  </si>
  <si>
    <t>JJB-531</t>
  </si>
  <si>
    <t>JJB-533</t>
  </si>
  <si>
    <t>JJB-534</t>
  </si>
  <si>
    <t>JJB-535</t>
  </si>
  <si>
    <t>JJB-537</t>
  </si>
  <si>
    <t>JJB-538</t>
  </si>
  <si>
    <t>JJB-539</t>
  </si>
  <si>
    <t>JJB-542</t>
  </si>
  <si>
    <t>JJB-543</t>
  </si>
  <si>
    <t>JJB-545</t>
  </si>
  <si>
    <t>JJB-547</t>
  </si>
  <si>
    <t>JJB-548</t>
  </si>
  <si>
    <t>JJB-554</t>
  </si>
  <si>
    <t>JJB-555</t>
  </si>
  <si>
    <t>JJB-557</t>
  </si>
  <si>
    <t>JJB-558</t>
  </si>
  <si>
    <t>JJB-560</t>
  </si>
  <si>
    <t>JJB-561</t>
  </si>
  <si>
    <t>JJB-562</t>
  </si>
  <si>
    <t>JJB-563</t>
  </si>
  <si>
    <t>JJB-564</t>
  </si>
  <si>
    <t>JJB-566</t>
  </si>
  <si>
    <t>JJB-567</t>
  </si>
  <si>
    <t>JJB-568</t>
  </si>
  <si>
    <t>JJB-569</t>
  </si>
  <si>
    <t>JJB-570</t>
  </si>
  <si>
    <t>JJB-571</t>
  </si>
  <si>
    <t>JJB-572</t>
  </si>
  <si>
    <t>JJB-573</t>
  </si>
  <si>
    <t>JJB-574</t>
  </si>
  <si>
    <t>JJB-575</t>
  </si>
  <si>
    <t>JJB-576</t>
  </si>
  <si>
    <t>JJB-577</t>
  </si>
  <si>
    <t>JJB-578</t>
  </si>
  <si>
    <t>JJB-579</t>
  </si>
  <si>
    <t>JJB-580</t>
  </si>
  <si>
    <t>JJB-581</t>
  </si>
  <si>
    <t>JJB-582</t>
  </si>
  <si>
    <t>JJB-583</t>
  </si>
  <si>
    <t>JJB-584</t>
  </si>
  <si>
    <t>JJB-585</t>
  </si>
  <si>
    <t>JJB-586</t>
  </si>
  <si>
    <t>JJB-587</t>
  </si>
  <si>
    <t>JJB-588</t>
  </si>
  <si>
    <t>JJB-589</t>
  </si>
  <si>
    <t>JJB-590</t>
  </si>
  <si>
    <t>JJB-591</t>
  </si>
  <si>
    <t>JJB-592</t>
  </si>
  <si>
    <t>JJB-593</t>
  </si>
  <si>
    <t>JJB-594</t>
  </si>
  <si>
    <t>JJB-595</t>
  </si>
  <si>
    <t>JJB-596</t>
  </si>
  <si>
    <t>JJB-597</t>
  </si>
  <si>
    <t>JJB-598</t>
  </si>
  <si>
    <t>JJB-599</t>
  </si>
  <si>
    <t>JJB-600</t>
  </si>
  <si>
    <t>JJB-601</t>
  </si>
  <si>
    <t>JJB-602</t>
  </si>
  <si>
    <t>JJB-603</t>
  </si>
  <si>
    <t>JJB-604</t>
  </si>
  <si>
    <t>Fport</t>
  </si>
  <si>
    <t>JJB-605</t>
  </si>
  <si>
    <t>JJB-606</t>
  </si>
  <si>
    <t>JJB-608</t>
  </si>
  <si>
    <t>JJB-609</t>
  </si>
  <si>
    <t>JJB-610</t>
  </si>
  <si>
    <t>JJB-611</t>
  </si>
  <si>
    <t>JJB-612</t>
  </si>
  <si>
    <t>JJB-613</t>
  </si>
  <si>
    <t>JJB-614</t>
  </si>
  <si>
    <t>JJB-615</t>
  </si>
  <si>
    <t>JJB-616</t>
  </si>
  <si>
    <t>JJB-617</t>
  </si>
  <si>
    <t>JJB-618</t>
  </si>
  <si>
    <t>JJB-619</t>
  </si>
  <si>
    <t>JJB-620</t>
  </si>
  <si>
    <t>JJB-621</t>
  </si>
  <si>
    <t>JJB-622</t>
  </si>
  <si>
    <t>JJB-623</t>
  </si>
  <si>
    <t>JJB-624</t>
  </si>
  <si>
    <t>JJB-625</t>
  </si>
  <si>
    <t>JJB-626</t>
  </si>
  <si>
    <t>JJB-627</t>
  </si>
  <si>
    <t>JJB-628</t>
  </si>
  <si>
    <t>JJB-629</t>
  </si>
  <si>
    <t>JJB-630</t>
  </si>
  <si>
    <t>JJB-631</t>
  </si>
  <si>
    <t>JJB-632</t>
  </si>
  <si>
    <t>JJB-633</t>
  </si>
  <si>
    <t>JJB-634</t>
  </si>
  <si>
    <t>JJB-635</t>
  </si>
  <si>
    <t>JJB-636</t>
  </si>
  <si>
    <t>JJB-637</t>
  </si>
  <si>
    <t>JJB-638</t>
  </si>
  <si>
    <t>JJB-639</t>
  </si>
  <si>
    <t>JJB-640</t>
  </si>
  <si>
    <t>JJB-641</t>
  </si>
  <si>
    <t>JJB-642</t>
  </si>
  <si>
    <t>JJB-643</t>
  </si>
  <si>
    <t>JJB-644</t>
  </si>
  <si>
    <t>JJB-645</t>
  </si>
  <si>
    <t>JJB-646</t>
  </si>
  <si>
    <t>JJB-647</t>
  </si>
  <si>
    <t>JJB-648</t>
  </si>
  <si>
    <t>JJB-649</t>
  </si>
  <si>
    <t>JJB-650</t>
  </si>
  <si>
    <t>JJB-651</t>
  </si>
  <si>
    <t>JJB-652</t>
  </si>
  <si>
    <t>JJB-653</t>
  </si>
  <si>
    <t>JJB-654</t>
  </si>
  <si>
    <t>JJB-655</t>
  </si>
  <si>
    <t>JJB-656</t>
  </si>
  <si>
    <t>JJB-657</t>
  </si>
  <si>
    <t>JJB-658</t>
  </si>
  <si>
    <t>JJB-659</t>
  </si>
  <si>
    <t>JJB-660</t>
  </si>
  <si>
    <t>JJB-661</t>
  </si>
  <si>
    <t>JJB-662</t>
  </si>
  <si>
    <t>JJB-663</t>
  </si>
  <si>
    <t>JJB-664</t>
  </si>
  <si>
    <t>JJB-665</t>
  </si>
  <si>
    <t>JJB-666</t>
  </si>
  <si>
    <t>JJB-667</t>
  </si>
  <si>
    <t>JJB-668</t>
  </si>
  <si>
    <t>JJB-669</t>
  </si>
  <si>
    <t>JJB-670</t>
  </si>
  <si>
    <t>JJB-671</t>
  </si>
  <si>
    <t>JJB-672</t>
  </si>
  <si>
    <t>JJB-673</t>
  </si>
  <si>
    <t>JJB-674</t>
  </si>
  <si>
    <t>JJB-675</t>
  </si>
  <si>
    <t>JJB-676</t>
  </si>
  <si>
    <t>JJB-677</t>
  </si>
  <si>
    <t>JJB-678</t>
  </si>
  <si>
    <t>JJB-679</t>
  </si>
  <si>
    <t>JJB-680</t>
  </si>
  <si>
    <t>JJB-681</t>
  </si>
  <si>
    <t>JJB-682</t>
  </si>
  <si>
    <t>JJB-683</t>
  </si>
  <si>
    <t>JJB-684</t>
  </si>
  <si>
    <t>JJB-685</t>
  </si>
  <si>
    <t>JJB-686</t>
  </si>
  <si>
    <t>JJB-687</t>
  </si>
  <si>
    <t>JJB-688</t>
  </si>
  <si>
    <t>JJB-689</t>
  </si>
  <si>
    <t>JJB-690</t>
  </si>
  <si>
    <t>JJB-691</t>
  </si>
  <si>
    <t>JJB-692</t>
  </si>
  <si>
    <t>JJB-1130</t>
  </si>
  <si>
    <t>JJB-694</t>
  </si>
  <si>
    <t>JJB-695</t>
  </si>
  <si>
    <t>JJB-696</t>
  </si>
  <si>
    <t>JJB-697</t>
  </si>
  <si>
    <t>JJB-698</t>
  </si>
  <si>
    <t>JJB-699</t>
  </si>
  <si>
    <t>JJB-700</t>
  </si>
  <si>
    <t>JJB-701</t>
  </si>
  <si>
    <t>JJB-702</t>
  </si>
  <si>
    <t>JJB-703</t>
  </si>
  <si>
    <t>JJB-704</t>
  </si>
  <si>
    <t>JJB-705</t>
  </si>
  <si>
    <t>JJB-706</t>
  </si>
  <si>
    <t>JJB-707</t>
  </si>
  <si>
    <t>JJB-708</t>
  </si>
  <si>
    <t>JJB-709</t>
  </si>
  <si>
    <t>JJB-710</t>
  </si>
  <si>
    <t>JJB-711</t>
  </si>
  <si>
    <t>JJB-712</t>
  </si>
  <si>
    <t>JJB-713</t>
  </si>
  <si>
    <t>JJB-714</t>
  </si>
  <si>
    <t>JJB-715</t>
  </si>
  <si>
    <t>JJB-716</t>
  </si>
  <si>
    <t>JJB-717</t>
  </si>
  <si>
    <t>JJB-718</t>
  </si>
  <si>
    <t>JJB-719</t>
  </si>
  <si>
    <t>JJB-720</t>
  </si>
  <si>
    <t>JJB-721</t>
  </si>
  <si>
    <t>JJB-722</t>
  </si>
  <si>
    <t>JJB-723</t>
  </si>
  <si>
    <t>JJB-724</t>
  </si>
  <si>
    <t>JJB-725</t>
  </si>
  <si>
    <t>JJB-726</t>
  </si>
  <si>
    <t>JJB-727</t>
  </si>
  <si>
    <t>JJB-728</t>
  </si>
  <si>
    <t>JJB-729</t>
  </si>
  <si>
    <t>JJB-730</t>
  </si>
  <si>
    <t>JJB-731</t>
  </si>
  <si>
    <t>JJB-732</t>
  </si>
  <si>
    <t>JJB-733</t>
  </si>
  <si>
    <t>JJB-734</t>
  </si>
  <si>
    <t>JJB-735</t>
  </si>
  <si>
    <t>JJB-736</t>
  </si>
  <si>
    <t>JJB-737</t>
  </si>
  <si>
    <t>JJB-738</t>
  </si>
  <si>
    <t>JJB-739</t>
  </si>
  <si>
    <t>JJB-740</t>
  </si>
  <si>
    <t>JJB-741</t>
  </si>
  <si>
    <t>JJB-742</t>
  </si>
  <si>
    <t>JJB-743</t>
  </si>
  <si>
    <t>JJB-744</t>
  </si>
  <si>
    <t>JJB-745</t>
  </si>
  <si>
    <t>JJB-746</t>
  </si>
  <si>
    <t>JJB-747</t>
  </si>
  <si>
    <t>JJB-748</t>
  </si>
  <si>
    <t>JJB-749</t>
  </si>
  <si>
    <t>JJB-750</t>
  </si>
  <si>
    <t>JJB-751</t>
  </si>
  <si>
    <t>JJB-752</t>
  </si>
  <si>
    <t>JJB-753</t>
  </si>
  <si>
    <t>JJB-754</t>
  </si>
  <si>
    <t>JJB-755</t>
  </si>
  <si>
    <t>JJB-756</t>
  </si>
  <si>
    <t>JJB-757</t>
  </si>
  <si>
    <t>JJB-758</t>
  </si>
  <si>
    <t>JJB-759</t>
  </si>
  <si>
    <t>JJB-760</t>
  </si>
  <si>
    <t>JJB-761</t>
  </si>
  <si>
    <t>JJB-762</t>
  </si>
  <si>
    <t>JJB-763</t>
  </si>
  <si>
    <t>JJB-764</t>
  </si>
  <si>
    <t>JJB-765</t>
  </si>
  <si>
    <t>JJB-766</t>
  </si>
  <si>
    <t>JJB-767</t>
  </si>
  <si>
    <t>JJB-768</t>
  </si>
  <si>
    <t>JJB-769</t>
  </si>
  <si>
    <t>JJB-770</t>
  </si>
  <si>
    <t>JJB-771</t>
  </si>
  <si>
    <t>JJB-772</t>
  </si>
  <si>
    <t>JJB-773</t>
  </si>
  <si>
    <t>JJB-774</t>
  </si>
  <si>
    <t>JJB-775</t>
  </si>
  <si>
    <t>JJB-776</t>
  </si>
  <si>
    <t>JJB-777</t>
  </si>
  <si>
    <t>JJB-778</t>
  </si>
  <si>
    <t>JJB-779</t>
  </si>
  <si>
    <t>JJB-780</t>
  </si>
  <si>
    <t>JJB-781</t>
  </si>
  <si>
    <t>JJB-782</t>
  </si>
  <si>
    <t>JJB-783</t>
  </si>
  <si>
    <t>JJB-784</t>
  </si>
  <si>
    <t>JJB-785</t>
  </si>
  <si>
    <t>JJB-786</t>
  </si>
  <si>
    <t>JJB-787</t>
  </si>
  <si>
    <t>JJB-788</t>
  </si>
  <si>
    <t>JJB-789</t>
  </si>
  <si>
    <t>JJB-790</t>
  </si>
  <si>
    <t>JJB-791</t>
  </si>
  <si>
    <t>JJB-792</t>
  </si>
  <si>
    <t>JJB-793</t>
  </si>
  <si>
    <t>JJB-794</t>
  </si>
  <si>
    <t>JJB-795</t>
  </si>
  <si>
    <t>JJB-796</t>
  </si>
  <si>
    <t>JJB-797</t>
  </si>
  <si>
    <t>JJB-798</t>
  </si>
  <si>
    <t>JJB-799</t>
  </si>
  <si>
    <t>JJB-800</t>
  </si>
  <si>
    <t>JJB-801</t>
  </si>
  <si>
    <t>JJB-802</t>
  </si>
  <si>
    <t>JJB-803</t>
  </si>
  <si>
    <t>JJB-804</t>
  </si>
  <si>
    <t>JJB-805</t>
  </si>
  <si>
    <t>JJB-806-RO</t>
  </si>
  <si>
    <t>JJB-806-B</t>
  </si>
  <si>
    <t>JJB-1206</t>
  </si>
  <si>
    <t>JJB-807</t>
  </si>
  <si>
    <t>JJB-808</t>
  </si>
  <si>
    <t>JJB-809</t>
  </si>
  <si>
    <t>JJB-810</t>
  </si>
  <si>
    <t>JJB-811</t>
  </si>
  <si>
    <t>JJB-812</t>
  </si>
  <si>
    <t>JJB-813</t>
  </si>
  <si>
    <t>JJB-814</t>
  </si>
  <si>
    <t>JJB-815</t>
  </si>
  <si>
    <t>JJB-816</t>
  </si>
  <si>
    <t>JJB-817</t>
  </si>
  <si>
    <t>JJB-818</t>
  </si>
  <si>
    <t>JJB-819</t>
  </si>
  <si>
    <t>JJB-820</t>
  </si>
  <si>
    <t>JJB-821</t>
  </si>
  <si>
    <t>JJB-822</t>
  </si>
  <si>
    <t>JJB-823</t>
  </si>
  <si>
    <t>JJB-824</t>
  </si>
  <si>
    <t>JJB-825</t>
  </si>
  <si>
    <t>JJB-826</t>
  </si>
  <si>
    <t>JJB-827</t>
  </si>
  <si>
    <t>JJB-828</t>
  </si>
  <si>
    <t>JJB-829</t>
  </si>
  <si>
    <t>JJB-830</t>
  </si>
  <si>
    <t>JJB-831</t>
  </si>
  <si>
    <t>JJB-832</t>
  </si>
  <si>
    <t>JJB-833</t>
  </si>
  <si>
    <t>JJB-834</t>
  </si>
  <si>
    <t>JJB-835</t>
  </si>
  <si>
    <t>JJB-836</t>
  </si>
  <si>
    <t>JJB-837</t>
  </si>
  <si>
    <t>JJB-838</t>
  </si>
  <si>
    <t>JJB-839</t>
  </si>
  <si>
    <t>JJB-840</t>
  </si>
  <si>
    <t>JJB-841</t>
  </si>
  <si>
    <t>JJB-842</t>
  </si>
  <si>
    <t>JJB-843</t>
  </si>
  <si>
    <t>JJB-844</t>
  </si>
  <si>
    <t>JJB-845</t>
  </si>
  <si>
    <t>JJB-846</t>
  </si>
  <si>
    <t>JJB-847</t>
  </si>
  <si>
    <t>JJB-848</t>
  </si>
  <si>
    <t>JJB-849</t>
  </si>
  <si>
    <t>JJB-850</t>
  </si>
  <si>
    <t>JJB-851</t>
  </si>
  <si>
    <t>JJB-852</t>
  </si>
  <si>
    <t>JJB-853</t>
  </si>
  <si>
    <t>JJB-854</t>
  </si>
  <si>
    <t>JJB-855</t>
  </si>
  <si>
    <t>JJB-856</t>
  </si>
  <si>
    <t>JJB-857</t>
  </si>
  <si>
    <t>JJB-858</t>
  </si>
  <si>
    <t>JJB-859</t>
  </si>
  <si>
    <t>JJB-860</t>
  </si>
  <si>
    <t>JJB-861</t>
  </si>
  <si>
    <t>JJB-862</t>
  </si>
  <si>
    <t>JJB-863</t>
  </si>
  <si>
    <t>JJB-864</t>
  </si>
  <si>
    <t>JJB-865</t>
  </si>
  <si>
    <t>JJB-866</t>
  </si>
  <si>
    <t>JJB-867</t>
  </si>
  <si>
    <t>JJB-868</t>
  </si>
  <si>
    <t>JJB-869</t>
  </si>
  <si>
    <t>JJB-870</t>
  </si>
  <si>
    <t>JJB-871</t>
  </si>
  <si>
    <t>JJB-872</t>
  </si>
  <si>
    <t>JJB-873</t>
  </si>
  <si>
    <t>JJB-874</t>
  </si>
  <si>
    <t>JJB-875</t>
  </si>
  <si>
    <t>JJB-876</t>
  </si>
  <si>
    <t>JJB-877</t>
  </si>
  <si>
    <t>JJB-878</t>
  </si>
  <si>
    <t>JJB-879</t>
  </si>
  <si>
    <t>JJB-880</t>
  </si>
  <si>
    <t>JJB-881</t>
  </si>
  <si>
    <t>JJB-882</t>
  </si>
  <si>
    <t>JJB-883</t>
  </si>
  <si>
    <t>JJB-884</t>
  </si>
  <si>
    <t>JJB-885</t>
  </si>
  <si>
    <t>JJB-886</t>
  </si>
  <si>
    <t>JJB-887</t>
  </si>
  <si>
    <t>JJB-888</t>
  </si>
  <si>
    <t>JJB-889</t>
  </si>
  <si>
    <t>JJB-890</t>
  </si>
  <si>
    <t>JJB-891</t>
  </si>
  <si>
    <t>JJB-892</t>
  </si>
  <si>
    <t>JJB-893</t>
  </si>
  <si>
    <t>JJB-894</t>
  </si>
  <si>
    <t>JJB-895</t>
  </si>
  <si>
    <t>JJB-896</t>
  </si>
  <si>
    <t>JJB-897</t>
  </si>
  <si>
    <t>JJB-898</t>
  </si>
  <si>
    <t>JJB-899</t>
  </si>
  <si>
    <t>JJB-900</t>
  </si>
  <si>
    <t>JJB-901</t>
  </si>
  <si>
    <t>JJB-902</t>
  </si>
  <si>
    <t>JJB-903</t>
  </si>
  <si>
    <t>JJB-904</t>
  </si>
  <si>
    <t>JJB-905</t>
  </si>
  <si>
    <t>JJB-906</t>
  </si>
  <si>
    <t>JJB-907</t>
  </si>
  <si>
    <t>JJB-908</t>
  </si>
  <si>
    <t>JJB-909</t>
  </si>
  <si>
    <t>JJB-910</t>
  </si>
  <si>
    <t>JJB-911</t>
  </si>
  <si>
    <t>JJB-912</t>
  </si>
  <si>
    <t>JJB-913</t>
  </si>
  <si>
    <t>JJB-914</t>
  </si>
  <si>
    <t>JJB-915</t>
  </si>
  <si>
    <t>JJB-916</t>
  </si>
  <si>
    <t>JJB-917</t>
  </si>
  <si>
    <t>JJB-918</t>
  </si>
  <si>
    <t>JJB-919</t>
  </si>
  <si>
    <t>JJB-920</t>
  </si>
  <si>
    <t>JJB-921</t>
  </si>
  <si>
    <t>JJB-922</t>
  </si>
  <si>
    <t>JJB-923</t>
  </si>
  <si>
    <t>JJB-924</t>
  </si>
  <si>
    <t>JJB-925</t>
  </si>
  <si>
    <t>JJB-926</t>
  </si>
  <si>
    <t>JJB-927</t>
  </si>
  <si>
    <t>JJB-928</t>
  </si>
  <si>
    <t>JJB-929</t>
  </si>
  <si>
    <t>JJB-930</t>
  </si>
  <si>
    <t>JJB-931</t>
  </si>
  <si>
    <t>JJB-932</t>
  </si>
  <si>
    <t>JJB-933</t>
  </si>
  <si>
    <t>JJB-934</t>
  </si>
  <si>
    <t>JJB-935</t>
  </si>
  <si>
    <t>JJB-936</t>
  </si>
  <si>
    <t>JJB-937</t>
  </si>
  <si>
    <t>JJB-938</t>
  </si>
  <si>
    <t>JJB-939</t>
  </si>
  <si>
    <t>JJB-940</t>
  </si>
  <si>
    <t>JJB-941</t>
  </si>
  <si>
    <t>JJB-942</t>
  </si>
  <si>
    <t>JJB-943</t>
  </si>
  <si>
    <t>JJB-944</t>
  </si>
  <si>
    <t>JJB-945</t>
  </si>
  <si>
    <t>JJB-946</t>
  </si>
  <si>
    <t>JJB-947</t>
  </si>
  <si>
    <t>JJB-948</t>
  </si>
  <si>
    <t>JJB-949</t>
  </si>
  <si>
    <t>JJB-950</t>
  </si>
  <si>
    <t>JJB-951</t>
  </si>
  <si>
    <t>JJB-952</t>
  </si>
  <si>
    <t>JJB-953</t>
  </si>
  <si>
    <t>JJB-954</t>
  </si>
  <si>
    <t>JJB-955</t>
  </si>
  <si>
    <t>JJB-956</t>
  </si>
  <si>
    <t>JJB-957</t>
  </si>
  <si>
    <t>JJB-958</t>
  </si>
  <si>
    <t>JJB-959</t>
  </si>
  <si>
    <t>JJB-960</t>
  </si>
  <si>
    <t>JJB-961</t>
  </si>
  <si>
    <t>JJB-962</t>
  </si>
  <si>
    <t>JJB-963</t>
  </si>
  <si>
    <t>JJB-964</t>
  </si>
  <si>
    <t>JJB-965</t>
  </si>
  <si>
    <t>JJB-966</t>
  </si>
  <si>
    <t>JJB-967</t>
  </si>
  <si>
    <t>JJB-968</t>
  </si>
  <si>
    <t>JJB-969</t>
  </si>
  <si>
    <t>JJB-971</t>
  </si>
  <si>
    <t>JJB-970</t>
  </si>
  <si>
    <t>JJB-972</t>
  </si>
  <si>
    <t>JJB-973</t>
  </si>
  <si>
    <t>JJB-974</t>
  </si>
  <si>
    <t>JJB-975</t>
  </si>
  <si>
    <t>JJB-976</t>
  </si>
  <si>
    <t>JJB-977</t>
  </si>
  <si>
    <t>JJB-978</t>
  </si>
  <si>
    <t>JJB-979</t>
  </si>
  <si>
    <t>JJB-980</t>
  </si>
  <si>
    <t>JJB-981</t>
  </si>
  <si>
    <t>JJB-982</t>
  </si>
  <si>
    <t>JJB-983</t>
  </si>
  <si>
    <t>JJB-984</t>
  </si>
  <si>
    <t>JJB-985</t>
  </si>
  <si>
    <t>JJB-986</t>
  </si>
  <si>
    <t>JJB-987</t>
  </si>
  <si>
    <t>JJB-988</t>
  </si>
  <si>
    <t>JJB-989</t>
  </si>
  <si>
    <t>JJB-990</t>
  </si>
  <si>
    <t>JJB-993</t>
  </si>
  <si>
    <t>JJB-992</t>
  </si>
  <si>
    <t>JJB-991</t>
  </si>
  <si>
    <t>JJB-994</t>
  </si>
  <si>
    <t>JJB-995</t>
  </si>
  <si>
    <t>JJB-996</t>
  </si>
  <si>
    <t>JJB-997</t>
  </si>
  <si>
    <t>JJB-998</t>
  </si>
  <si>
    <t>JJB-999</t>
  </si>
  <si>
    <t>JJB-1000</t>
  </si>
  <si>
    <t>JJB-1001</t>
  </si>
  <si>
    <t>JJB-1002</t>
  </si>
  <si>
    <t>JJB-1003</t>
  </si>
  <si>
    <t>JJB-1004</t>
  </si>
  <si>
    <t>JJB-1005</t>
  </si>
  <si>
    <t>JJB-1006</t>
  </si>
  <si>
    <t>JJB-1008</t>
  </si>
  <si>
    <t>JJB-1009</t>
  </si>
  <si>
    <t>JJB-1010</t>
  </si>
  <si>
    <t>JJB-1011</t>
  </si>
  <si>
    <t>JJB-1014</t>
  </si>
  <si>
    <t>JJB-1016</t>
  </si>
  <si>
    <t>JJB-1012</t>
  </si>
  <si>
    <t>JJB-1015</t>
  </si>
  <si>
    <t>JJB-1013</t>
  </si>
  <si>
    <t>JJB-1017</t>
  </si>
  <si>
    <t>JJB-1018</t>
  </si>
  <si>
    <t>JJB-1019</t>
  </si>
  <si>
    <t>JJB-1020</t>
  </si>
  <si>
    <t>JJB-1021</t>
  </si>
  <si>
    <t>JJB-1022</t>
  </si>
  <si>
    <t>JJB-1023</t>
  </si>
  <si>
    <t>JJB-1024</t>
  </si>
  <si>
    <t>JJB-1025</t>
  </si>
  <si>
    <t>JJB-1026</t>
  </si>
  <si>
    <t>JJB-1027</t>
  </si>
  <si>
    <t>JJB-1028</t>
  </si>
  <si>
    <t>JJB-1029</t>
  </si>
  <si>
    <t>JJB-1030</t>
  </si>
  <si>
    <t>JJB-1031</t>
  </si>
  <si>
    <t>JJB-1032</t>
  </si>
  <si>
    <t>JJB-1033</t>
  </si>
  <si>
    <t>JJB-1034</t>
  </si>
  <si>
    <t>JJB-1035</t>
  </si>
  <si>
    <t>JJB-1036</t>
  </si>
  <si>
    <t>JJB-1037</t>
  </si>
  <si>
    <t>JJB-1038</t>
  </si>
  <si>
    <t>JJB-1039</t>
  </si>
  <si>
    <t>JJB-1040</t>
  </si>
  <si>
    <t>JJB-1041</t>
  </si>
  <si>
    <t>JJB-1042</t>
  </si>
  <si>
    <t>JJB-1043</t>
  </si>
  <si>
    <t>JJB-1044</t>
  </si>
  <si>
    <t>JJB-1045</t>
  </si>
  <si>
    <t>JJB-1046</t>
  </si>
  <si>
    <t>JJB-1047</t>
  </si>
  <si>
    <t>JJB-1048</t>
  </si>
  <si>
    <t>JJB-1049</t>
  </si>
  <si>
    <t>JJB-1050</t>
  </si>
  <si>
    <t>JJB-1053</t>
  </si>
  <si>
    <t>JJB-1051</t>
  </si>
  <si>
    <t>JJB-1052</t>
  </si>
  <si>
    <t>JJB-1054</t>
  </si>
  <si>
    <t>JJB-1055</t>
  </si>
  <si>
    <t>JJB-1056</t>
  </si>
  <si>
    <t>JJB-1057</t>
  </si>
  <si>
    <t>JJB-1058</t>
  </si>
  <si>
    <t>JJB-1059</t>
  </si>
  <si>
    <t>JJB-1060</t>
  </si>
  <si>
    <t>JJB-1061</t>
  </si>
  <si>
    <t>JJB-1062</t>
  </si>
  <si>
    <t>JJB-1063</t>
  </si>
  <si>
    <t>JJB-1064</t>
  </si>
  <si>
    <t>JJB-1065</t>
  </si>
  <si>
    <t>JJB-1066</t>
  </si>
  <si>
    <t>JJB-1067</t>
  </si>
  <si>
    <t>JJB-1068</t>
  </si>
  <si>
    <t>JJB-1069</t>
  </si>
  <si>
    <t>JJB-1070</t>
  </si>
  <si>
    <t>JJB-1071</t>
  </si>
  <si>
    <t>JJB-1073</t>
  </si>
  <si>
    <t>JJB-1074</t>
  </si>
  <si>
    <t>JJB-1075</t>
  </si>
  <si>
    <t>JJB-1076</t>
  </si>
  <si>
    <t>JJB-1077</t>
  </si>
  <si>
    <t>JJB-1078</t>
  </si>
  <si>
    <t>JJB-1079</t>
  </si>
  <si>
    <t>JJB-1080</t>
  </si>
  <si>
    <t>JJB-1081</t>
  </si>
  <si>
    <t>JJB-1082</t>
  </si>
  <si>
    <t>JJB-1083</t>
  </si>
  <si>
    <t>JJB-1084</t>
  </si>
  <si>
    <t>JJB-1085</t>
  </si>
  <si>
    <t>JJB-1086</t>
  </si>
  <si>
    <t>JJB-1087</t>
  </si>
  <si>
    <t>JJB-1089</t>
  </si>
  <si>
    <t>JJB-1090</t>
  </si>
  <si>
    <t>JJB-1091</t>
  </si>
  <si>
    <t>JJB-1093</t>
  </si>
  <si>
    <t>JJB-1094</t>
  </si>
  <si>
    <t>JJB-1097</t>
  </si>
  <si>
    <t>JJB-1098</t>
  </si>
  <si>
    <t>JJB-1099</t>
  </si>
  <si>
    <t>JJB-1100</t>
  </si>
  <si>
    <t>JJB-1101</t>
  </si>
  <si>
    <t>JJB-1102</t>
  </si>
  <si>
    <t>JJB-1103</t>
  </si>
  <si>
    <t>JJB-1104</t>
  </si>
  <si>
    <t>JJB-1105</t>
  </si>
  <si>
    <t>JJB-1106</t>
  </si>
  <si>
    <t>JJB-1107</t>
  </si>
  <si>
    <t>JJB-1109</t>
  </si>
  <si>
    <t>JJB-1111</t>
  </si>
  <si>
    <t>JJB-1113</t>
  </si>
  <si>
    <t>JJB-1114</t>
  </si>
  <si>
    <t>JJB-1116</t>
  </si>
  <si>
    <t>JJB-1108</t>
  </si>
  <si>
    <t>JJB-1110</t>
  </si>
  <si>
    <t>JJB-1112</t>
  </si>
  <si>
    <t>JJB-1115</t>
  </si>
  <si>
    <t>JJB-1117</t>
  </si>
  <si>
    <t>JJB-1118</t>
  </si>
  <si>
    <t>JJB-1119</t>
  </si>
  <si>
    <t>JJB-1121</t>
  </si>
  <si>
    <t>JJB-1122</t>
  </si>
  <si>
    <t>JJB-1123</t>
  </si>
  <si>
    <t>JJB-1124</t>
  </si>
  <si>
    <t>JJB-1125</t>
  </si>
  <si>
    <t>JJB-1126</t>
  </si>
  <si>
    <t>JJB-1127</t>
  </si>
  <si>
    <t>JJB-1128</t>
  </si>
  <si>
    <t>JJB-1129</t>
  </si>
  <si>
    <t>JJB-1131</t>
  </si>
  <si>
    <t>JJB-1132</t>
  </si>
  <si>
    <t>JJB-1133</t>
  </si>
  <si>
    <t>JJB-1134</t>
  </si>
  <si>
    <t>JJB-1135</t>
  </si>
  <si>
    <t>JJB-1136</t>
  </si>
  <si>
    <t>JJB-1137</t>
  </si>
  <si>
    <t>JJB-1138</t>
  </si>
  <si>
    <t>JJB-1164</t>
  </si>
  <si>
    <t>JJB-1140</t>
  </si>
  <si>
    <t>JJB-1141</t>
  </si>
  <si>
    <t>JJB-1142</t>
  </si>
  <si>
    <t>JJB-1143</t>
  </si>
  <si>
    <t>JJB-1144</t>
  </si>
  <si>
    <t>JJB-1145</t>
  </si>
  <si>
    <t>JJB-1146</t>
  </si>
  <si>
    <t>JJB-1147</t>
  </si>
  <si>
    <t>JJB-1148</t>
  </si>
  <si>
    <t>JJB-1149</t>
  </si>
  <si>
    <t>JJB-1150</t>
  </si>
  <si>
    <t>JJB-1151</t>
  </si>
  <si>
    <t>JJB-1152</t>
  </si>
  <si>
    <t>JJB-1153</t>
  </si>
  <si>
    <t>JJB-1154</t>
  </si>
  <si>
    <t>JJB-1155</t>
  </si>
  <si>
    <t>Divers</t>
  </si>
  <si>
    <t>JJB-1157</t>
  </si>
  <si>
    <t>JJB-1156</t>
  </si>
  <si>
    <t>JJB-1158</t>
  </si>
  <si>
    <t>JJB-1159</t>
  </si>
  <si>
    <t>JJB-1160</t>
  </si>
  <si>
    <t>JJB-1161</t>
  </si>
  <si>
    <t>JJB-1162</t>
  </si>
  <si>
    <t>JJB-1163</t>
  </si>
  <si>
    <t>JJB-1165</t>
  </si>
  <si>
    <t>JJB-1166</t>
  </si>
  <si>
    <t>JJB-1167</t>
  </si>
  <si>
    <t>JJB-1168</t>
  </si>
  <si>
    <t>JJB-1169</t>
  </si>
  <si>
    <t>JJB-1170</t>
  </si>
  <si>
    <t>JJB-1171</t>
  </si>
  <si>
    <t>JJB-1172</t>
  </si>
  <si>
    <t>JJB-1173</t>
  </si>
  <si>
    <t>JJB-1174</t>
  </si>
  <si>
    <t>JJB-1175</t>
  </si>
  <si>
    <t>JJB-1176</t>
  </si>
  <si>
    <t>JJB-1177</t>
  </si>
  <si>
    <t>JJB-1178</t>
  </si>
  <si>
    <t>JJB-1179</t>
  </si>
  <si>
    <t>JJB-1180</t>
  </si>
  <si>
    <t>JJB-1181</t>
  </si>
  <si>
    <t>JJB-1182</t>
  </si>
  <si>
    <t>JJB-1184</t>
  </si>
  <si>
    <t>JJB-1185</t>
  </si>
  <si>
    <t>JJB-1183</t>
  </si>
  <si>
    <t>JJB-1186-M</t>
  </si>
  <si>
    <t>JJB-1186-B</t>
  </si>
  <si>
    <t>JJB-1187-M</t>
  </si>
  <si>
    <t>JJB-1187-B</t>
  </si>
  <si>
    <t>JJB-1188</t>
  </si>
  <si>
    <t>JJB-1189</t>
  </si>
  <si>
    <t>JJB-1190</t>
  </si>
  <si>
    <t>JJB-1191</t>
  </si>
  <si>
    <t>JJB-1193</t>
  </si>
  <si>
    <t>JJB-1194</t>
  </si>
  <si>
    <t>JJB-1195</t>
  </si>
  <si>
    <t>JJB-1196</t>
  </si>
  <si>
    <t>JJB-1197</t>
  </si>
  <si>
    <t>JJB-1198</t>
  </si>
  <si>
    <t>JJB-1199</t>
  </si>
  <si>
    <t>JJB-1200</t>
  </si>
  <si>
    <t>JJB-1201</t>
  </si>
  <si>
    <t>JJB-693</t>
  </si>
  <si>
    <t>JJB-1202</t>
  </si>
  <si>
    <t>JJB-1203</t>
  </si>
  <si>
    <t>JJB-1204</t>
  </si>
  <si>
    <t>JJB-1205</t>
  </si>
  <si>
    <t>JJB-1207</t>
  </si>
  <si>
    <t>JJB-1208</t>
  </si>
  <si>
    <t>JJB-1209</t>
  </si>
  <si>
    <t>JJB-1210</t>
  </si>
  <si>
    <t>Doudou Histoire d'Ours lapin gris blanc fonce HO2033</t>
  </si>
  <si>
    <t>Doudou Vertbaudet Souris Rose Scratch  Pantin</t>
  </si>
  <si>
    <t>Doudou histoire d ours lapin Z'animoos blanc marron neuf HO2033</t>
  </si>
  <si>
    <t>Doudou Charly and co Elephant Bleu foulard vert  plat</t>
  </si>
  <si>
    <t>Doudou Sucre d'orge Souris Rouge bordeaux bras jambes  Pantin</t>
  </si>
  <si>
    <t>Doudou Bukowski Tigre Marron little tiger noir salopette 18cms  Pantin</t>
  </si>
  <si>
    <t>doudou Histoire d'ours Souris Gris  25cms Vagabond Pantin</t>
  </si>
  <si>
    <t>Doudou Tartine et chocolat Ecureuil Marron blaireau peintre  Pantin</t>
  </si>
  <si>
    <t>doudou Bengy Lapin Rouge pull rouge PM  Pantin</t>
  </si>
  <si>
    <t>doudou Histoire d'ours Ours Marron Amerindien mexicain ho1166 Tatoue Pantin</t>
  </si>
  <si>
    <t>Doudou Boutchou Chat Violet marron 4 noeuds  plat</t>
  </si>
  <si>
    <t>doudou Histoire d'ours Ours Blanc Amerindien symbole chinois Tatoue Pantin</t>
  </si>
  <si>
    <t>Doudou Sucre d'orge Lapin Blanc assis pois bleu jaune orange  Pantin</t>
  </si>
  <si>
    <t>doudou Babynat Lapin Blanc mouchoir  nature Pantin</t>
  </si>
  <si>
    <t>doudou Gipsy Vache Jaune empreinte bleu Empreinte plat</t>
  </si>
  <si>
    <t>Doudou Nicotoy Zebre Beige les amis du jardin gris pull vert carotte 20 cms  Pantin</t>
  </si>
  <si>
    <t>Doudou Noukies Autruche Jaune  Sisi Hochet</t>
  </si>
  <si>
    <t>Doudou et compagnie ours plat arc en ciel nuage de couleur DC1031</t>
  </si>
  <si>
    <t>Doudou Kaloo  Perle ours Ourson marionnette bleu</t>
  </si>
  <si>
    <t>Doudou Kaloo Colors Ours Ourson marionnette cerise rose</t>
  </si>
  <si>
    <t>Doudou Kaloo Ours Petite Rose P'tit ourson joli 18cms</t>
  </si>
  <si>
    <t>Doudou Kaloo P'tit ourson Petite Rose papillon pois 18cms</t>
  </si>
  <si>
    <t>Doudou Kaloo Poupee ours rose avec sac 26cms</t>
  </si>
  <si>
    <t>Doudou Moulin Roty Les jolis pas beaux le mouton rose 25cms</t>
  </si>
  <si>
    <t>Doudou Moulin Roty Les Tartempois Jean le chien vibreur</t>
  </si>
  <si>
    <t>Doudou Babynat  chat super tetine rose et beige -BN309-</t>
  </si>
  <si>
    <t>Doudou Histoire d'ours calin'ours marron PM-22cm-  HO1155</t>
  </si>
  <si>
    <t>Doudou Histoire d'ours ours calin blanc 21cms - ho1436</t>
  </si>
  <si>
    <t>Doudou Histoire d'ours ours calin miel  21cms- HO1436</t>
  </si>
  <si>
    <t>Doudou Jollybaby Chien Beige empreinte collier bleu   Musical</t>
  </si>
  <si>
    <t>Doudou Moulin Roty Lapin Blanc mouton 2 Milles ans bon anniversaire   Hochet</t>
  </si>
  <si>
    <t>doudou Histoire d'ours Lapin Blanc 27cms HO1985 Z'animoos Pantin</t>
  </si>
  <si>
    <t>Doudou Sylvie Thiriez Lapin Marron carreau beige   Pantin</t>
  </si>
  <si>
    <t>doudou Disney Personnage Jaune mouchoir Winnie l'ourson plat</t>
  </si>
  <si>
    <t>doudou Babynat Lapin Blanc oreille rouge spirale  Pantin</t>
  </si>
  <si>
    <t>Doudou Nounours Ours Rose mouchoir mon ninnin   Hochet</t>
  </si>
  <si>
    <t>Doudou Nicotoy Ours Bleu 30cms Cuddles Pantin</t>
  </si>
  <si>
    <t>Doudou Nicotoy Ours Rose 30cms Cuddles Pantin</t>
  </si>
  <si>
    <t>Doudou Moulin Roty Vache Marron  La Grande Famille Marionnette</t>
  </si>
  <si>
    <t>doudou Histoire d'ours Ours Bordeaux 4 noeuds  Bric a Brac Pantin</t>
  </si>
  <si>
    <t>Doudou Tiamo Vache Rose bleu rayure short  Pantin</t>
  </si>
  <si>
    <t>Doudou Obaibi / Okaidi Girafe Marron pull rayure rouge blanc  Pantin</t>
  </si>
  <si>
    <t>doudou Disney Souris Bleu pixar  Ratatouille Pantin</t>
  </si>
  <si>
    <t>Doudou Zot' marques Vache Bleu salopette veste jaune  Pantin</t>
  </si>
  <si>
    <t>doudou Disney Kangourou Marron pull bleu bebe roo  Les Amis de Winnie Pantin</t>
  </si>
  <si>
    <t>Doudou Vetir Souris Bleu pull jaune escargot  Pantin</t>
  </si>
  <si>
    <t>Doudou Influx Hippo Vert foulard orange  plat</t>
  </si>
  <si>
    <t>Doudou Sucre d'orge Ours Orange chat carre  plat</t>
  </si>
  <si>
    <t>doudou Babynat Chat Bleu BN656 Gribouillis Pantin</t>
  </si>
  <si>
    <t>doudou Babynat Lapin Vert fleur rouge Spirale plat</t>
  </si>
  <si>
    <t>doudou Babynat Souris Violet  bordeaux BN855  Marionnette</t>
  </si>
  <si>
    <t>Doudou Nicotoy Lion Jaune jaune feuille  Hochet</t>
  </si>
  <si>
    <t>Doudou Obaibi / Okaidi Vache Beige violet tache noire  Pantin</t>
  </si>
  <si>
    <t>Doudou Sergent Major Lapin Blanc foulard  Pantin</t>
  </si>
  <si>
    <t>Doudou Ptisenbon Ours Bleu 4 noeuds  plat</t>
  </si>
  <si>
    <t>Doudou Nicotoy Voiture Bleu rouge  plat</t>
  </si>
  <si>
    <t>Doudou Catimini Ours Jaune pantalon bleu  Pantin</t>
  </si>
  <si>
    <t>Doudou Babynat Ours Vert Bonzai Marionnette - J adore</t>
  </si>
  <si>
    <t>doudou Histoire d'ours Ours Marron HO1275  Pantin</t>
  </si>
  <si>
    <t>Doudou Bebe confort Ours Bleu rayure blanc beige   Hochet</t>
  </si>
  <si>
    <t>Doudou Playkids Souris Vert blanche  Marionnette</t>
  </si>
  <si>
    <t>doudou Disney Kangourou Rose pull orange beige  Les Amis de Winnie Pantin</t>
  </si>
  <si>
    <t>Doudou CMP Ours Marron rayure blanc foulard   plat</t>
  </si>
  <si>
    <t>Doudou Nicotoy Ange Rose aile grise  Poupee</t>
  </si>
  <si>
    <t>Doudou Catimini Ours Orange abeille petale fleur   plat</t>
  </si>
  <si>
    <t>Doudou babygro Cerf Bleu   plat</t>
  </si>
  <si>
    <t>Doudou Nestle Ours Bleu livre  Pantin</t>
  </si>
  <si>
    <t>Doudou Obaibi / Okaidi Lapin Blanc   plat</t>
  </si>
  <si>
    <t>Doudou Nicotoy Chat Bleu rond voiture blanc  plat</t>
  </si>
  <si>
    <t>Doudou KMC korea Mouton Blanc   plat</t>
  </si>
  <si>
    <t>Doudou Vertbaudet Ours Beige Calin  Pantin</t>
  </si>
  <si>
    <t>Doudou Nicotoy Lapin Bleu   plat</t>
  </si>
  <si>
    <t>Doudou Nicotoy Ours Beige My bear 4 noeuds  plat</t>
  </si>
  <si>
    <t>doudou Doudou et compagnie Lapin Rose  Celestine Hochet</t>
  </si>
  <si>
    <t>Doudou Catimini Poisson Bleu baleine  plat</t>
  </si>
  <si>
    <t>Doudou Nicotoy Clown Orange   plat</t>
  </si>
  <si>
    <t>doudou Babynat Arlequin Rose bonnet blanc Arlequin plat</t>
  </si>
  <si>
    <t>Doudou eurokakids Grenouille Vert   Marionnette</t>
  </si>
  <si>
    <t>doudou Babynat Vache Blanc mon coussin  Musical</t>
  </si>
  <si>
    <t>Doudou Orchestra Ours Bleu salopette bonnet marron   Pantin</t>
  </si>
  <si>
    <t>Doudou eveil et tendresse Chat Rose miaou   Marionnette</t>
  </si>
  <si>
    <t>Doudou Tex Ours Bleu jambes fleur papillon  plat</t>
  </si>
  <si>
    <t>Doudou Auchan Singe Marron vert champignon  plat</t>
  </si>
  <si>
    <t>Doudou CMP Lion Marron criniere  Pantin</t>
  </si>
  <si>
    <t>doudou Bengy Ane Beige zebre orange  plat</t>
  </si>
  <si>
    <t>Doudou Tex Girafe Jaune vert et rose   Marionnette</t>
  </si>
  <si>
    <t>Doudou Histoire d'ours ecureuil marron 20cms les fripouilles HO1390</t>
  </si>
  <si>
    <t>Doudou Histoire d'ours marionnette Pinocchio HO2245</t>
  </si>
  <si>
    <t>Doudou Histoire d'ours souris pantin grise polaire 30cms HO1376</t>
  </si>
  <si>
    <t>Doudou et Compagnie lapin bleu tatoo musical DC0024</t>
  </si>
  <si>
    <t>Doudou Babynat  poupon garcon deguise en chien vert BN795</t>
  </si>
  <si>
    <t>Doudou Babynat  poupon garcon deguise en lapin bleu BN795</t>
  </si>
  <si>
    <t>Doudou Histoire d'ours z'animoos marionnette suzie la souris HO2133</t>
  </si>
  <si>
    <t>Doudou Histoire d'ours chat ours marron polaire 30Cms  HO1377</t>
  </si>
  <si>
    <t>Doudou Histoire d'ours mon lapin et son petit sac a broder HO1973</t>
  </si>
  <si>
    <t>Doudou et Compagnie Babynat souris monstre rose monsters douceur PE1368</t>
  </si>
  <si>
    <t>Doudou et Compagnie ours hochet graine de doudou DC2279</t>
  </si>
  <si>
    <t>Doudou Babynat  chien semi plat fruit bleu  BN597</t>
  </si>
  <si>
    <t>Doudou Babynat  chat Cleo adore la mer poisson jaune marionnette BN698</t>
  </si>
  <si>
    <t>Doudou Doudou et Compagnie les bouilles set Pirate + bouille chat DC2290</t>
  </si>
  <si>
    <t>Doudou Doudou et Compagnie les bouilles set danseuse + bouille chat DC2291</t>
  </si>
  <si>
    <t>Doudou Doudou et Compagnie demoiselles fees lavande DC2392</t>
  </si>
  <si>
    <t>Doudou Histoire d'ours ours beige boite a musique HO1932 Petit modele</t>
  </si>
  <si>
    <t>Doudou Histoire d'ours sweety ours marron MM HO2146</t>
  </si>
  <si>
    <t>Doudou Doudou et Compagnie mon premier doudou ours bonbon vert mouchoir DC1282</t>
  </si>
  <si>
    <t>Doudou Doudou et Compagnie mon premier doudou mouton blanc bonbon DC1282</t>
  </si>
  <si>
    <t>Doudou Doudou et compagnie lapin douceur jaune DC1947</t>
  </si>
  <si>
    <t>Doudou Histoire d'ours en promenade avec mon petit cheval HO2227</t>
  </si>
  <si>
    <t>Doudou P tit dodo Chat Jaune rayure bleu   plat</t>
  </si>
  <si>
    <t>Doudou Vetir Chat Bleu   Pantin</t>
  </si>
  <si>
    <t>Doudou Histoire d'ours en promenade avec mon petit lapin sac rose HO2227</t>
  </si>
  <si>
    <t>Doudou Babynat  chien marionnette bleu les coteles les doubambins BN697</t>
  </si>
  <si>
    <t>Doudou Doudou et compagnie mini macaron lavande DC2092</t>
  </si>
  <si>
    <t>Doudou Histoire d'ours pantin lapin gris HO1985</t>
  </si>
  <si>
    <t>Doudou Histoire d'ours souris mousse lola les fripons girl rouge marron - HO2007</t>
  </si>
  <si>
    <t>Doudou Histoire d'ours vache pantin blanc marron Vagabond HO2067 Pm 23cms</t>
  </si>
  <si>
    <t>Doudou Histoire d'ours cheval plat Vagabond marron HO2069</t>
  </si>
  <si>
    <t>Doudou Histoire d'ours ours marron chocolat couture 27cms HO1070</t>
  </si>
  <si>
    <t>doudou Doudou et compagnie Hippo Vert bouee jaune  Marionnette</t>
  </si>
  <si>
    <t>doudou Babysun Chat Rose dentition  plat</t>
  </si>
  <si>
    <t>Doudou Moulin Roty Lapin Blanc rayure bleu Paul &amp; Virginie plat</t>
  </si>
  <si>
    <t>Doudou Obaibi / Okaidi Chien Blanc marron  plat</t>
  </si>
  <si>
    <t>doudou Kaloo Ours Orange boule 12cm Plume Pantin</t>
  </si>
  <si>
    <t>doudou Corolle Poupee Rose lutin reversible pois  Poupee</t>
  </si>
  <si>
    <t>doudou Bengy Vache Orange foulard rouge  Pantin</t>
  </si>
  <si>
    <t>doudou Corolle Clown Vert bonnet jaune  Hochet</t>
  </si>
  <si>
    <t>doudou Doudou et compagnie Lapin Blanc Bonbon DC2123 Lapin Bonbon Hochet</t>
  </si>
  <si>
    <t>doudou Bengy Ours Beige fleurs 32cm foulard rose  Pantin</t>
  </si>
  <si>
    <t>Doudou Takinou Ours Violet coeur rose  Marionnette</t>
  </si>
  <si>
    <t>Doudou doudou et compagnie lapin gris doudou d'amour robe blanche mouchoir</t>
  </si>
  <si>
    <t>Doudou Histoire d'ours lapin blanc beige Frisouboule HO2045</t>
  </si>
  <si>
    <t>Doudou babynat  ours gris musical</t>
  </si>
  <si>
    <t>Doudou Histoire d'ours ours bear beige marron z'animoos Display 17cms HO2139</t>
  </si>
  <si>
    <t>Doudou Histoire d'ours chat cat beige marron z'animoos marionnette HO2135</t>
  </si>
  <si>
    <t>Doudou Histoire d'ours mouton agneau blanc foulard</t>
  </si>
  <si>
    <t>Doudou Bestever ours boule hochet bleu et blanc Harmonie</t>
  </si>
  <si>
    <t>Doudou Tomy My Natural Mistinguette doll la poupee brune robe lin Neuf</t>
  </si>
  <si>
    <t>Doudou Tomy My Natural chouette hibou gris les baminous 16cms</t>
  </si>
  <si>
    <t>Doudou Tomy My Natural chouette hibou gris les baminous 22cms</t>
  </si>
  <si>
    <t>Doudou Tomy My Natural ecureuil castor marron les baminous 16cms</t>
  </si>
  <si>
    <t>Doudou Tomy My Natural ecureuil castor marron les baminous 22cms</t>
  </si>
  <si>
    <t>doudou Babysun Chat Rose orange rayure 16cms  Hochet</t>
  </si>
  <si>
    <t>Doudou Tex Lapin Bleu vert violet voiture  plat</t>
  </si>
  <si>
    <t>Doudou Sucre d'orge Canard Jaune mouchoir blanc bleu  Pantin</t>
  </si>
  <si>
    <t>Doudou Tartine et chocolat Herisson Bleu ski rose Leon Le Herisson Pantin</t>
  </si>
  <si>
    <t>Doudou Nattou Abeille Rose hochet miroir  Activite</t>
  </si>
  <si>
    <t>Doudou CMP Singe Blanc boule bleu jaune violet vert rayure  Pantin</t>
  </si>
  <si>
    <t>doudou Bengy Ours Beige pull vert ruche miel abeille  Pantin</t>
  </si>
  <si>
    <t>Doudou Luminou Mouton Vert agneau rayure bonnet 32cms  Pantin</t>
  </si>
  <si>
    <t>doudou Histoire d'ours Girafe Marron blanc HO1258  Marionnette</t>
  </si>
  <si>
    <t>Doudou Jollybaby Vache Beige Daisy triangle   plat</t>
  </si>
  <si>
    <t>Doudou Nicotoy Chat Bleu   Pantin</t>
  </si>
  <si>
    <t>Doudou Tomy My Natural Singe les baminous 16cms</t>
  </si>
  <si>
    <t>Doudou Tomy My Natural Singe les baminous 22cms</t>
  </si>
  <si>
    <t>Doudou Noukies Noukie's EMMA la Taupe marron tee shirt beige short rayee Neuf 15cms</t>
  </si>
  <si>
    <t>Doudou Noukies Noukie's EMMA la Taupe marron tee shirt beige short rayee Neuf 35cms</t>
  </si>
  <si>
    <t>Doudou Noukies Noukie's EPA Aldo la grenouille frog 15cms vert foulard rayee Neuf</t>
  </si>
  <si>
    <t>Doudou Noukies Noukie's EPA Aldo la grenouille 25cms vert foulard rayee Neuf</t>
  </si>
  <si>
    <t>Doudou Doudou et Compagnie ours chausson Hochet macaron jaune Bergamote</t>
  </si>
  <si>
    <t>Doudou et Compagnie ours bear Blanc col Bleu 25cms mon tout petit  DC2341</t>
  </si>
  <si>
    <t>Doudou Ajena Ours Blanc rayure bleu 26cms  Pantin</t>
  </si>
  <si>
    <t>Doudou katherine Roumanoff Lutin Vert Patou double face  bleu cape  Pantin</t>
  </si>
  <si>
    <t>Doudou Zot' marques Vache Marron tee shirt blanc coeur  plat</t>
  </si>
  <si>
    <t>Doudou Tex Cheval Rose foulard violet   plat</t>
  </si>
  <si>
    <t>Doudou Nicotoy Souris Gris ventre blanc  Pantin</t>
  </si>
  <si>
    <t>Doudou Eveil et tendresse Canard Jaune Couin  Marionnette</t>
  </si>
  <si>
    <t>Doudou Moulin Roty Singe Orange feuille jaune  Les Loustics plat</t>
  </si>
  <si>
    <t>Doudou Chicco Elephant Bleu rouge vert dentition  plat</t>
  </si>
  <si>
    <t>Doudou Noukies Vache Rose lola culbuto blanc Lola Activite</t>
  </si>
  <si>
    <t>Doudou Toyland Ours Marron coeur rayure  Pantin</t>
  </si>
  <si>
    <t>Doudou Marese Chien Jaune pull a rayure orange bleu 20cms  Pantin</t>
  </si>
  <si>
    <t>Doudou Tex Souris Rose lapin trefle fleur vert  plat</t>
  </si>
  <si>
    <t>Doudou Cocoon Ours Blanc la Redoute  plat</t>
  </si>
  <si>
    <t>Doudou Nicotoy Ours Beige combinaison 20cms  Pantin</t>
  </si>
  <si>
    <t>doudou Bengy Ours Beige  cerf volant 15cms  Pantin</t>
  </si>
  <si>
    <t>Doudou Nounours Souris Beige tablier bleu  30ms  Pantin</t>
  </si>
  <si>
    <t>Doudou Kiabi Lapin Rose fushia coeur orange pois  Hochet</t>
  </si>
  <si>
    <t>Doudou Nicotoy Dragon Orange dinosaure jaune  vert  plat</t>
  </si>
  <si>
    <t>Doudou Kiabi Lapin Orange coeur rose hochet pois  Hochet</t>
  </si>
  <si>
    <t>Doudou Chicco Girafe Jaune orange dentition  Pantin</t>
  </si>
  <si>
    <t>Doudou Musti Ours Bleu rouge  Pantin</t>
  </si>
  <si>
    <t>Doudou Kiabi Chat Bleu violet et blanc  plat</t>
  </si>
  <si>
    <t>Doudou Alice's Bear Chat Beige marron et blanc 17cms  Pantin</t>
  </si>
  <si>
    <t>doudou Histoire d'ours Lapin Blanc fleur rose HO1162 Calin Pantin</t>
  </si>
  <si>
    <t>doudou Bengy Chat Vert Patou foulard orange Patou Marionnette</t>
  </si>
  <si>
    <t>Doudou Carter's Poupee Rose   Poupee</t>
  </si>
  <si>
    <t>Doudou Tex Chien Bleu rouge ballon blanc capuche  plat</t>
  </si>
  <si>
    <t>Doudou Tex Chat Blanc gris empreinte violet vert   Attache tetine</t>
  </si>
  <si>
    <t>Doudou Tex Chien Blanc gris empreinte violet vert   Attache tetine</t>
  </si>
  <si>
    <t>doudou Babysun Poupee Orange dentition pois  plat</t>
  </si>
  <si>
    <t>Doudou Nicotoy Chien Beige   Pantin</t>
  </si>
  <si>
    <t>doudou Bengy Zebre Beige  Jungle Musical</t>
  </si>
  <si>
    <t>Doudou Super U Koala Bleu salopette ZEN 24cms  Pantin</t>
  </si>
  <si>
    <t>doudou Kaloo Lapin Bleu lapin boule bleu vert blanc bougies poche 30cms  Pantin</t>
  </si>
  <si>
    <t>Doudou Influx Oiseau Bleu  4 noeuds  plat</t>
  </si>
  <si>
    <t>Doudou Sucre d'orge Chat Orange mouchoir blanc  Pantin</t>
  </si>
  <si>
    <t>doudou Corolle Lutin Vert robe rose et  pois corolle  Poupee</t>
  </si>
  <si>
    <t>Doudou Nature et decouverte Mouton Blanc   plat</t>
  </si>
  <si>
    <t>Doudou Kiabi Ours Beige   Pantin</t>
  </si>
  <si>
    <t>Doudou Sucre d'orge Grenouille Vert bavoir blanc  plat</t>
  </si>
  <si>
    <t>Doudou Tom pouce Mouchoir Bleu lune blanc  Pantin</t>
  </si>
  <si>
    <t>doudou Disney Souris Violet gant manteau echarpe Minnie Pantin</t>
  </si>
  <si>
    <t>Doudou Boutchou Chat Bleu 28cms  Pantin</t>
  </si>
  <si>
    <t>Doudou Moulin Roty Souris Rouge   Hochet</t>
  </si>
  <si>
    <t>Doudou Auchan Lapin Blanc  rayure coeur orange dentition  plat</t>
  </si>
  <si>
    <t>Doudou CMP  Lutin Violet un reve de bebe  Pantin</t>
  </si>
  <si>
    <t>Doudou Sucre d'orge Girafe Bordeaux   Pantin</t>
  </si>
  <si>
    <t>Doudou Ajena Souris Rose fleur trefle  Hochet</t>
  </si>
  <si>
    <t>Doudou Nici Chien Marron 30cms  Pantin</t>
  </si>
  <si>
    <t>Doudou Tex Vache Jaune feuille verte foulard rose  plat</t>
  </si>
  <si>
    <t>Doudou Care Bears Ours Bleu bisounours lune et etoile jaune 20cms  Pantin</t>
  </si>
  <si>
    <t>doudou C&amp;A Cheval Orange losange jaune fleur  plat</t>
  </si>
  <si>
    <t>Doudou Takinou Grenouille Vert pattes bras soleil   Hochet</t>
  </si>
  <si>
    <t>Doudou Obaibi / Okaidi Chat Gris   plat</t>
  </si>
  <si>
    <t>Doudou Nicotoy Elephant Bleu foulard jaune pattes vert 27cms  Pantin</t>
  </si>
  <si>
    <t>doudou Gipsy Chien Marron empreinte musical Empreinte Musical</t>
  </si>
  <si>
    <t>Doudou Kiabi Chat Rose   Pantin</t>
  </si>
  <si>
    <t>doudou DPAM Robot Rouge   Pouet</t>
  </si>
  <si>
    <t>Doudou Absorba Lapin Rose   plat</t>
  </si>
  <si>
    <t>Doudou Jollybaby Crabe Vert   Hochet</t>
  </si>
  <si>
    <t>Doudou Nattou Rhinoceros Bleu   plat</t>
  </si>
  <si>
    <t>doudou Happy Horse Ours Marron   Hochet</t>
  </si>
  <si>
    <t>doudou Doudou et compagnie Souris Beige  Douvelours plat</t>
  </si>
  <si>
    <t>Doudou Auchan Tigre Orange   Pantin</t>
  </si>
  <si>
    <t>doudou Babynat Lapin Rose  Les bonbons Pantin</t>
  </si>
  <si>
    <t>Doudou Nicotoy Pingouin Bleu  Youpik Marionnette</t>
  </si>
  <si>
    <t>Doudou Kiabi Ours Orange   plat</t>
  </si>
  <si>
    <t>Doudou Takinou Ours Beige croix bleu coeur  Pantin</t>
  </si>
  <si>
    <t>Doudou Nicotoy Lapin Bleu rond fleur  plat</t>
  </si>
  <si>
    <t>Doudou Kingbear Chien Blanc cocard marron bras et queue bleu  plat</t>
  </si>
  <si>
    <t>Doudou La petite grenouille.com Oiseau Blanc   plat</t>
  </si>
  <si>
    <t>Doudou Nicotoy Canard Rose   plat</t>
  </si>
  <si>
    <t>Doudou TCF Tout compte fait Chat Rose   Marionnette</t>
  </si>
  <si>
    <t>Doudou Jollybaby Ours Bleu veste bleu   Musical</t>
  </si>
  <si>
    <t>Doudou Zot' marques Lapin Blanc carre rayure bleu orange et vert dentition  plat</t>
  </si>
  <si>
    <t>doudou Bengy Chat Blanc cerf volant blanc rayure floulard bleu  plat</t>
  </si>
  <si>
    <t>doudou Bengy Lapin Blanc cerf volant foulard bleu  plat</t>
  </si>
  <si>
    <t>doudou Kimbaloo Poupee Jaune  La halle Poupee</t>
  </si>
  <si>
    <t>Doudou Nicotoy Souris Beige   Pantin</t>
  </si>
  <si>
    <t>Doudou Tartine et chocolat Ours Marron   Range Pyjama</t>
  </si>
  <si>
    <t>Doudou poupee playskool Hasbro rose fleur vert toile 26cms</t>
  </si>
  <si>
    <t>Doudou Jollybaby Ours Orange   plat</t>
  </si>
  <si>
    <t>Doudou Grain de ble Lapin Rose   plat</t>
  </si>
  <si>
    <t>Doudou Orchestra Ours Bleu bonnet et echarpe marron  Plat</t>
  </si>
  <si>
    <t>doudou Kimbaloo Chien Bleu veste bleu 25cms La halle Pantin</t>
  </si>
  <si>
    <t>Doudou Calin et Bisou Lapin Blanc fleur rose rouge et blanc  Pantin</t>
  </si>
  <si>
    <t>Doudou Caisse d Epargne Ours Marron bonnet rouge  Pantin</t>
  </si>
  <si>
    <t>Doudou Klorane Lapin Beige  col rose  Pantin</t>
  </si>
  <si>
    <t>Doudou Sergent Major Lapin Blanc   Pantin</t>
  </si>
  <si>
    <t>Doudou Zot' marques Kangourou Bleu   plat</t>
  </si>
  <si>
    <t>Doudou Latitude Poupee Rose sac chat Miaou fleur  Poupee</t>
  </si>
  <si>
    <t>doudou Babynat Ours Bleu   Attache tetine</t>
  </si>
  <si>
    <t>Doudou Nicotoy Ours Marron   Marionnette</t>
  </si>
  <si>
    <t>Doudou Sucre d'orge Singe Beige   Pantin</t>
  </si>
  <si>
    <t>Doudou DG Lapin Rose   Pantin</t>
  </si>
  <si>
    <t>Doudou Nicotoy Poupee Beige   Poupee</t>
  </si>
  <si>
    <t>Doudou Paradise Toys Souris Blanc   Hochet</t>
  </si>
  <si>
    <t>Doudou Nicotoy Chien Jaune  orange  plat</t>
  </si>
  <si>
    <t>Doudou Catimini Chat Beige 123 touche  Marionnette</t>
  </si>
  <si>
    <t>Doudou Nicotoy Ours Beige   plat</t>
  </si>
  <si>
    <t>Doudou Vulli Girafe Beige   plat</t>
  </si>
  <si>
    <t>doudou Bengy Singe Bleu   plat</t>
  </si>
  <si>
    <t>doudou Babynat Ours Bleu   Pantin</t>
  </si>
  <si>
    <t>Doudou Pomme d'Api Ours Marron Petit ours Brun  Pantin</t>
  </si>
  <si>
    <t>Doudou Guigoz Lapin Blanc salopette rouge 20 cms  Pantin</t>
  </si>
  <si>
    <t>Doudou Moulin Roty Grenouille Vert salopette rayures 33cms La Grande Famille Pantin</t>
  </si>
  <si>
    <t>Doudou Sucre d'orge Oiseau Rouge   plat</t>
  </si>
  <si>
    <t>doudou DPAM Abeille Vert couverture  Pantin</t>
  </si>
  <si>
    <t>Doudou P'tit Basile Ours Marron   plat</t>
  </si>
  <si>
    <t>Doudou Parents Grenouille Vert   Pantin</t>
  </si>
  <si>
    <t>Doudou Influx Cora Dinosaure Orange couronne  Pantin</t>
  </si>
  <si>
    <t>Doudou Nicotoy Ours Rose   plat</t>
  </si>
  <si>
    <t>Doudou Tex Lapin Rose   plat</t>
  </si>
  <si>
    <t>Doudou Bawi Chat Rose  sac orange lacets  Pantin</t>
  </si>
  <si>
    <t>Doudou Nicky Toy Ours Bleu nuage et pluie 27cms  Pantin</t>
  </si>
  <si>
    <t>doudou C&amp;A Chien Gris   plat</t>
  </si>
  <si>
    <t>doudou Bengy Lion Bleu lion plat bleu rouge jaune  plat</t>
  </si>
  <si>
    <t>Doudou Jollybaby Chenille Orange   plat</t>
  </si>
  <si>
    <t>Doudou Tex Ours Beige   Pantin</t>
  </si>
  <si>
    <t>Doudou Obaibi / Okaidi Lapin Blanc  (blanc delave en gris)  Plat</t>
  </si>
  <si>
    <t>doudou Doudou et compagnie Ours Rose  Myrtille Marionnette</t>
  </si>
  <si>
    <t>Doudou Influx Papillon Rose   Attache tetine</t>
  </si>
  <si>
    <t>doudou Babynat Ours Beige  Douceur Flower Plat</t>
  </si>
  <si>
    <t>doudou Babynat Ours Marron   Pantin</t>
  </si>
  <si>
    <t>Doudou Bambia Ours Marron   Hochet</t>
  </si>
  <si>
    <t>doudou Mots d'enfants Papillon Orange   Attache tetine</t>
  </si>
  <si>
    <t>Doudou Ikea Lapin Beige   Pantin</t>
  </si>
  <si>
    <t>Doudou Nicotoy Elephant Bleu etoile  plat</t>
  </si>
  <si>
    <t>Doudou Tartine et chocolat Ours Blanc (bouloche)  Pantin</t>
  </si>
  <si>
    <t>doudou Doudou et compagnie Ours Marron   Marionnette</t>
  </si>
  <si>
    <t>Doudou Pommette Ours Beige foulard bleu et blanc  Marionnette</t>
  </si>
  <si>
    <t>Doudou Moulin Roty Lapin Beige  Basile &amp; Lola Pantin</t>
  </si>
  <si>
    <t>Doudou Nicotoy Tigre Blanc   Pantin</t>
  </si>
  <si>
    <t>doudou Bengy Dinosaure Orange   plat</t>
  </si>
  <si>
    <t>Doudou Charly &amp; Co Tigre Marron   Hochet</t>
  </si>
  <si>
    <t>doudou Babynat Chien Bleu  Monstre Plat</t>
  </si>
  <si>
    <t>Doudou Nicotoy Chien Bleu   plat</t>
  </si>
  <si>
    <t>doudou Doudou et compagnie Abeille Jaune jaune marron  Pantin</t>
  </si>
  <si>
    <t>Doudou Zot' marques Chat Orange Garfiled   Pantin</t>
  </si>
  <si>
    <t>Doudou Nicotoy Poupee Rouge   Hochet</t>
  </si>
  <si>
    <t>doudou Bengy Zebre Beige   plat</t>
  </si>
  <si>
    <t>doudou Bengy Rhinoceros Beige Jungle foulard vert  plat</t>
  </si>
  <si>
    <t>doudou Doudou et compagnie Elephant Vert  Indidous Eveil</t>
  </si>
  <si>
    <t>Doudou Nicotoy Renne Rouge foulard blanc flocon de neige  plat</t>
  </si>
  <si>
    <t>doudou Babynat Ours Bleu  Arlequin Plat</t>
  </si>
  <si>
    <t>Doudou Nicotoy Chien Marron   Pantin</t>
  </si>
  <si>
    <t>Doudou Nicotoy Girafe Orange Lot de 2 coeur jaune criniere violet   Pantin</t>
  </si>
  <si>
    <t>doudou Babysun Chat Rose robe rouge pois 30cms  Pantin</t>
  </si>
  <si>
    <t>Doudou Difrax Lapin Rose   Pantin</t>
  </si>
  <si>
    <t>Doudou Obaibi / Okaidi Ours Rose   Pantin</t>
  </si>
  <si>
    <t>Doudou Sigikid Lion Beige criniere foulard jaune 23cms  Pantin</t>
  </si>
  <si>
    <t>doudou Mots d'enfants Girafe Orange   Pantin</t>
  </si>
  <si>
    <t>Doudou Marese Girafe Orange  longues jambes 35cms  Pantin</t>
  </si>
  <si>
    <t>doudou Kaloo Souris Orange lot de 3   Hochet</t>
  </si>
  <si>
    <t>Doudou Nicotoy Chien Blanc foulard rayee 24cms  Pantin</t>
  </si>
  <si>
    <t>doudou Babynat Chien Orange   Plat</t>
  </si>
  <si>
    <t>Doudou Obaibi / Okaidi Chat Gris pirate gris pull bleu 25cms  Pantin</t>
  </si>
  <si>
    <t>Doudou Nicotoy Ours Bleu   plat</t>
  </si>
  <si>
    <t>Doudou Giropharm Poupee Orange   Poupee</t>
  </si>
  <si>
    <t>doudou Bengy Chat Beige   Pantin</t>
  </si>
  <si>
    <t>doudou C&amp;A Papillon Orange pirale rouge mouchoir blanc  Hochet</t>
  </si>
  <si>
    <t>doudou Mots d'enfants Koala Marron   plat</t>
  </si>
  <si>
    <t>Doudou Moulin Roty Ours Bleu Linvosges Les 3 Ours Pantin</t>
  </si>
  <si>
    <t>Doudou Kiabi Canard Rose pull rouge fleur bandeau 27cms  Pantin</t>
  </si>
  <si>
    <t>Doudou Tex Ane Bleu   Pantin</t>
  </si>
  <si>
    <t>Doudou Aubisou Lapin Beige salopette veste verte 26cms  Pantin</t>
  </si>
  <si>
    <t>Doudou Nattou Elephant Bleu   Musical</t>
  </si>
  <si>
    <t>doudou Histoire d'ours Souris Blanc   Pantin</t>
  </si>
  <si>
    <t>Doudou Fnac eveil et jeux Lapin Bleu   Pantin</t>
  </si>
  <si>
    <t>Doudou Tartine et chocolat Herisson Bleu  Leon Le Herisson Pantin</t>
  </si>
  <si>
    <t>Doudou Nounours Chat Vert   Marionnette</t>
  </si>
  <si>
    <t>doudou DPAM Ours Beige j aime les Calins et gris  Hochet</t>
  </si>
  <si>
    <t>Doudou Pommette Elephant Bleu   Pantin</t>
  </si>
  <si>
    <t>doudou Gipsy Lapin Jaune empreinte rose Empreinte plat</t>
  </si>
  <si>
    <t>Doudou Minouche Lapin Beige foulard bleu  Pantin</t>
  </si>
  <si>
    <t>Doudou Nounours Lutin Bleu rose hochet noeud papillon  Hochet</t>
  </si>
  <si>
    <t>Doudou bebe Confort Chenille Jaune   plat</t>
  </si>
  <si>
    <t>Doudou Liloo Lapin Jaune   plat</t>
  </si>
  <si>
    <t>Doudou Nicotoy Chien Marron et foulard  Pantin</t>
  </si>
  <si>
    <t>doudou Disney Souris Rose  Minnie Pantin</t>
  </si>
  <si>
    <t>doudou Kimbaloo Tortue Vert  La halle Pantin</t>
  </si>
  <si>
    <t>doudou Doudou et compagnie Souris Framboise  Framboisine plat</t>
  </si>
  <si>
    <t>Doudou Care Bears Ours Jaune Bisounours soleil   Pantin</t>
  </si>
  <si>
    <t>Doudou H&amp;M Herisson Marron bruit de froissage  Pantin</t>
  </si>
  <si>
    <t>Doudou Nicotoy Lapin Blanc bandana foulard gris fonce  plat</t>
  </si>
  <si>
    <t>Doudou Nicotoy ours plat bandana foulard gris marron 22*23cms</t>
  </si>
  <si>
    <t>doudou C&amp;A Chien Blanc tache marron jaune  plat</t>
  </si>
  <si>
    <t>doudou Doudou et compagnie Cochon Jaune Simon DC1539 Simon Pantin</t>
  </si>
  <si>
    <t>Doudou Playkids Chien Noir   Pantin</t>
  </si>
  <si>
    <t>doudou Doudou et compagnie Ours Orange cape vert et orange 18cms Indidous Pantin</t>
  </si>
  <si>
    <t>Doudou Avene Mouton Blanc bouclette spirale bleu agneau  Pantin</t>
  </si>
  <si>
    <t>Doudou Nicotoy Lapin Bleu carotte escargot  plat</t>
  </si>
  <si>
    <t>Doudou fisher Price Lion Jaune   Hochet</t>
  </si>
  <si>
    <t>doudou Kaloo Ours Abricot 10e anniversaire 10e Anniversaire Plat</t>
  </si>
  <si>
    <t>doudou Kaloo Chausson Vert Ethnic Ethnic Chausson</t>
  </si>
  <si>
    <t>doudou Histoire d'ours Cheval Marron rouge  Pantin</t>
  </si>
  <si>
    <t>doudou Disney Personnage Rose combinaison et bonnet  Winnie l'ourson Hochet</t>
  </si>
  <si>
    <t>doudou Jacadi Chat Jaune langue rouge  Hochet</t>
  </si>
  <si>
    <t>Doudou Nicotoy Vache Bleu   Pantin</t>
  </si>
  <si>
    <t>Doudou Babynat Lapin Marron et Blanc mouchoir Pantin -</t>
  </si>
  <si>
    <t>doudou Mots d'enfants Chien Bleu rayure   Pantin</t>
  </si>
  <si>
    <t>Doudou Nicotoy Ours Rose  Cuddles plat</t>
  </si>
  <si>
    <t>Doudou Sucre d'orge Ours Orange blanc sous la neige  Plat</t>
  </si>
  <si>
    <t>doudou Bengy Souris Gris coccinelle 29cms  Pantin</t>
  </si>
  <si>
    <t>Doudou Bambia Hippo Jaune   Hochet</t>
  </si>
  <si>
    <t>Doudou Ikea souris grise robe rouge fleurs rose</t>
  </si>
  <si>
    <t>doudou Disney Tigre Vert grenouille mouchoir Les Amis de Winnie Pantin</t>
  </si>
  <si>
    <t>doudou Doudou et compagnie Ours Blanc  feuille marron Calin Caline Marionnette</t>
  </si>
  <si>
    <t>Doudou Nicotoy Lapin Beige   Musical</t>
  </si>
  <si>
    <t>Doudou Nounours Poupee Bleu africaine rose   Marionnette</t>
  </si>
  <si>
    <t>Doudou Pommette Ours Bleu   Pantin</t>
  </si>
  <si>
    <t>doudou Happy Horse Lapin Beige et violet  Pantin</t>
  </si>
  <si>
    <t>Doudou Nicotoy Mouton Blanc mouton blanc spirale rouge bordeaux 25cms  Pantin</t>
  </si>
  <si>
    <t>doudou Disney Tigre Orange  Les Amis de Winnie Pantin</t>
  </si>
  <si>
    <t>Doudou Grain de ble Lapin Rose deguise en lapin marron   plat</t>
  </si>
  <si>
    <t>Doudou Obaibi / Okaidi Ours Vert   Vibreur</t>
  </si>
  <si>
    <t>doudou Doudou et compagnie Ours Marron bras et jambes  Pantin</t>
  </si>
  <si>
    <t>doudou Doudou et compagnie Lapin Bleu Merlin Z'amigolos Pantin</t>
  </si>
  <si>
    <t>doudou Doudou et compagnie Hippo Violet Leo Z'amigolos Hochet</t>
  </si>
  <si>
    <t>doudou Doudou et compagnie Cochon Jaune Simon    Z'amigolos Hochet</t>
  </si>
  <si>
    <t>Doudou Mustela Ours Bleu polaire ruban satin  plat</t>
  </si>
  <si>
    <t>doudou Babynat Lapin Beige   Pantin</t>
  </si>
  <si>
    <t>doudou Bengy Ours Bleu balle ballon de foot 26cms  Pantin</t>
  </si>
  <si>
    <t>doudou Doudou et compagnie Ours Marron plat et jambes  plat</t>
  </si>
  <si>
    <t>Doudou Nicotoy Ours Bleu deguise en lapin salopette   Pantin</t>
  </si>
  <si>
    <t>doudou C&amp;A Lapin Bleu   Hochet</t>
  </si>
  <si>
    <t>doudou Kimbaloo Coccinelle Rouge  La halle Hochet</t>
  </si>
  <si>
    <t>doudou Kimbaloo Cerf Marron foulard rouge La halle Pantin</t>
  </si>
  <si>
    <t>doudou Kimbaloo Lapin Bleu salopette chaussure rouge La halle Pantin</t>
  </si>
  <si>
    <t>doudou Kimbaloo Ours Gris  La halle Pantin</t>
  </si>
  <si>
    <t>doudou Kimbaloo Papillon Jaune  La halle Pantin</t>
  </si>
  <si>
    <t>doudou Kimbaloo Lapin Rose longues oreilles  La halle plat</t>
  </si>
  <si>
    <t>doudou Kimbaloo Crocodile Vert  La halle Pantin</t>
  </si>
  <si>
    <t>doudou Kimbaloo Mouton Blanc  La halle plat</t>
  </si>
  <si>
    <t>doudou Disney Voiture Marron soleil jaune Winnie l'ourson Plat</t>
  </si>
  <si>
    <t>doudou Disney Voiture Rouge  Winnie l'ourson Plat</t>
  </si>
  <si>
    <t>doudou Mots d'enfants Vache Gris   Pantin</t>
  </si>
  <si>
    <t>Doudou Nicotoy Lapin Blanc Bandana foulard marron gris   Pantin</t>
  </si>
  <si>
    <t>Doudou Kiabi Oiseau Rose  jambes ailes  Pantin</t>
  </si>
  <si>
    <t>Doudou Kiabi Oiseau Rose  rond jambes  plat</t>
  </si>
  <si>
    <t>Doudou Kiabi Vache Rose foulard fleurs 35cms  Pantin</t>
  </si>
  <si>
    <t>Doudou Pommette Chat Beige   Pantin</t>
  </si>
  <si>
    <t>Doudou Tex Chien Gris cocard bleu  Pantin</t>
  </si>
  <si>
    <t>Doudou Petit Bateau Lapin Blanc velours  Pantin</t>
  </si>
  <si>
    <t>doudou Kaloo Chausson Gris Fourrure  Fur Chausson</t>
  </si>
  <si>
    <t>Doudou Lupilu Hippo Bleu   Hochet</t>
  </si>
  <si>
    <t>Doudou Lupilu Lidl Fleur Jaune   plat</t>
  </si>
  <si>
    <t>Doudou Lupilu Lidl Mouton Vert   Hochet</t>
  </si>
  <si>
    <t>Doudou Tex Papillon Vert   Hochet</t>
  </si>
  <si>
    <t>Doudou Nounours Chat Beige   Pantin</t>
  </si>
  <si>
    <t>Doudou Bergere de France Mouton Bleu   Pantin</t>
  </si>
  <si>
    <t>Doudou Takinou Lapin Jaune carreau jaune 16cm  Pantin</t>
  </si>
  <si>
    <t>Doudou TCF Ours Rose   Pantin</t>
  </si>
  <si>
    <t>Doudou Fisher Price Chat Jaune vibrant  Hochet</t>
  </si>
  <si>
    <t>doudou Disney Personnage Bleu  Lilo &amp; Stitch Pantin</t>
  </si>
  <si>
    <t>doudou Disney Chat Rose  Les Aristochats Hochet</t>
  </si>
  <si>
    <t>doudou Babynat Lapin Rose d amour coeur jaune BN751 Zeti'k Plat</t>
  </si>
  <si>
    <t>doudou Doudou et compagnie Coccinelle Rouge cocci   plat</t>
  </si>
  <si>
    <t>Doudou Tex Zebre Violet   Hochet</t>
  </si>
  <si>
    <t>Doudou Arthur et Lola Hippo Rose   Hochet</t>
  </si>
  <si>
    <t>Doudou Ikea Elephant Bleu   Pantin</t>
  </si>
  <si>
    <t>Doudou Graine d'eveil Souris Bleu   Pantin</t>
  </si>
  <si>
    <t>Doudou Nicotoy Lapin Rose   plat</t>
  </si>
  <si>
    <t>doudou Gipsy Chien Marron lacets  Pantin</t>
  </si>
  <si>
    <t>doudou Doudou et compagnie Dauphin Gris bouee   Hochet</t>
  </si>
  <si>
    <t>Doudou Influx Cora Ours Bleu cheval  plat</t>
  </si>
  <si>
    <t>Doudou Influx  Souris Beige   plat</t>
  </si>
  <si>
    <t>doudou Babynat Mouton Blanc   Marionnette</t>
  </si>
  <si>
    <t>Doudou Fisher Price Ours Orange bonnet rouge  Plat</t>
  </si>
  <si>
    <t>Doudou Auchan Chat Rose   Pantin</t>
  </si>
  <si>
    <t>Doudou Pericles Ours Gris   Hochet</t>
  </si>
  <si>
    <t>Doudou Tender Toys Ours Bleu etoile   Hochet</t>
  </si>
  <si>
    <t>Doudou Nicotoy Ours Beige etoile  plat</t>
  </si>
  <si>
    <t>Doudou Tartine et chocolat Ours Bleu foulard bleu  Pantin</t>
  </si>
  <si>
    <t>doudou Kimbaloo Elephant Gris modele de 2016 La halle plat</t>
  </si>
  <si>
    <t>Doudou Vetir Ours Gris mon premier noel bonnet  plat</t>
  </si>
  <si>
    <t>doudou Doudou et compagnie Hippo Violet Leo pouet Les Z'amigolos Marionnette</t>
  </si>
  <si>
    <t>doudou DPAM Hibou Rose fushia fleurs  Plat</t>
  </si>
  <si>
    <t>Doudou Jollybaby Ours Gris   Hochet</t>
  </si>
  <si>
    <t>doudou Gipsy Chien Vert montgolfiere et nuage Montgolfiere Pantin</t>
  </si>
  <si>
    <t>Doudou Tex Ours Beige foulard blanc  plat</t>
  </si>
  <si>
    <t>doudou Kaloo Chat Rose Tiny chubby fleurs et etoile Lilirose Hochet</t>
  </si>
  <si>
    <t>Doudou Grain de ble Lapin Violet zannier  pois  Pantin</t>
  </si>
  <si>
    <t>Doudou Orchestra Ecureuil Gris Leo Grignoti gris rayure  Leon Le Herisson Pantin</t>
  </si>
  <si>
    <t>Doudou Orchestra Ours Vert loco baby   Plat</t>
  </si>
  <si>
    <t>doudou Disney Disney Bleu cute special boy Winnie l'ourson Plat</t>
  </si>
  <si>
    <t>doudou Disney Disney Rose cute special girl Winnie l'ourson Plat</t>
  </si>
  <si>
    <t>Doudou Nicotoy Zebre Gris   plat</t>
  </si>
  <si>
    <t>doudou Kaloo Lapin Vert   Hochet</t>
  </si>
  <si>
    <t>Doudou Vertbaudet Lapin Blanc col bleu Bio  plat</t>
  </si>
  <si>
    <t>Doudou Nicotoy Ours Bleu  Cuddles plat</t>
  </si>
  <si>
    <t>Doudou Tex Lapin Rose   Eveil</t>
  </si>
  <si>
    <t>Doudou Auchan Lion Jaune   plat</t>
  </si>
  <si>
    <t>Doudou Ti luidou malin Rhinoceros Rose   Pantin</t>
  </si>
  <si>
    <t>Doudou la redoute Lapin Rose losange rayee rayure  plat</t>
  </si>
  <si>
    <t>Doudou et Compagnie chien marionnette bleu et os</t>
  </si>
  <si>
    <t>Doudou Nicotoy Elephant Bleu croix  Pantin</t>
  </si>
  <si>
    <t>Doudou tout compte fait Souris Blanc poche blanc rayure rouge  Marionnette</t>
  </si>
  <si>
    <t>doudou Babynat Vache Orange   Pantin</t>
  </si>
  <si>
    <t>Doudou Star Airlines Ours Beige pull bleu  Pantin</t>
  </si>
  <si>
    <t>Doudou Absorba Chien Rose coeur  Pantin</t>
  </si>
  <si>
    <t>Doudou Caramella MGM Vache Bleu salopette blanche  Musical</t>
  </si>
  <si>
    <t>Doudou Nicotoy Chat Noir chat noir museau blanc et rose  Pantin</t>
  </si>
  <si>
    <t>Doudou Sephora Poupee Rouge Lapin  Hochet</t>
  </si>
  <si>
    <t>doudou Babynat Lapin Rose  fleur Spirale Plat</t>
  </si>
  <si>
    <t>Doudou Tex Lapin Beige   Hochet</t>
  </si>
  <si>
    <t>Doudou Auchan Lapin Blanc mouchoir rose  Pantin</t>
  </si>
  <si>
    <t>Doudou Vet'affaire Central'Vet Ours Rose blanc  plat</t>
  </si>
  <si>
    <t>Doudou Ikea Autruche Rose long cou vert longues pattes orange   Hochet</t>
  </si>
  <si>
    <t>Doudou Nicotoy Elephant Bleu gris   Pantin</t>
  </si>
  <si>
    <t>doudou Bengy Dinosaure Orange   Pantin</t>
  </si>
  <si>
    <t>Doudou Noukies Ane Bleu  Paco Pantin</t>
  </si>
  <si>
    <t>doudou Disney Souris Rouge robe rouge a pois 23cms Minnie Pantin</t>
  </si>
  <si>
    <t>Doudou Les petites Maries Souris Marron   Pantin</t>
  </si>
  <si>
    <t>doudou Disney Ours Jaune fleur bleu 3 noeuds Winnie l'ourson Plat</t>
  </si>
  <si>
    <t>Doudou Ikea Grenouille Vert bandana carreaux rouge mouche  Plat</t>
  </si>
  <si>
    <t>Doudou Nicotoy Poussin Jaune bonnet  Pantin</t>
  </si>
  <si>
    <t>doudou Babynat Souris Bleu patchwork collerette orange  Pantin</t>
  </si>
  <si>
    <t>doudou Jacadi Lapin Rose   Pantin</t>
  </si>
  <si>
    <t>Doudou Miniland Ours Orange capuche  Plat</t>
  </si>
  <si>
    <t>Doudou Kiabi Mouton Rose robe   Musical</t>
  </si>
  <si>
    <t>Doudou Sucre d'orge Canard Blanc mouchoir  Plat</t>
  </si>
  <si>
    <t>doudou Doudou et compagnie Clown Jaune Le rire Medecin  Le Rire Du medecin Marionnette</t>
  </si>
  <si>
    <t>doudou Bengy Elephant Beige jungle   plat</t>
  </si>
  <si>
    <t>Doudou Cmp Renard Gris   Pantin</t>
  </si>
  <si>
    <t>doudou Kimbaloo Papillon Vert petale  La halle plat</t>
  </si>
  <si>
    <t>doudou Kimbaloo Ours Beige salopette capuche jaune rayure La halle Pantin</t>
  </si>
  <si>
    <t>Doudou Noukies Hippo Bleu palmier  plat</t>
  </si>
  <si>
    <t>Doudou Tex Ours Bleu ombinaison salopette fleur col blanc  Pantin</t>
  </si>
  <si>
    <t>Doudou Pommette Papillon Jaune orange jaune rond  Plat</t>
  </si>
  <si>
    <t>Doudou Paradise Toys Hippo Jaune   Plat</t>
  </si>
  <si>
    <t>Doudou Sergent Major Hippo Gris rayure bleu gris  Pantin</t>
  </si>
  <si>
    <t>Doudou Timberland Chien Blanc   Pantin</t>
  </si>
  <si>
    <t>doudou Kaloo Ours Marron sable patchwork Patchwork Plat</t>
  </si>
  <si>
    <t>Doudou Marese Ane Bleu Marese vache ane cheval bleu  Pantin</t>
  </si>
  <si>
    <t>Doudou Papili Ours Blanc le petit nathan bleu rayure  Plat</t>
  </si>
  <si>
    <t>Doudou Nicotoy Ours Rouge tee shirt  poussin short bleu  Pantin</t>
  </si>
  <si>
    <t>doudou Kimbaloo Ours Bleu copain calin La halle plat</t>
  </si>
  <si>
    <t>Doudou Jollybaby Dinosaure Gris pois blanc   Musical</t>
  </si>
  <si>
    <t>Doudou Kiabi Lutin Bleu etoile bordeaux  Pantin</t>
  </si>
  <si>
    <t>Doudou Nicotoy Ours Beige articule  Pantin</t>
  </si>
  <si>
    <t>Doudou Nicotoy Chien Orange foulard vert  plat</t>
  </si>
  <si>
    <t>doudou Disney Souris Blanc  Winnie l'ourson Plat</t>
  </si>
  <si>
    <t>Doudou Disney Personnage Marron E.T extraterrestre universal Studio  Pantin</t>
  </si>
  <si>
    <t>Doudou Promeva Vache Jaune bleu fleur  Plat</t>
  </si>
  <si>
    <t>Doudou Kiabi Chat Rose My first cat   Plat</t>
  </si>
  <si>
    <t>Doudou BB for Kids Ours Jaune foulard orange  Plat</t>
  </si>
  <si>
    <t>Doudou Vetir Ours Bleu poisson rouge rayure bonnet  Plat</t>
  </si>
  <si>
    <t>Doudou Noukies Grenouille Bleu marre d eau   Plat</t>
  </si>
  <si>
    <t>Doudou gerca Elephant Blanc   Plat</t>
  </si>
  <si>
    <t>Doudou Auchan Zebre Beige   Plat</t>
  </si>
  <si>
    <t>doudou Bengy Lion Orange jungle  Jungle Marionnette</t>
  </si>
  <si>
    <t>Doudou Doukidou Vache Bleu ballon  Plat</t>
  </si>
  <si>
    <t>Doudou Tout compte fait Souris Gris julie   Plat</t>
  </si>
  <si>
    <t>Doudou JJA Lion Vert criniere orange jaune  Plat</t>
  </si>
  <si>
    <t>doudou Bengy Lapin Rouge pull rouge coccinelle 32cms  Pantin</t>
  </si>
  <si>
    <t>Doudou Comptine Ours Bleu foulard   Hochet</t>
  </si>
  <si>
    <t>doudou Gipsy Souris Rose montgolfiere nuage Montgolfiere Pantin</t>
  </si>
  <si>
    <t>Doudou Jollybaby Rhinoceros Bleu foulard vert  Pantin</t>
  </si>
  <si>
    <t>doudou Bengy Ours Marron poisson rouge  Pantin</t>
  </si>
  <si>
    <t>Doudou EDL Cochon Rose short rayee foulard  Pantin</t>
  </si>
  <si>
    <t>Doudou Caramella MGM Ours Gris foulard gris rayure  Pantin</t>
  </si>
  <si>
    <t>Doudou les jours heureux Chien Gris   Pantin</t>
  </si>
  <si>
    <t>Doudou Nicotoy Ours Bleu lot de 2 ours salopette  Pantin</t>
  </si>
  <si>
    <t>Doudou Marese Dragon Rouge   Pantin</t>
  </si>
  <si>
    <t>Doudou Nicotoy Coccinelle Rose fille deguise en papillon   plat</t>
  </si>
  <si>
    <t>Doudou Zot' marques Lapin Blanc eponge  foulard orange  Plat</t>
  </si>
  <si>
    <t>doudou Babynat Ours Bleu ours plat bleu et etoile vert alequin bonnet Arlequin Plat</t>
  </si>
  <si>
    <t>Doudou Paradise Toys Canard Jaune   Hochet</t>
  </si>
  <si>
    <t>doudou Kimbaloo Lapin Rose salopette bonnet rayee mouchoir etoile  lune gris La halle Pantin</t>
  </si>
  <si>
    <t>doudou DPAM Chenille Prune   Musical</t>
  </si>
  <si>
    <t>Doudou Zot' marques Lapin Rose foulard jaune  plat</t>
  </si>
  <si>
    <t>doudou Doudou et compagnie Chien Bleu Anniversaire maman papa Anniversaire plat</t>
  </si>
  <si>
    <t>doudou Doudou et compagnie Girafe Orange Bourdon Les Zouzoos vert bleu plat Les Tatoo plat</t>
  </si>
  <si>
    <t>doudou Doudou et compagnie Ours Orange Dc2080 Macaron Musical</t>
  </si>
  <si>
    <t>doudou Doudou et compagnie Ours Praline  Macaron Pantin</t>
  </si>
  <si>
    <t>doudou Disney Disney Jaune bourdon abeille Winnie l'ourson Plat</t>
  </si>
  <si>
    <t>Doudou Nicotoy Hippo Marron PM 25 cms, plus d etiquette  Pantin</t>
  </si>
  <si>
    <t>Doudou Kikou Chien Beige liseret rouge bordeaux empreinte langue  Attache tetine</t>
  </si>
  <si>
    <t>Doudou Ajena Souris Rose echarpe rayee rayure  Musical</t>
  </si>
  <si>
    <t>Doudou Francoise Saget Chien Marron   Pantin</t>
  </si>
  <si>
    <t>doudou Bengy Mouton Orange echarpe   Plat</t>
  </si>
  <si>
    <t>Doudou Doukidou Chien Orange etoile orange MM 26cms  Pantin</t>
  </si>
  <si>
    <t>Doudou trop style Lapin Blanc   Marionnette</t>
  </si>
  <si>
    <t>Doudou H&amp;M Ours Bleu eponge  Plat</t>
  </si>
  <si>
    <t>Doudou Starry night Vache Blanc combinaison bleu etoile  Plat</t>
  </si>
  <si>
    <t>doudou Bengy Chat Gris Marianne fleur bleu   Plat</t>
  </si>
  <si>
    <t>doudou Bengy Chien Blanc Wouf os jaune foulard vert pois oreille gris orange 25cm  Pantin</t>
  </si>
  <si>
    <t>doudou Bengy Chien Marron Milo orange etoile gris pois plat dentition  Plat</t>
  </si>
  <si>
    <t>doudou Bengy Ours Bleu Robin bleu flocon de neige echarpe  Plat</t>
  </si>
  <si>
    <t>doudou Bengy Lapin Bleu foulard 25cms  Pantin</t>
  </si>
  <si>
    <t>Doudou Tout conte fees Chat Marron valentin  Plat</t>
  </si>
  <si>
    <t>doudou Doudou et compagnie Souris Rose Missie fleur rouge DC1650  plat</t>
  </si>
  <si>
    <t>Doudou Deglingos Vache Beige  Plat - Milka</t>
  </si>
  <si>
    <t>doudou Corolle Poupee Rose robe blanche fleur rose chapeau rose  Pantin</t>
  </si>
  <si>
    <t>Doudou Nounours Abeille Beige abeille libellule insecte jaune bleu aile rouge  Hochet</t>
  </si>
  <si>
    <t>Doudou du pareil au meme Ours Marron fleur rose blanc carre velours  Plat</t>
  </si>
  <si>
    <t>Doudou du pareil au meme Ours Marron  Skip   Pantin</t>
  </si>
  <si>
    <t>Doudou Nicotoy Elephant Gris bout trompe et langue rose bout patte blanc 18cms  Pantin</t>
  </si>
  <si>
    <t>Doudou Leonidas Souris Marron L couleur or  Plat</t>
  </si>
  <si>
    <t>Doudou H&amp;M Vache Marron tache marron  Pantin</t>
  </si>
  <si>
    <t>doudou Kimbaloo Cheval Bleu mouton nuage bleu queue La halle plat</t>
  </si>
  <si>
    <t>doudou Doudou et compagnie Mouton Bleu cape bleu  Pantin</t>
  </si>
  <si>
    <t>Doudou Nicotoy Ours Marron bouclette  Pantin</t>
  </si>
  <si>
    <t>Doudou Nicotoy Ours Bleu Salopette et bonnet   Pantin</t>
  </si>
  <si>
    <t>Doudou kiabi  Lion Orange criniere rouge  Plat</t>
  </si>
  <si>
    <t>Doudou Zot' marques Elephant Violet elephant violet assis  Pantin</t>
  </si>
  <si>
    <t>doudou bebe 9 les chatounets Ours Blanc bebe 9  les amis rayure raye  Plat</t>
  </si>
  <si>
    <t>Doudou Obaibi / Okaidi Mouton Blanc Spirale Plat -</t>
  </si>
  <si>
    <t>Doudou marese Chien Rouge nez et oreille orange 13cms  Pantin</t>
  </si>
  <si>
    <t>doudou Babynat Vache Rose mouchoir  Marionnette</t>
  </si>
  <si>
    <t>Doudou doudi Lapin Bleu rayee rayure   Pantin</t>
  </si>
  <si>
    <t>Doudou Nicotoy Elephant Orange   plat</t>
  </si>
  <si>
    <t>Doudou my natural Singe Marron tire la langue  Pantin</t>
  </si>
  <si>
    <t>Doudou siplec Pingouin Rouge   Range Pyjama</t>
  </si>
  <si>
    <t>Doudou Kaloo Lapin Beige Coccinelle Plat - Patchwork</t>
  </si>
  <si>
    <t>Doudou nature et decouverte Lapin Blanc dos rayure rayee marron  Plat</t>
  </si>
  <si>
    <t>Doudou Nicotoy Souris Rose croix rond  plat</t>
  </si>
  <si>
    <t>Doudou jemini Chat Blanc yeux bleu 19cm  Pantin</t>
  </si>
  <si>
    <t>Doudou tralalire Kangourou Orange tralalire kangourou et bebe orange poche a carreaux  Pantin</t>
  </si>
  <si>
    <t>Doudou eddy toys Singe Orange violet vert  Plat</t>
  </si>
  <si>
    <t>doudou Babynat Chat Orange   Plat</t>
  </si>
  <si>
    <t>Doudou Nounours Papillon Vert abeille ailes roses  Hochet</t>
  </si>
  <si>
    <t>Doudou Nicotoy Ours Bleu 4 fleurs coccinelle bonnet col blanc  plat</t>
  </si>
  <si>
    <t>Doudou Liliputiens Crocodile Vert theophile  Theophile Plat</t>
  </si>
  <si>
    <t>Doudou Obaibi / Okaidi Singe Marron cagoule bleu   Hochet</t>
  </si>
  <si>
    <t>Doudou Nicotoy Ours Blanc rond ventre bleu  Pantin</t>
  </si>
  <si>
    <t>Doudou tiamo Mouton Blanc foulard marron  Plat</t>
  </si>
  <si>
    <t>doudou DPAM Abeille Bleu fleur  bordeaux rouge  Plat</t>
  </si>
  <si>
    <t>Doudou kathe kruse Poupee Bleu   Poupee</t>
  </si>
  <si>
    <t>Doudou Zot' marques Lapin Beige bonnet  Pantin</t>
  </si>
  <si>
    <t>Doudou Nicotoy Souris Beige marron  Pantin</t>
  </si>
  <si>
    <t>Doudou Francoise Saget Ours Blanc  2 boutons  Pantin</t>
  </si>
  <si>
    <t>doudou Mots d'enfants Ane Violet ane assis violet et vert  Pantin</t>
  </si>
  <si>
    <t>Doudou Sauthon Ours Bleu avion aviateur bon voyage Lazare Plat</t>
  </si>
  <si>
    <t>doudou Mots d'enfants Lion Beige   Pantin</t>
  </si>
  <si>
    <t>Doudou Pommette Chat Bleu rayure bleu foulard  Plat</t>
  </si>
  <si>
    <t>doudou Doudou et compagnie Vache Cerise bonbon vert et bleu  Cerise Pantin</t>
  </si>
  <si>
    <t>doudou Doudou et compagnie Ours Orange col fleur orange bonnet rouge  Pantin</t>
  </si>
  <si>
    <t>Doudou obaibi okaidi mouton plat blanc et marron  spirale</t>
  </si>
  <si>
    <t>Doudou Moulin Roty Poupee Gris gris col rouge a pois bateau poisson  Hochet</t>
  </si>
  <si>
    <t>doudou Kimbaloo Hibou Rose  La halle plat</t>
  </si>
  <si>
    <t>Doudou Orchestra Ours Bleu combinaison foulard et bonnet marron  Pantin</t>
  </si>
  <si>
    <t>doudou Kimbaloo Lapin Bleu rond ventre jaune oreille rouge jaune La halle plat</t>
  </si>
  <si>
    <t>doudou Babysun Chien Bleu pattes jaunes anneau dentition  Plat</t>
  </si>
  <si>
    <t>Doudou Jollybaby Chien Beige pouet sur une patte plus de queue  Plat</t>
  </si>
  <si>
    <t>Doudou Zot' marques Chat Orange rayee rayure queue  Pantin</t>
  </si>
  <si>
    <t>doudou Babysun Elephant Bleu orange vert  spirale et pois  pm 17 cm  Pantin</t>
  </si>
  <si>
    <t>Doudou Auchan Elephant Gris oreille rose   Plat</t>
  </si>
  <si>
    <t>Doudou Tex Lapin Violet fleur orange   plat</t>
  </si>
  <si>
    <t>Doudou Obaibi / Okaidi Ours Prune pull tricot laine lainage   Pantin</t>
  </si>
  <si>
    <t>doudou Doudou et compagnie Lapin Bleu aubert creation jambes fleur   plat</t>
  </si>
  <si>
    <t>Doudou bambia Hippo Beige col blanc  Plat</t>
  </si>
  <si>
    <t>Doudou bebe 9  Girafe Beige sidonie col et fleur rose  Plat</t>
  </si>
  <si>
    <t>Doudou bebereve Poupee Fushia robe rose fushia cheveux jaune  Poupee</t>
  </si>
  <si>
    <t>Doudou charly &amp; cie Chien Marron oreille orange sans habits  Pantin</t>
  </si>
  <si>
    <t>doudou Bengy Girafe Rouge jungle   Plat</t>
  </si>
  <si>
    <t>Doudou Tex Ane Bleu   plat</t>
  </si>
  <si>
    <t>Doudou Nounours Lapin Bleu foulard rouge  Plat</t>
  </si>
  <si>
    <t>Doudou Mots d enfants souris plat fushia rose oiseau Att.tetine fleur rayure rayee</t>
  </si>
  <si>
    <t>Doudou Carters toys Elephant Marron   Plat</t>
  </si>
  <si>
    <t>Doudou nico Ours Bleu nico bonnet rayure rayee  Pantin</t>
  </si>
  <si>
    <t>Doudou doukidou Chat Bleu poisson rouge  Plat</t>
  </si>
  <si>
    <t>Doudou Kingbear Kangourou Beige   Musical</t>
  </si>
  <si>
    <t>Doudou Nicotoy Pingouin Bleu pingouin et bebe musical youpik bleu et blanc Youpik Musical</t>
  </si>
  <si>
    <t>doudou Babynat Lapin Beige robe rose blanc vert  Pantin</t>
  </si>
  <si>
    <t>Doudou Zot' marques Chien Blanc foulard bleu  Hochet</t>
  </si>
  <si>
    <t>doudou Disney Souris Rouge friends porcinet Winnie l'ourson Plat</t>
  </si>
  <si>
    <t>doudou Babynat Chat Rouge rouge bordeaux jaune bleu carre  Plat</t>
  </si>
  <si>
    <t>Doudou histoire d ours lapin marron blanc roux neuf HO2033</t>
  </si>
  <si>
    <t>doudou Disney Personnage Rose disneyland robe et bonnet flocon de neige Minnie Pantin</t>
  </si>
  <si>
    <t>Doudou Sucre d'orge Koala Rose tete gris  Plat</t>
  </si>
  <si>
    <t>Doudou Nicotoy Crocodile Vert   Marionnette</t>
  </si>
  <si>
    <t>doudou Bengy Ours Jaune foulard vert  Pantin</t>
  </si>
  <si>
    <t>doudou Doudou et compagnie Ours Blanc col bleu dentelle L'original plat</t>
  </si>
  <si>
    <t>doudou Babynat Lapin Violet lapin les bonbons rose violet vert et blanc mouchoir Les Bonbons Pantin</t>
  </si>
  <si>
    <t>Doudou ikks Ours Bleu rayee  Pantin</t>
  </si>
  <si>
    <t>Doudou Nicotoy Ours Bleu bonnet foulard Pmodele  Pantin</t>
  </si>
  <si>
    <t>Doudou cmp Ours Beige bonnet coeur  Plat</t>
  </si>
  <si>
    <t>Doudou Nicotoy Ours Beige coccinelle 3 fleurs  plat</t>
  </si>
  <si>
    <t>Doudou Nicotoy Ours Rose coccinelle 3 fleurs  plat</t>
  </si>
  <si>
    <t>Doudou bercbet Poupee Gris rouge bonnet  Poupee</t>
  </si>
  <si>
    <t>Doudou Nattou Souris Rose spirale  Hochet</t>
  </si>
  <si>
    <t>Doudou nintendo Personnage Rouge mario luigi nintendo  Pantin</t>
  </si>
  <si>
    <t>doudou Disney Souris Bleu  Mickey plat</t>
  </si>
  <si>
    <t>doudou Disney Tigre Orange tigrou  Les Amis de Winnie Plat</t>
  </si>
  <si>
    <t>Doudou Sergent Major Ours Blanc bonnet rouge ponpon marron  Pantin</t>
  </si>
  <si>
    <t>Doudou Auchan Ours Blanc foulard marron  plat</t>
  </si>
  <si>
    <t>doudou Disney Ours Patchwork mouchoir carreaux abeille jaune bleu orange Winnie l'ourson Plat</t>
  </si>
  <si>
    <t>Doudou Tex Ours Orange girafe patte savane  plat</t>
  </si>
  <si>
    <t>Doudou Nattou Ours Bleu fleur rouge bordeaux neuf Tim &amp; Lily Plat</t>
  </si>
  <si>
    <t>Doudou nattou chien plat bleu etiquette rouge bordeaux neuf voiture</t>
  </si>
  <si>
    <t>Doudou Petit Bateau Chien Blanc cocard violet   Plat</t>
  </si>
  <si>
    <t>Doudou Nattou Chien Bleu chien semi plat bleu rayee hochet Les Zamis Hochet</t>
  </si>
  <si>
    <t>Doudou Zot' marques Lapin Bleu sur velo   Plat</t>
  </si>
  <si>
    <t>Doudou CMP Poupee Vert impermeable et chapeau  Poupee</t>
  </si>
  <si>
    <t>doudou Kimbaloo Ours Blanc Aloha cache oreille bleu echarpe rouge La halle Pantin</t>
  </si>
  <si>
    <t>doudou Doudou et compagnie Souris Rose vert mouchoir blanc coeur Filousine Pantin</t>
  </si>
  <si>
    <t>Doudou Anaik Descamps Chat Bleu   Plat</t>
  </si>
  <si>
    <t>Doudou Logitec Chat Marron jambes rayee blanc  Pantin</t>
  </si>
  <si>
    <t>Doudou Lili bouclette Hippo Violet Lot de 2  leo goutte d O   Plat</t>
  </si>
  <si>
    <t>Doudou Nicotoy Lapin Gris bonnet rayee rayure My little toys voiture  plat</t>
  </si>
  <si>
    <t>Doudou Fnac eveil et jeux Souris Vert triangle dos blanc fleur rose  Plat</t>
  </si>
  <si>
    <t>Doudou aderma Coccinelle Blanc   Pantin</t>
  </si>
  <si>
    <t>Doudou Soft dreams Ours Bleu little angel salopette aile blanc  Pantin</t>
  </si>
  <si>
    <t>Doudou kiabi  Lapin Saumon robe pois blanc fleur  Pantin</t>
  </si>
  <si>
    <t>Doudou berchet Poupee Bleu fleur vert carreau  Poupee</t>
  </si>
  <si>
    <t>Doudou Moulin Roty Chat Gris MRSA foulard marron Grand modele  Pantin</t>
  </si>
  <si>
    <t>Doudou Obaibi / Okaidi Ours Bleu pull bleu abeille bruit rayure jaune et noir  Pantin</t>
  </si>
  <si>
    <t>Doudou Jollybaby Ours Bleu salopette rayure bleu et blanc bonnet    Hochet</t>
  </si>
  <si>
    <t>Doudou sterntaler Clown Jaune jaune rouge bonnet bleu  Plat</t>
  </si>
  <si>
    <t>Doudou Addex junior Vache Orange   Pantin</t>
  </si>
  <si>
    <t>Doudou Noukies Ours Gris bonnet bordeaux Nouky Pantin</t>
  </si>
  <si>
    <t>Doudou Sucre d'orge Ane Bleu pull  rayure bras jambe extensible 27cms  Pantin</t>
  </si>
  <si>
    <t>Doudou Ikea Renard Marron  Pantin - Kapplar Rar</t>
  </si>
  <si>
    <t>Doudou Moulin Roty Souris Jaune nestor et capucine  Nestor &amp; Capucine Plat</t>
  </si>
  <si>
    <t>Doudou kiabi  Oiseau Rose violet mouchoir carre Joli monde  Pantin</t>
  </si>
  <si>
    <t>Doudou kiabi  Lion Gris criniere orange bleu pois vert  Plat</t>
  </si>
  <si>
    <t>doudou DPAM Robot Violet rose tablier carreau  Pantin</t>
  </si>
  <si>
    <t>doudou Kaloo Lapin Rose liberty Liberty Musical</t>
  </si>
  <si>
    <t>doudou Doudou et compagnie Ours Bordeaux bebe   Marionnette</t>
  </si>
  <si>
    <t>Doudou les gentils monstres Monstre Rose bebette rose jambe rayure  Pantin</t>
  </si>
  <si>
    <t>Doudou credit agricole Chat Rouge pirate short rouge orange  Pantin</t>
  </si>
  <si>
    <t>Doudou air France Ours Marron  air France ours chat marron hochet  Hochet</t>
  </si>
  <si>
    <t>Doudou vetir Oiseau Blanc cui cui jaune et orange mouchoir   Pantin</t>
  </si>
  <si>
    <t>doudou Babynat Lapin Orange  Les Gribouillis Musical</t>
  </si>
  <si>
    <t>Doudou Ajena Poupee Rose robe rose fleur cheveux noir  Poupee</t>
  </si>
  <si>
    <t>Doudou Paradise Toys Hippo Beige   Hochet</t>
  </si>
  <si>
    <t>Doudou Noukies Oiseau Orange rayure jaune bleu Sisi Marionnette</t>
  </si>
  <si>
    <t>doudou Disney Personnage Rose booh de monstres et compagnie  Poupee</t>
  </si>
  <si>
    <t>Doudou takinou Lapin Beige robe jaune vert 123 +/- 32cms  Pantin</t>
  </si>
  <si>
    <t>Doudou TCF tout compte fait Souris Blanc tendre doudou  Plat</t>
  </si>
  <si>
    <t>Doudou Taf toys Renard Gris   Pantin</t>
  </si>
  <si>
    <t>Doudou avda europa Ours Vert mouchoir rayure vert et jaune  Pantin</t>
  </si>
  <si>
    <t>Doudou samrio  Personnage Rose hello kitty   Hochet</t>
  </si>
  <si>
    <t>doudou Histoire d'ours Vache Blanc tache noir 20cms  Pantin</t>
  </si>
  <si>
    <t>doudou Babynat Chien Bleu cocard  Pantin</t>
  </si>
  <si>
    <t>Doudou de bon matin Lapin Rose miss strawberry fraise dos carreaux rouge  Plat</t>
  </si>
  <si>
    <t>doudou DPAM Elephant Bordeaux 18mois chapeau   Pantin</t>
  </si>
  <si>
    <t>Doudou Nattou Canard Bleu dentition orange Les Zamis Hochet</t>
  </si>
  <si>
    <t>Doudou ebulobo Lapin Gris salopette rouge coeur vert  Pantin</t>
  </si>
  <si>
    <t>doudou Kaloo Arche d activite Bleu miroir  Blue Eveil</t>
  </si>
  <si>
    <t>doudou Bengy Singe Orange   Pantin</t>
  </si>
  <si>
    <t>Doudou kiabi  Chien Rose rayure blanc croix carree  Pantin</t>
  </si>
  <si>
    <t>doudou Doudou et compagnie Ours Rose petale carre framboise Collector plat</t>
  </si>
  <si>
    <t>doudou DPAM Zebre Blanc sylvestre  Pantin</t>
  </si>
  <si>
    <t>Doudou Nattou Elephant Jaune oasis rose orange  Oasis Pantin</t>
  </si>
  <si>
    <t>Doudou baby wapi Koala Gris ours plat coussin gris  Plat</t>
  </si>
  <si>
    <t>doudou Babynat Lapin Rose rose col vert   Marionnette</t>
  </si>
  <si>
    <t>Doudou Sucre d'orge Mouton Blanc mouton orange  Plat</t>
  </si>
  <si>
    <t>Doudou Sucre d'orge Papillon Rose spirale jaune fleur  Pantin</t>
  </si>
  <si>
    <t>Doudou Vertbaudet Lapin Blanc salopette rayure  Pantin</t>
  </si>
  <si>
    <t>Doudou un reve de bebe Chien Violet violet dentition  Plat</t>
  </si>
  <si>
    <t>Doudou auchan Chat Bleu   Pantin</t>
  </si>
  <si>
    <t>Doudou Tartine et chocolat Ours Blanc  lange mouchoir  Plat</t>
  </si>
  <si>
    <t>Doudou B&amp;G international Ours Bleu salopette bleu  Pantin</t>
  </si>
  <si>
    <t>Doudou Sucre d'orge Lapin Bleu   Pantin</t>
  </si>
  <si>
    <t>Doudou vaco Herisson Blanc   Plat</t>
  </si>
  <si>
    <t>Doudou Nicotoy Lapin Blanc foulard rayure  Pantin</t>
  </si>
  <si>
    <t>doudou Disney Ours Jaune mouchoir Winnie l'ourson Plat</t>
  </si>
  <si>
    <t>Doudou cocoon Ours Blanc   Plat</t>
  </si>
  <si>
    <t>Doudou kell toys Ours Bleu bonnet etoile bleu sleep tight bear  Pantin</t>
  </si>
  <si>
    <t>Doudou Ajena Elephant Bleu salopette pull jaune  Hochet</t>
  </si>
  <si>
    <t>Doudou un reve de bebe Lutin Bleu etoile bonnet jaune  Pantin</t>
  </si>
  <si>
    <t>Doudou francoise saget Ours Orange tricot bonnet rayure  Plat</t>
  </si>
  <si>
    <t>Doudou Sucre d'orge Hippo Vert   Plat</t>
  </si>
  <si>
    <t>Doudou Comptine Vache Beige bleu  Pantin</t>
  </si>
  <si>
    <t>Doudou vulli Chien Gris etiquette jaune  Hochet</t>
  </si>
  <si>
    <t>Doudou kiabi  Lapin Saumon   Plat</t>
  </si>
  <si>
    <t>Doudou Nicotoy Lapin Rose rayure  26cms  Pantin</t>
  </si>
  <si>
    <t>Doudou Nicotoy Lapin Blanc oreille rose  allonge bille a l interieur  Pantin</t>
  </si>
  <si>
    <t>Doudou Sucre d'orge Cheval Bleu mouchoir blanc  Pantin</t>
  </si>
  <si>
    <t>Doudou Vetir Ours Blanc Canari Plat -</t>
  </si>
  <si>
    <t>doudou Babysun Lapin Vert poche orange bras vert rayure 30cms  Hochet</t>
  </si>
  <si>
    <t>doudou Corolle Lion Marron criniere jaune 29cms  Pantin</t>
  </si>
  <si>
    <t>Doudou Gabiboo Chien Bordeaux   Pantin</t>
  </si>
  <si>
    <t>Doudou Sucre d'orge Cheval Bleu   Attache tetine</t>
  </si>
  <si>
    <t>doudou DPAM Oiseau Bleu aile violet chapeau  Musical</t>
  </si>
  <si>
    <t>doudou Kingbear Ours Rose lune etoile jaune  Plat</t>
  </si>
  <si>
    <t>doudou Happy Horse Renard Orange nez rose  Pantin</t>
  </si>
  <si>
    <t>doudou Kaloo Ours Vert bougie anniversaire bleu violet spirale Anniversaire Marionnette</t>
  </si>
  <si>
    <t>Doudou Noukies Ane Bleu escargot  Paco Attache tetine</t>
  </si>
  <si>
    <t>Doudou absorba Ours Marron chapeau vert pois blanc bouton rouge  Plat</t>
  </si>
  <si>
    <t>Doudou Noukies Chat Orange rayure bleu Fidji Plat</t>
  </si>
  <si>
    <t>Doudou Pommette Girafe Jaune jambe rayure pois  Plat</t>
  </si>
  <si>
    <t>doudou Kimbaloo Lapin Orange orange La halle plat</t>
  </si>
  <si>
    <t>Doudou nounours Ours Vert carreau triangle beige couverture  Plat</t>
  </si>
  <si>
    <t>doudou Disney Personnage Vert  Winnie l'ourson Plat</t>
  </si>
  <si>
    <t>Doudou Obaibi / Okaidi Papillon Violet feuille vert et blanc bruit ailes  Hochet</t>
  </si>
  <si>
    <t>Doudou Pommette Chat Beige foulard bleu  Pantin</t>
  </si>
  <si>
    <t>doudou Doudou et compagnie Ane Bleu dauphin  Marionnette</t>
  </si>
  <si>
    <t>Doudou Nicotoy Girafe Gris Ventre rond Rouge Plat - Color</t>
  </si>
  <si>
    <t>Doudou charly &amp; cie Lion Marron bouloche  Hochet</t>
  </si>
  <si>
    <t>Doudou Obaibi / Okaidi Ane Gris   Pantin</t>
  </si>
  <si>
    <t>Doudou vetir Poupee Rose fleur feuille  Poupee</t>
  </si>
  <si>
    <t>Doudou biolane Lapin Bleu mouchoir blanc  Pantin</t>
  </si>
  <si>
    <t>doudou Histoire d'ours Cheval Marron rayure  HO1363 Drole en sac Pantin</t>
  </si>
  <si>
    <t>Doudou auchan Ours Blanc tetine rose orange  Attache tetine</t>
  </si>
  <si>
    <t>doudou Bengy Chat Blanc foulard rose fleur bleu et rose  Marionnette</t>
  </si>
  <si>
    <t>Doudou tiamo Ane Gris pouet    Pantin</t>
  </si>
  <si>
    <t>Doudou Nattou Chat Rose vibrant  Vibreur</t>
  </si>
  <si>
    <t>doudou Jacadi Moulin Vert   Hochet</t>
  </si>
  <si>
    <t>doudou Doudou et compagnie Chat Marron deguise en souris  DC1394 Les Deguises Marionnette</t>
  </si>
  <si>
    <t>doudou Babynat Ours Blanc BN562 Les Calins Pantin</t>
  </si>
  <si>
    <t>doudou Babynat Ours Jaune BN597 P'tits fruit Plat</t>
  </si>
  <si>
    <t>doudou Babynat Chien Vert BN597 P'tits fruit Plat</t>
  </si>
  <si>
    <t>doudou Babynat Ours Bleu salopette mouchoir bonnet  26cms  Pantin</t>
  </si>
  <si>
    <t>doudou Babynat Lapin Vert BN598 P'tits fruit Musical</t>
  </si>
  <si>
    <t>doudou Babynat Souris Gris poche rose 24cms  Marionnette</t>
  </si>
  <si>
    <t>doudou Histoire d'ours Ours Marron rayure rouge 38cms HO1075 Couture Pantin</t>
  </si>
  <si>
    <t>doudou Babynat Chat Rouge super crak BN302 Super doudou Plat</t>
  </si>
  <si>
    <t>Doudou Nicotoy Ours Bleu rond vert pois blanc echarpe rouge  Pantin</t>
  </si>
  <si>
    <t>Doudou nicotoy lapin chien cuddles plat bleu et marron</t>
  </si>
  <si>
    <t>Doudou Nicotoy Ours Bleu cape beige marron  Pantin</t>
  </si>
  <si>
    <t>Doudou Nicotoy Lapin Rose  Cuddles plat</t>
  </si>
  <si>
    <t>Doudou Sucre d'orge Mouton Blanc   Plat</t>
  </si>
  <si>
    <t>Doudou baby basic Mouton Beige   Pantin</t>
  </si>
  <si>
    <t>Doudou Lebrun Lapin Marron   Pantin</t>
  </si>
  <si>
    <t>Doudou et compagnie lapin pim feuille vert 28cms</t>
  </si>
  <si>
    <t>Doudou sandy Chien Marron echarpe  rayure bleu rose jaune  Pantin</t>
  </si>
  <si>
    <t>doudou Histoire d'ours Chat Beige  Saltimbanque Pantin</t>
  </si>
  <si>
    <t>Doudou kiabi  Voiture Bleu avion vert nuage etoile  Plat</t>
  </si>
  <si>
    <t>doudou C&amp;A Ours Marron foulard pois orange et rouge  plat</t>
  </si>
  <si>
    <t>Doudou Nattou Herisson Orange bleu marron  Little Garden Plat</t>
  </si>
  <si>
    <t>Doudou H&amp;M Ours Rouge rayure blanc foulard bleu  Hochet</t>
  </si>
  <si>
    <t>Doudou Vertbaudet Ane Bleu salopette  rayure marron beige 18cms  Pantin</t>
  </si>
  <si>
    <t>Doudou vertbaudet Cerf Marron sapin rayure rouge 16cms  Pantin</t>
  </si>
  <si>
    <t>doudou Bengy Ours Orange foulard vert  rayure bleu 27cms  Pantin</t>
  </si>
  <si>
    <t>Doudou auchan Lion Rouge criniere orange   Plat</t>
  </si>
  <si>
    <t>Doudou Zot' marques Souris Rose cerceau rond 24cms  Hochet</t>
  </si>
  <si>
    <t>Doudou Nattou Girafe Jaune triange rond bleu patte queue vert  Plat</t>
  </si>
  <si>
    <t>Doudou Bebe9 Ours Vert les acrobates pull rond blanc pantalon bleu Max &amp; Lyla Pantin</t>
  </si>
  <si>
    <t>Doudou Bebe9 Vache Rose les acrobates pull  jupe blanc pois vert plat Max &amp; Lyla Plat</t>
  </si>
  <si>
    <t>Doudou bergere de France Poupee Vert bras et jambe casquette rose  Poupee</t>
  </si>
  <si>
    <t>doudou Doudou et compagnie Souris Orange zazie boule jaune vert  z'amigolos Pantin</t>
  </si>
  <si>
    <t>doudou Kaloo Chat Bleu K bonnet rayure cocard blanc queue Blue Pantin</t>
  </si>
  <si>
    <t>doudou Babynat Grenouille Vert patchwork  jaune vert bn683 Patchwork Marionnette</t>
  </si>
  <si>
    <t>doudou Bengy Ours Marron foulard velours  Pantin</t>
  </si>
  <si>
    <t>doudou Babysun Lapin Orange salopette rose et orange   Hochet</t>
  </si>
  <si>
    <t>Doudou EDL Cochon Rose   Pantin</t>
  </si>
  <si>
    <t>Doudou Liloo Lapin Jaune grandes dents 18cms  Pantin</t>
  </si>
  <si>
    <t>doudou Kimbaloo Girafe Orange foulard vert La halle Pantin</t>
  </si>
  <si>
    <t>Doudou Anna club Plush Ours Bleu truffe blanc 26cms  Pantin</t>
  </si>
  <si>
    <t>Doudou Berlingot Chien Beige les tresors d'Hector os blanc jaune Hector Hochet</t>
  </si>
  <si>
    <t>Doudou Zot' marques Poupee Orange Charlotte aux fraises Fraisi Calins Fleurs d oranger robe   Poupee</t>
  </si>
  <si>
    <t>Doudou kingbear King bear Souris Rose tete blanche  Plat</t>
  </si>
  <si>
    <t>Doudou Moulin Roty Souris Rose  Lila &amp; Patachon Hochet</t>
  </si>
  <si>
    <t>Doudou Sucre d'orge Papillon Rose mouchoir blanc fleur rouge  Plat</t>
  </si>
  <si>
    <t>Doudou Sucre d'orge Cheval Bleu bras patte extensible bleu  rayure  Attache tetine</t>
  </si>
  <si>
    <t>Doudou Boutchou Chat Blanc fleur rose  Pantin</t>
  </si>
  <si>
    <t>Doudou MGM Coccinelle Rose pois bleu et blanc  Plat</t>
  </si>
  <si>
    <t>Doudou Nicotoy Vache Vert fleur rond  plat</t>
  </si>
  <si>
    <t>Doudou Pommette Ours Beige foulard blanc  Plat</t>
  </si>
  <si>
    <t>Doudou Nicotoy Chien Rose 30cms Cuddles Pantin</t>
  </si>
  <si>
    <t>Doudou Nicotoy chien lapin marron et bleu  Cuddles 30cms</t>
  </si>
  <si>
    <t>doudou Bengy Zebre Beige  Jungle Marionnette</t>
  </si>
  <si>
    <t>Doudou Zot' marques Elephant Bleu rayure  Pantin</t>
  </si>
  <si>
    <t>Doudou cocoon Ours Gris losange   Plat</t>
  </si>
  <si>
    <t>doudou Babynat Vache Blanc tache bleu orange rose mouchoir blanc 15cms  Pantin</t>
  </si>
  <si>
    <t>Doudou Vertbaudet Chien Blanc  bouclette tenant un chien beige  Pantin</t>
  </si>
  <si>
    <t>doudou Disney Kangourou Marron roo Les Amis de Winnie Pantin</t>
  </si>
  <si>
    <t>Doudou Vetir Chat Bleu orange  Pantin</t>
  </si>
  <si>
    <t>Doudou Absorba Ours Bleu les bebe sont comme ca  Plat</t>
  </si>
  <si>
    <t>Doudou Famili  Ours Marron losange   Plat</t>
  </si>
  <si>
    <t>Doudou vertbaudet Poupee Rouge princesse robe rouge col bleu  Pantin</t>
  </si>
  <si>
    <t>Doudou Sergent Major Lapin Rose petit bonheur poussin rose feuille  Marionnette</t>
  </si>
  <si>
    <t>Doudou kiabi  Girafe Bleu ma petit tribu orange et vert  Plat</t>
  </si>
  <si>
    <t>doudou Mots d'enfants Vache Rose pois foulard vert  plat</t>
  </si>
  <si>
    <t>Doudou Noukies Cheval Beige indien marron beige Paco Marionnette</t>
  </si>
  <si>
    <t>Doudou l'enfant do Poussin Jaune carre plat jaune  Plat</t>
  </si>
  <si>
    <t>Doudou ITEM Hippo Bleu mouchoir   Hochet</t>
  </si>
  <si>
    <t>doudou Babynat Lapin Rose salopette rose et bleu Douceur Flower Pantin</t>
  </si>
  <si>
    <t>doudou Disney Chat Rose cheshire 50cms billes a l interieur Alice aux pays des Merveilles Pantin</t>
  </si>
  <si>
    <t>doudou Disney Poupee Blanc Jessy  Toy story Poupee</t>
  </si>
  <si>
    <t>doudou Disney Canard Violet Daisy peignoir et bonnet violet Daisy Pantin</t>
  </si>
  <si>
    <t>Doudou Ikea Lion Jaune criniere spirale rouge  Pantin</t>
  </si>
  <si>
    <t>doudou Babynat Ours Beige goldy  mouchoir blanc Goldy Pantin</t>
  </si>
  <si>
    <t>doudou Babynat Ours Bleu salopette et bonnet etoile mouchoir blanc  Pantin</t>
  </si>
  <si>
    <t>doudou Deglingos Ours Marron gromos 15cms Gromos Pantin</t>
  </si>
  <si>
    <t>Doudou bebereve Chat Vert rayure bleu blanc orange  Pantin</t>
  </si>
  <si>
    <t>Doudou Sucre d'orge Papillon Rose mouchoir plat ,fleur  Plat</t>
  </si>
  <si>
    <t>doudou Mots d'enfants Poupee Blanc garcon en peignoir blanc et poisson rose  Poupee</t>
  </si>
  <si>
    <t>Doudou Vertbaudet Crocodile Vert  Zut jaune  Pantin</t>
  </si>
  <si>
    <t>Doudou Ikea Souris Noir longues queue  Pantin</t>
  </si>
  <si>
    <t>Doudou creativtoys Chat Bleu souris vert vibrante  Pantin</t>
  </si>
  <si>
    <t>Doudou Obaibi / Okaidi Lapin Rose pouet    Pouet</t>
  </si>
  <si>
    <t>doudou Babynat Souris Gris   Pantin</t>
  </si>
  <si>
    <t>Doudou nestle  Poupee Bleu Yoco   Poupee</t>
  </si>
  <si>
    <t>doudou Gipsy Cheval Rose bulle violet vert  Pantin</t>
  </si>
  <si>
    <t>Doudou Auchan Ours Beige bras vert et orange  Pantin</t>
  </si>
  <si>
    <t>Doudou Playgro Girafe Orange Arche  Activite</t>
  </si>
  <si>
    <t>doudou Disney Personnage Bleu circus rouge jaune vert Mickey Plat</t>
  </si>
  <si>
    <t>Doudou takinou Lapin Jaune orange col vert  Plat</t>
  </si>
  <si>
    <t>doudou Kimbaloo Lutin Rose bonnet La halle plat</t>
  </si>
  <si>
    <t>doudou Jacadi Lapin Blanc   Pantin</t>
  </si>
  <si>
    <t>Doudou kiabi  Ours Beige empreinte pas  Plat</t>
  </si>
  <si>
    <t>doudou Doudou et compagnie Souris Rose cape rose et vert Leonie Pantin</t>
  </si>
  <si>
    <t>Doudou Trudi Cheval Blanc   Pantin</t>
  </si>
  <si>
    <t>Doudou Ajena Lapin Bleu   Hochet</t>
  </si>
  <si>
    <t>Doudou Pommette Lapin Bleu salopette blanc ABC  Pantin</t>
  </si>
  <si>
    <t>Doudou Maisons du monde Ours Blanc pull marron etoile  Pantin</t>
  </si>
  <si>
    <t>Doudou Absorba Ours Rose   Plat</t>
  </si>
  <si>
    <t>Doudou Obaibi / Okaidi Lutin Gris bonnet gris aile  Pantin</t>
  </si>
  <si>
    <t>Doudou Elfe Raynaud Lutin Blanc bonnet  Plat</t>
  </si>
  <si>
    <t>Doudou Nicotoy Tigre Beige rayure marron Petit modele  Pantin</t>
  </si>
  <si>
    <t>Doudou J-line Lapin Beige   Pantin</t>
  </si>
  <si>
    <t>Doudou Ikea Girafe Rouge sur voiture fraise rouge  Pantin</t>
  </si>
  <si>
    <t>Doudou Vulli Girafe Beige   Hochet</t>
  </si>
  <si>
    <t>doudou Disney Personnage Violet Angel  Lili &amp; Stitch Pantin</t>
  </si>
  <si>
    <t>Doudou Sucre d'orge Souris Rouge incas plat triangle bonnet jaune  Plat</t>
  </si>
  <si>
    <t>doudou Bengy Mouton Blanc dos et foulard vert  Plat</t>
  </si>
  <si>
    <t>Doudou Manattan toys Mouton Vert livre spirale rouge carotte  Pantin</t>
  </si>
  <si>
    <t>Doudou zeeman Abeille Bleu prenom au feutre devant  Plat</t>
  </si>
  <si>
    <t>doudou Bengy Singe Bleu papillon  Plat</t>
  </si>
  <si>
    <t>Doudou Latitude Lapin Noir Lucien wolly family  laine  32cms  Pantin</t>
  </si>
  <si>
    <t>Doudou Dodo d'amour Lutin Beige les bebes d'elysea  mouchoir   Plat</t>
  </si>
  <si>
    <t>Doudou Paradise Toys Bambia Souris Blanc   Hochet</t>
  </si>
  <si>
    <t>Doudou Cadet Rousselle Loup Vert  queue et bras marron  Pantin</t>
  </si>
  <si>
    <t>Doudou kiabi  Vache Rose foulard vert  Pantin</t>
  </si>
  <si>
    <t>doudou Kaloo Ours Bleu  marin bonnet carreaux Blue Pantin</t>
  </si>
  <si>
    <t>Doudou Nicotoy Ours Orange  indien capuche   plat</t>
  </si>
  <si>
    <t>Doudou Pommette Coccinelle Blanc arc en ciel mouchoir blanc jaune rouge  Pantin</t>
  </si>
  <si>
    <t>Doudou Nicotoy Chien Marron chien allonge marron beige  Pantin</t>
  </si>
  <si>
    <t>Doudou Histoire d'ours vache marionnette blanc cocard noir poche</t>
  </si>
  <si>
    <t>Doudou Nattou Vache Beige activite rose et bleu pouet hochet Belle Eveil</t>
  </si>
  <si>
    <t>Doudou Takinou Lapin Orange  patte vert jour rose   Hochet</t>
  </si>
  <si>
    <t>Doudou Sucre d'orge Papillon Rouge   Attache tetine</t>
  </si>
  <si>
    <t>Doudou Cp international Grenouille Bleu   Plat</t>
  </si>
  <si>
    <t>Doudou Histoire d'ours castor ou marmotte beige marron marionnette  z'animoos HO2138</t>
  </si>
  <si>
    <t>Doudou Lilliutiens Girafe Orange Noemie au dos oiseau perroquet coco vert Noemie Plat</t>
  </si>
  <si>
    <t>Doudou Nocibe Ours Gris foulard bleu 2011  Pantin</t>
  </si>
  <si>
    <t>Doudou Chien plat marron Stade Toulousain</t>
  </si>
  <si>
    <t>doudou Babynat Lapin Rose Lot de 3  Attache tetine</t>
  </si>
  <si>
    <t>Doudou Fnac eveil et jeux Tortue Marron   Pantin</t>
  </si>
  <si>
    <t>Doudou Kid cool Ours Marron   Pantin</t>
  </si>
  <si>
    <t>Doudou Auchan Ours Violet bonnet orange  Plat</t>
  </si>
  <si>
    <t>Doudou H&amp;M Panda Vert mouchoir vert  Pantin</t>
  </si>
  <si>
    <t>Doudou Ikea Vache Blanc pantalon rouge pois blanc pull jaune  Pantin</t>
  </si>
  <si>
    <t>Doudou Amtoys Lapin Bleu carre bleu dessous blanc  Plat</t>
  </si>
  <si>
    <t>doudou Babynat Lapin Marron Nature feuille Nature Plat</t>
  </si>
  <si>
    <t>Doudou P.I.A Holland Elephant Beige   Pantin</t>
  </si>
  <si>
    <t>Doudou SVR laboratoire  Ours Gris rose  Pantin</t>
  </si>
  <si>
    <t>Doudou Nicotoy Ours Marron   Hochet</t>
  </si>
  <si>
    <t>doudou Gipsy Personnage Marron Diego assis l'age de glace 4 L'age de Glace Pantin</t>
  </si>
  <si>
    <t>Doudou Noukies Vache Beige activite miroir 20cms Lola Eveil</t>
  </si>
  <si>
    <t>Doudou CIAD Lapin Marron tous mes petits tresors  Pantin</t>
  </si>
  <si>
    <t>Doudou Zot' marques Lapin Rose   Pantin</t>
  </si>
  <si>
    <t>Doudou Pommette Souris Blanc mouchoir chut pois Pantin -</t>
  </si>
  <si>
    <t>doudou Disney Personnage Jaune nuage oiseau abeille Winnie l'ourson Plat</t>
  </si>
  <si>
    <t>Doudou Zot' marques Ours Blanc   Pantin</t>
  </si>
  <si>
    <t>doudou Bengy Dragon Bleu aile foulard orange 28cms  Pantin</t>
  </si>
  <si>
    <t>Doudou Klorane Lapin Rose col vert  Pantin</t>
  </si>
  <si>
    <t>Doudou Artimport Mouton Bleu   Pantin</t>
  </si>
  <si>
    <t>Doudou Nicotoy Canard Rouge rayure orange  plat</t>
  </si>
  <si>
    <t>Doudou Moulin Roty Canard Marron Edouard fleur Edouard le Canard Plat</t>
  </si>
  <si>
    <t>Doudou Moulin Roty Lapin Marron pull laine beige Basile &amp; Lola Pantin</t>
  </si>
  <si>
    <t>doudou Disney Personnage Bleu blanc lune vert et bebe ours Mickey Plat</t>
  </si>
  <si>
    <t>doudou Babysun Ours Marron echarpe ne rit plus  Pantin</t>
  </si>
  <si>
    <t>Doudou Vertbaudet Girafe Violet long coup   Pantin</t>
  </si>
  <si>
    <t>doudou Bengy Dragon Bleu foulard orange 15cms  Pantin</t>
  </si>
  <si>
    <t>doudou Doudou et compagnie Ours Blanc activite DC1033 Arc en Ciel Eveil</t>
  </si>
  <si>
    <t>Doudou Nattou Poupee Orange voiture bleu anneau bleu Tim &amp; Lily Musical</t>
  </si>
  <si>
    <t>doudou Doudou et compagnie Lapin Blanc  Lapin bonbon Pantin</t>
  </si>
  <si>
    <t>doudou Disney Chien Jaune   Hochet</t>
  </si>
  <si>
    <t>doudou Babynat Ours Marron Mr  Marionnette</t>
  </si>
  <si>
    <t>Doudou Sucre d'orge Ours Orange   Plat</t>
  </si>
  <si>
    <t>doudou Disney Personnage Noir short rose 15cms Mickey Pantin</t>
  </si>
  <si>
    <t>Doudou Grain de Ble Lapin Rose verso fleur  Plat</t>
  </si>
  <si>
    <t>doudou Babysun Ours Bleu enfant qui rit rigole  Pantin</t>
  </si>
  <si>
    <t>doudou Babynat Ours Marron spirale  Spirale Pantin</t>
  </si>
  <si>
    <t>doudou Babynat Ours Bleu  Les Bonbons Pantin</t>
  </si>
  <si>
    <t>doudou Chatounets Lapin Blanc rayure gris et blanc  Pantin</t>
  </si>
  <si>
    <t>doudou Chatounets Hippo Gris Mr hippo  Mr Hippo Attache tetine</t>
  </si>
  <si>
    <t>Doudou Bukowski Ours Rose Mathilda  bonnet  Pantin</t>
  </si>
  <si>
    <t>Doudou Bukowski Ours Blanc  Emmanuel &amp; Mia Plat</t>
  </si>
  <si>
    <t>Doudou Bukowski Ours Rose  Mathilda &amp; Hugo Attache tetine</t>
  </si>
  <si>
    <t>Doudou Nicotoy Lapin Blanc bandana gris marron  plat</t>
  </si>
  <si>
    <t>Doudou Tex Ours Bleu salopette avec mouton   Musical</t>
  </si>
  <si>
    <t>Doudou Bukowski Ours Bleu  Mathilda &amp; Hugo Attache tetine</t>
  </si>
  <si>
    <t>Doudou Bukowski Ours Orange   Pantin</t>
  </si>
  <si>
    <t>doudou Gipsy Chien Marron empreinte bonnet  plat</t>
  </si>
  <si>
    <t>Doudou Sephora Poupee Violet boa disco Stacy fever  Poupee</t>
  </si>
  <si>
    <t>Doudou Noukies Lapin Bleu pull indien couleur delave  Musical</t>
  </si>
  <si>
    <t>Doudou Vet'affaire Chat Rose happy hello Loula  Pantin</t>
  </si>
  <si>
    <t>Doudou Sucre d'orge Vache Rouge   Plat</t>
  </si>
  <si>
    <t>Doudou Sucre d'orge Chien Bleu  Plat -</t>
  </si>
  <si>
    <t>doudou Disney Voiture Bleu coussin Winnie l'ourson Musical</t>
  </si>
  <si>
    <t>Doudou Disney Ours Jaune Winnie mouchoir Etoile Bleu Pantin -</t>
  </si>
  <si>
    <t>Doudou Zot' marques Mouchoir Bleu Blue Dream  etoile  Pantin</t>
  </si>
  <si>
    <t>Doudou Zot' marques Ours Blanc banquise  Pantin</t>
  </si>
  <si>
    <t>Doudou Zot' marques Lapin Marron   Pantin</t>
  </si>
  <si>
    <t>doudou Babysun Elephant Bleu   Pantin</t>
  </si>
  <si>
    <t>Doudou Port aventura Ours Bleu   Marionnette</t>
  </si>
  <si>
    <t>doudou Babynat Ours Jaune chapeau  etoile bordeaux 15cms  Pantin</t>
  </si>
  <si>
    <t>doudou Disney Disney Orange  Winnie l'ourson Plat</t>
  </si>
  <si>
    <t>doudou Disney Tigre Orange tigrou  Les Amis de Winnie Pantin</t>
  </si>
  <si>
    <t>Doudou C.D.J Ours Blanc Peluche Vintage bavoir bleu rayure Pantin</t>
  </si>
  <si>
    <t>Doudou Sucre d'orge Hippo Bleu canard jaune miroir  Pantin</t>
  </si>
  <si>
    <t>Doudou Takinou Ours Vert pois vert et rouge  Plat</t>
  </si>
  <si>
    <t>Doudou Nicotoy Souris Gris robe rose blanc  Pantin</t>
  </si>
  <si>
    <t>Doudou Tex Lapin Orange cocard gris fleur rouge    Pantin</t>
  </si>
  <si>
    <t>Doudou Habba Girafe Rose   Pantin</t>
  </si>
  <si>
    <t>Doudou Nicotoy Chien Beige nez orange croix oreille grise  Pantin</t>
  </si>
  <si>
    <t>doudou Babynat Elephant Gris Malice adore se baigner bouee poussin jaune J'adore Marionnette</t>
  </si>
  <si>
    <t>Doudou GD Ours Bleu   Plat</t>
  </si>
  <si>
    <t>Doudou Trousselier Lapin Beige ange fermeture eclair en bas  Pantin</t>
  </si>
  <si>
    <t>doudou Happy Horse Lutin Orange Royal t's garcon bleu  bonnet rouge  Poupee</t>
  </si>
  <si>
    <t>doudou Babynat Ours Orange bonnet jaune  Pantin</t>
  </si>
  <si>
    <t>Doudou Teddy KompaNiet Lapin Beige   Pantin</t>
  </si>
  <si>
    <t>Doudou France Gift Lapin Rouge articule fleur  Pantin</t>
  </si>
  <si>
    <t>Doudou Sucre d'orge Ours Bleu   Plat</t>
  </si>
  <si>
    <t>Doudou Cmp Lapin Rose   Plat</t>
  </si>
  <si>
    <t>Doudou Tex Lapin Rose robe pois blanc capuche patte orange  Poupee</t>
  </si>
  <si>
    <t>Doudou kiabi  Renard Orange queue et patte  Plat</t>
  </si>
  <si>
    <t>Doudou Tex Ours Orange savane girafe palmier  Pantin</t>
  </si>
  <si>
    <t>Doudou Nicotoy Lapin Bleu fleur vert  plat</t>
  </si>
  <si>
    <t>Doudou Nicotoy Vache Gris fleur col orange  plat</t>
  </si>
  <si>
    <t>Doudou Pop art Pop'art Chat Jaune dos bleu   Hochet</t>
  </si>
  <si>
    <t>Doudou Tex Lapin Rose fleur miroir  Eveil</t>
  </si>
  <si>
    <t>doudou Disney Tigre Orange tricot Les Amis de Winnie Plat</t>
  </si>
  <si>
    <t>doudou Babysun Vache Rose   Plat</t>
  </si>
  <si>
    <t>Doudou kiabi  Elephant Gris mon doudou  Plat</t>
  </si>
  <si>
    <t>Doudou Nicotoy Lapin Rose ventre rond vert foulard rouge  Pantin</t>
  </si>
  <si>
    <t>Doudou CMP Eveil et Tendresse Lapin Beige Happy mouton sheep  Plat</t>
  </si>
  <si>
    <t>Doudou Sergent Major Lapin Blanc jambe  rayure orange 25cms ss oreilles  Pantin</t>
  </si>
  <si>
    <t>Doudou Premaman Chien Beige bille fesse  Plat</t>
  </si>
  <si>
    <t>Doudou Vetir Lapin Jaune rayure gris  Plat</t>
  </si>
  <si>
    <t>Doudou Sucre d'orge Souris Rose   Pantin</t>
  </si>
  <si>
    <t>Doudou Noukies Chien Rose  Scuba Plat</t>
  </si>
  <si>
    <t>doudou C&amp;A Soleil Beige   plat</t>
  </si>
  <si>
    <t>Doudou Futuroscope Lapin Vert   Hochet</t>
  </si>
  <si>
    <t>Doudou Liliputiens Pingouin Bleu L'oreal  L'oreal Pantin</t>
  </si>
  <si>
    <t>Doudou Sucre d'orge Ours Beige   Pantin</t>
  </si>
  <si>
    <t>Doudou Giftoys Ours Orange eponge   Plat</t>
  </si>
  <si>
    <t>doudou Babysun Chien Vert   Hochet</t>
  </si>
  <si>
    <t>doudou Kimbaloo Elephant Bleu cirque bonnet violet La halle Pantin</t>
  </si>
  <si>
    <t>doudou Kimbaloo Ours Bleu rayure jaune et gris La halle plat</t>
  </si>
  <si>
    <t>Doudou Zot' marques Fleur Rose Soleil   Pantin</t>
  </si>
  <si>
    <t>Doudou Tex Chien Rose   plat</t>
  </si>
  <si>
    <t>Doudou Marese Lutin Violet Clovis bonnet rouge  Pantin</t>
  </si>
  <si>
    <t>doudou Doudou et compagnie Chien Gris   Pantin</t>
  </si>
  <si>
    <t>Doudou Auchan Lion Orange criniere  Pantin</t>
  </si>
  <si>
    <t>Doudou Sucre d'orge Poupee Bleu salopette bleu  Poupee</t>
  </si>
  <si>
    <t>Doudou Nicotoy Girafe Orange rose poussin  plat</t>
  </si>
  <si>
    <t>doudou Disney Ane Bleu bouriquet  Les Amis de Winnie Hochet</t>
  </si>
  <si>
    <t>Doudou Doukidou Chien Orange etoile  Plat</t>
  </si>
  <si>
    <t>Doudou Nicotoy Chien Rose 31/50cms Cuddles Pantin</t>
  </si>
  <si>
    <t>Doudou Zot' marques Lapin Rose feuille et fleur foulard satin jaune  Pantin</t>
  </si>
  <si>
    <t>Doudou Mattel Souris Bleu Ratatouille (ne parle plus) 24cms  Pantin</t>
  </si>
  <si>
    <t>Doudou Nicotoy Pingouin Bleu rayure foulard blanc  plat</t>
  </si>
  <si>
    <t>Doudou Nocibe Ours Rouge fraise  Pantin</t>
  </si>
  <si>
    <t>doudou Histoire d'ours Vache Marron poche  Marionnette</t>
  </si>
  <si>
    <t>Doudou Toys'Rus Chien Rose mouchoir blanc pois marron 30cms  Pantin</t>
  </si>
  <si>
    <t>Doudou Noukies Chien Blanc sur Roulette  Fidji Activite</t>
  </si>
  <si>
    <t>doudou Happy Horse Lapin Vert nez rouge dentition 27cms  Pantin</t>
  </si>
  <si>
    <t>Doudou Hachette Ane Gris lettre A rouge10cms  Pantin</t>
  </si>
  <si>
    <t>Doudou Mgm Ours Blanc rayure   Pantin</t>
  </si>
  <si>
    <t>Doudou Sergent Major Lapin Blanc savane jungle girafe elephant vert rouge  Pantin</t>
  </si>
  <si>
    <t>Doudou Sucre D'orge Lapin Rouge Spirale Plat -</t>
  </si>
  <si>
    <t>doudou Corolle Poupee Orange rayure  Hochet</t>
  </si>
  <si>
    <t>Doudou Noukies Mouton Beige foulard carreau bleu et blanc 25cms  Pantin</t>
  </si>
  <si>
    <t>Doudou gerca Elephant Beige salopette rose samon tente soleil 18cms  Pantin</t>
  </si>
  <si>
    <t>Doudou Max et Sax Elephant Gris 40cms  Pantin</t>
  </si>
  <si>
    <t>doudou Bengy Dinosaure Bleu   Pantin</t>
  </si>
  <si>
    <t>Doudou Jemini Elephant Rose   Pantin</t>
  </si>
  <si>
    <t>Doudou Price London Lutin Bleu bonnet Happy cat 30cms  Pantin</t>
  </si>
  <si>
    <t>Doudou Moulin Roty Lapin Bleu salopette   Paul &amp; Virginie Hochet</t>
  </si>
  <si>
    <t>Doudou kiabi  Cheval Bleu patte orange et vert 22cms  Pantin</t>
  </si>
  <si>
    <t>Doudou kiabi  Chat Marron   Pantin</t>
  </si>
  <si>
    <t>doudou Bengy Ours Orange pull rayure orange jaune  Pantin</t>
  </si>
  <si>
    <t>doudou Babynat Ours Beige   Pantin</t>
  </si>
  <si>
    <t>doudou Kimbaloo Chien Bleu foulard rouge os blanc La halle Pantin</t>
  </si>
  <si>
    <t>Doudou Nicotoy Tigre Marron rayure noir et bebe dans sa poche 23cms  Pantin</t>
  </si>
  <si>
    <t>Doudou J-Line Souris Gris   Pantin</t>
  </si>
  <si>
    <t>Doudou Mattel Souris Marron Remi ne parle plus  Pantin</t>
  </si>
  <si>
    <t>Doudou Zot' marques Papillon Beige champignon rouge et blanc  Plat</t>
  </si>
  <si>
    <t>doudou Kaloo Ours Orange foulard violet   Musical</t>
  </si>
  <si>
    <t>Doudou Doukidou Chat Bleu poisson orange 25cms  Pantin</t>
  </si>
  <si>
    <t>Doudou Nicotoy Lutin Beige  deguise en lapin   plat</t>
  </si>
  <si>
    <t>doudou Babynat Lapin Violet spirale rouge Spirale Plat</t>
  </si>
  <si>
    <t>Doudou Ikea Renard Rouge   Musical</t>
  </si>
  <si>
    <t>doudou Babysun Ours Beige foulard rayure rouge orange  Pantin</t>
  </si>
  <si>
    <t>Doudou Boutchou Lapin Beige triangle   Plat</t>
  </si>
  <si>
    <t>doudou Babynat Ours Bleu  Arlequin Pantin</t>
  </si>
  <si>
    <t>Doudou Gund Cheval Rose fleur et oreille bleu  Pantin</t>
  </si>
  <si>
    <t>doudou Bengy Renard Bleu vert tortue echarpe orange  Plat</t>
  </si>
  <si>
    <t>Doudou Noukies Chien Beige sur roulette   Activite</t>
  </si>
  <si>
    <t>Doudou kiabi  Girafe Orange Ma petite tribu 38cms  Pantin</t>
  </si>
  <si>
    <t>Doudou Nicotoy Vache Rose   plat</t>
  </si>
  <si>
    <t>Doudou George Clothing Ours Marron   Pantin</t>
  </si>
  <si>
    <t>Doudou Obaibi / Okaidi Ours Blanc robe bleu rose 25cms  Pantin</t>
  </si>
  <si>
    <t>Doudou Zot' marques Personnage Rose hello kitty   plat</t>
  </si>
  <si>
    <t>Doudou Obaibi / Okaidi Canard Marron rayure bleu  Pantin</t>
  </si>
  <si>
    <t>Doudou kiabi  Chien Jaune collier bleu cocard blanc  Pantin</t>
  </si>
  <si>
    <t>Doudou Zot' marques Abeille Bleu Peluche Little Petshop abeille aile fleur  Pantin</t>
  </si>
  <si>
    <t>Doudou Nicotoy Lutin Beige spirale plat  bleu rond  plat</t>
  </si>
  <si>
    <t>doudou Corolle Lapin Violet echarpe rayure Patachon Hochet</t>
  </si>
  <si>
    <t>Doudou CIAD Lapin Marron scratch rond beige  Pantin</t>
  </si>
  <si>
    <t>Doudou Obaibi / Okaidi Girafe Jaune patte marron et rose 33cms  Pantin</t>
  </si>
  <si>
    <t>doudou DPAM Grenouille Vert   Pantin</t>
  </si>
  <si>
    <t>doudou Disney Personnage Marron Bourriquet deguise cerf elan marron 25cms Les Amis de Winnie Pantin</t>
  </si>
  <si>
    <t>Doudou Musti Mustela Ours Bleu   plat</t>
  </si>
  <si>
    <t>Doudou Barbouillage Babou Coccinelle Rose   plat</t>
  </si>
  <si>
    <t>Doudou Sergent Major Souris Blanc mon noel chaussette rose  Pantin</t>
  </si>
  <si>
    <t>Doudou kiabi  Singe Orange toucan patte grise  plat</t>
  </si>
  <si>
    <t>Doudou Tex Ours Marron empreinte blanc  plat</t>
  </si>
  <si>
    <t>doudou Babynat Ours Blanc bonnet vichy carreau marron  Plat</t>
  </si>
  <si>
    <t>doudou Kaloo Ours Patchwork spirale crapouilles 25 cms Patchwork Pantin</t>
  </si>
  <si>
    <t>doudou Kimbaloo Lapin Bleu salopette bleu La halle Pantin</t>
  </si>
  <si>
    <t>Doudou Les petites Marie Lapin Blanc   plat</t>
  </si>
  <si>
    <t>Doudou Influx Hippo Bleu etiquette palmier  plat</t>
  </si>
  <si>
    <t>Doudou kiabi  Ours Blanc mon premier nuage blanc hochet  Hochet</t>
  </si>
  <si>
    <t>doudou Disney Personnage Rose  Minnie Plat</t>
  </si>
  <si>
    <t>doudou Kimbaloo Ours Marron cocard blanc La halle Pantin</t>
  </si>
  <si>
    <t>Doudou Vertbaudet Ours Rose Happy Colors   Plat</t>
  </si>
  <si>
    <t>Doudou Zeeman Singe Marron vert violet orange marron  plat</t>
  </si>
  <si>
    <t>Doudou Vetir Lapin Jaune   plat</t>
  </si>
  <si>
    <t>Doudou Label Label Mouchoir Orange bus voiture eponge orange etiquette neuf  Pantin</t>
  </si>
  <si>
    <t>Doudou Label Label Papillon Orange eponge orange etiquette neuf  plat</t>
  </si>
  <si>
    <t>Doudou Sucre d'orge Herisson Jaune rayure jaune et blanc  plat</t>
  </si>
  <si>
    <t>Doudou Obaibi / Okaidi Lapin Blanc pull  rayure gris  Pantin</t>
  </si>
  <si>
    <t>doudou Babysun Ours Orange   Pantin</t>
  </si>
  <si>
    <t>Doudou Absorba Mouton Blanc etoile   plat</t>
  </si>
  <si>
    <t>Doudou Tiamo Lapin Vert rayure rose sur carre vert  Pantin</t>
  </si>
  <si>
    <t>Doudou Pommette Clown Bleu rayure vert elephant rouge   Hochet</t>
  </si>
  <si>
    <t>Doudou Dreamworks Panda Blanc Kung Fou   Pantin</t>
  </si>
  <si>
    <t>Doudou Nicotoy Souris Gris foulard rayure jaune 23cms  Pantin</t>
  </si>
  <si>
    <t>Doudou Noukies Ane Bleu Culbuto  Paco Culbuto</t>
  </si>
  <si>
    <t>Doudou Boutchou Chat Rose moustache marron 31cms  Pantin</t>
  </si>
  <si>
    <t>Doudou Obaibi / Okaidi Souris Blanc etoile rose bras  Plat</t>
  </si>
  <si>
    <t>Doudou Tex Ours Bleu tracteur et cube 123  plat</t>
  </si>
  <si>
    <t>Doudou Dodo d'amour MGM Ours Bleu rayure rouge dos bleu  plat</t>
  </si>
  <si>
    <t>Doudou Tex Ours Vert tracteur bleu pattes  plat</t>
  </si>
  <si>
    <t>Doudou Obaibi / Okaidi Ours Blanc rayure vert  Hochet</t>
  </si>
  <si>
    <t>Doudou Dodo d'amour MGM Ours Bleu ab oiseau vert foulard rayee 18cms  Pantin</t>
  </si>
  <si>
    <t>doudou Disney Ours Jaune pull et masque bleu  23cms Winnie l'ourson Pantin</t>
  </si>
  <si>
    <t>Doudou Sergent Major Ours Vert Reveur douceur rayure vert + sac  Pantin</t>
  </si>
  <si>
    <t>Doudou CIAD Auchan Lapin Bleu carotte orange  rayure  plat</t>
  </si>
  <si>
    <t>Doudou Milan 2008 Chien Gris pull vert 2008 plat</t>
  </si>
  <si>
    <t>Doudou Mudpie Cheval Bleu dentition vert hochet Neigh  Hochet</t>
  </si>
  <si>
    <t>Doudou Doukidou chat bleu poisson orange 25cms</t>
  </si>
  <si>
    <t>Doudou Milan 2008 Cochon Rose pull bleu  2008 Plat</t>
  </si>
  <si>
    <t>Doudou Milan 2008 Chien Marron short vert 2008 Plat</t>
  </si>
  <si>
    <t>Doudou Milan 2008 Souris Noir robe noir fleur blanche 2008 Plat</t>
  </si>
  <si>
    <t>Doudou Milan 2008 Chat Blanc maillot rouge  2008 Plat</t>
  </si>
  <si>
    <t>Doudou Nounours Lapin Jaune etoile   Hochet</t>
  </si>
  <si>
    <t>Doudou Petit Bateau lapin blanc croix gris</t>
  </si>
  <si>
    <t>Doudou Noukies Chien Bleu etiquette Kishoo Tifoo plat</t>
  </si>
  <si>
    <t>Doudou Premaman Elephant Bleu   Musical</t>
  </si>
  <si>
    <t>doudou Mots d'enfants Vache Rose pois foulard vert  Pantin</t>
  </si>
  <si>
    <t>doudou Kimbaloo Ours Bleu attention bebe craquant La halle plat</t>
  </si>
  <si>
    <t>doudou Kimbaloo Girafe Marron orange 28cms La halle Pantin</t>
  </si>
  <si>
    <t>Doudou Moulin Roty Girafe Vert feuille orange  Les Loustics Plat</t>
  </si>
  <si>
    <t>doudou Disney Voiture Bleu  Winnie l'ourson Plat</t>
  </si>
  <si>
    <t>doudou Doudou et compagnie Ours Gris pull blanc Roland Garros Pantin</t>
  </si>
  <si>
    <t>Doudou Pommette Ours Blanc echarpe marron  Plat</t>
  </si>
  <si>
    <t>doudou Histoire d'ours Ours Blanc 30cms  Pantin</t>
  </si>
  <si>
    <t>doudou Histoire d'ours Ours Blanc 25cms  Pantin</t>
  </si>
  <si>
    <t>doudou Histoire d'ours Chat Gris HO2233 15CMS Z'animoos Pantin</t>
  </si>
  <si>
    <t>doudou Histoire d'ours Chien Miel HO1941  Pantin</t>
  </si>
  <si>
    <t>doudou Histoire d'ours Chien Marron HO1941  Pantin</t>
  </si>
  <si>
    <t>Doudou Noukies Rat Beige gland  Plat</t>
  </si>
  <si>
    <t>Doudou Lenotre Paris Ours Marron tablier violet toque blanche 30cms  Pantin</t>
  </si>
  <si>
    <t>doudou Babynat Ours Jaune bonnet d'amour etiquette Doudou d'amour Plat</t>
  </si>
  <si>
    <t>doudou Histoire d'ours Chien Marron tenant un mouchoir blanc HO1275  Pantin</t>
  </si>
  <si>
    <t>doudou Histoire d'ours Chien Beige   Pantin</t>
  </si>
  <si>
    <t>doudou Histoire d'ours Chien Marron HO2140 Z'animoos Pantin</t>
  </si>
  <si>
    <t>Doudou Disney Lion Jaune  Plat - Roi lion</t>
  </si>
  <si>
    <t>doudou Disney Elephant Bleu ballon orange Dumbo Plat</t>
  </si>
  <si>
    <t>Doudou Disney Chien Beige  Plat - La Belle et le Clochard</t>
  </si>
  <si>
    <t>Doudou Mundia Abeille Bleu papillon bleu aile rouge  Pantin</t>
  </si>
  <si>
    <t>doudou Kaloo Ours Bleu rayure bleu  Boheme Plat</t>
  </si>
  <si>
    <t>doudou Doudou et compagnie Ours Marron liseret bleu a carreau 10cms  Pantin</t>
  </si>
  <si>
    <t>doudou Babynat Lapin Blanc   Pantin</t>
  </si>
  <si>
    <t>Doudou Zot' marques Panthere Rose sheriff veste noir et arme  Pantin</t>
  </si>
  <si>
    <t>Doudou Zot' marques Personnage Noir Marty madagascar 25cms  Pantin</t>
  </si>
  <si>
    <t>doudou Babysun Oiseau Vert dentition rouge pois bleu orange  Plat</t>
  </si>
  <si>
    <t>Doudou Pericles Elephant Gris tee shirt vert 37cms  Pantin</t>
  </si>
  <si>
    <t>doudou DPAM Hibou Rose pois blanc  Plat</t>
  </si>
  <si>
    <t>doudou Mots d'enfants Chat Orange pois foulard vert  Pantin</t>
  </si>
  <si>
    <t>doudou Mots d'enfants Lion Orange criniere jaune  rayure   plat</t>
  </si>
  <si>
    <t>Doudou Mots d'enfants vache plat bleu a pois</t>
  </si>
  <si>
    <t>Doudou Nattou Singe Bleu jungle  Jungle Attache tetine</t>
  </si>
  <si>
    <t>Doudou Kaloo lapin plat vert Winter Folies Follies etoile</t>
  </si>
  <si>
    <t>Doudou Nicotoy Elephant Vert bleu arc en ciel rose jaune laine  plat</t>
  </si>
  <si>
    <t>Doudou Auchan Lapin Rose   Pantin</t>
  </si>
  <si>
    <t>doudou Doudou et compagnie Ours Gris DC2193 Graine de doudou Marionnette</t>
  </si>
  <si>
    <t>Doudou Play by Play Panda Rose lunette noir veste  Pantin</t>
  </si>
  <si>
    <t>Doudou Zot' marques Oiseau Blanc Canari baby  blanc et vert croix  Plat</t>
  </si>
  <si>
    <t>Doudou Nicotoy Ours Blanc short bleu pull rouge poussin  Pantin</t>
  </si>
  <si>
    <t>doudou C&amp;A Clown Orange bleu etoile rouge  plat</t>
  </si>
  <si>
    <t>doudou Babysun Ours Rose   Pantin</t>
  </si>
  <si>
    <t>Doudou Nicotoy Chien Beige Croix Plat -</t>
  </si>
  <si>
    <t>doudou Bengy Chat Beige  bleu  Plat</t>
  </si>
  <si>
    <t>doudou Disney Personnage Bleu pyjama vichy carreau Winnie l'ourson Plat</t>
  </si>
  <si>
    <t>doudou Disney Personnage Bleu bourriquet fleur dans la bouche 42cms  Les Amis de Winnie Pantin</t>
  </si>
  <si>
    <t>Doudou Nevalna Mouchoir Vert babar  etoile blanche blanc  Plat</t>
  </si>
  <si>
    <t>doudou Corolle Poupee Rose   Hochet</t>
  </si>
  <si>
    <t>Doudou TCF Tout compte fait Chat Bleu   Plat</t>
  </si>
  <si>
    <t>Doudou Jollybaby Vache Marron daisy Daisy Hochet</t>
  </si>
  <si>
    <t>Doudou Boulgom Ours Orange  Vintage Pantin</t>
  </si>
  <si>
    <t>Doudou Nicotoy Renard Orange pull vert oiseau tortue  Pantin</t>
  </si>
  <si>
    <t>Doudou Disney Nicotoy voiture rouge cars mouchoir cone bleu jaune</t>
  </si>
  <si>
    <t>doudou DPAM Lapin Bleu bonbon pouet  Pouet</t>
  </si>
  <si>
    <t>doudou Disney Ane Marron deguise en cerf ou elan salopette Les Amis de Winnie Pantin</t>
  </si>
  <si>
    <t>Doudou Pericles Elephant Gris vert  Bizoo Kiwi  Plat</t>
  </si>
  <si>
    <t>doudou Babynat Ours Marron poche violet  Marionnette</t>
  </si>
  <si>
    <t>doudou Babynat Cochon Beige M violet mouchoir Les Gribouillis Pantin</t>
  </si>
  <si>
    <t>Doudou Sucre d'orge Oiseau Rose   Plat</t>
  </si>
  <si>
    <t>Doudou Nicotoy Cheval Gris foulard orange  Pantin</t>
  </si>
  <si>
    <t>doudou DPAM Souris Rouge bleu pois blanc mouchoir blanc rose vichy  Pantin</t>
  </si>
  <si>
    <t>Doudou Sucre d'orge Chien Beige mouchoir blanc  Pantin</t>
  </si>
  <si>
    <t>Doudou Nicotoy Lapin Rose happy bird arbre  plat</t>
  </si>
  <si>
    <t>doudou Babysun Souris Rose Ahoy dentition vert  Plat</t>
  </si>
  <si>
    <t>Doudou Nicotoy Ours Marron poil   Pantin</t>
  </si>
  <si>
    <t>Doudou Noukies Chat Vert dentition rouge Fidji Plat</t>
  </si>
  <si>
    <t>Doudou JJA Ours Vert jaune foulard  Plat</t>
  </si>
  <si>
    <t>Doudou Tex Papillon Orange abeille  rayure blanc bleu   plat</t>
  </si>
  <si>
    <t>doudou Doudou et compagnie Lapin Blanc foulard blanc col gris  Pantin</t>
  </si>
  <si>
    <t>Doudou L.Dake Ours Gris foulard bleu 17cms  Pantin</t>
  </si>
  <si>
    <t>doudou Kimbaloo Chat Rose  La halle Pantin</t>
  </si>
  <si>
    <t>doudou Babynat Chat Rose  Super Doudou Plat</t>
  </si>
  <si>
    <t>doudou Doudou et compagnie Coccinelle Violet les jardins merveilleux Les Jardins Merveilleux Activite</t>
  </si>
  <si>
    <t>Doudou Trudi Singe Blanc   Pantin</t>
  </si>
  <si>
    <t>Doudou Nicotoy Lapin Orange   Pantin</t>
  </si>
  <si>
    <t>Doudou Liliputiens Vache Marron  Vicky Eveil</t>
  </si>
  <si>
    <t>Doudou Luminou Chat Rose   Pantin</t>
  </si>
  <si>
    <t>Doudou Sigikid Lion Orange   Pantin</t>
  </si>
  <si>
    <t>Doudou Kathe Kruse Ours Beige nez rouge corps bleu charrette maison rouge   Musical</t>
  </si>
  <si>
    <t>Doudou Pericles Elephant Rose Bizoo pull rose fushia 16cms  Pantin</t>
  </si>
  <si>
    <t>doudou Disney personnage Bleu arrosoir navets violet Mickey plat</t>
  </si>
  <si>
    <t>Doudou Pommette Abeille Orange rayure orange aile bleu  Pantin</t>
  </si>
  <si>
    <t>Doudou Tex Ours Bleu nuage  plat</t>
  </si>
  <si>
    <t>doudou Disney Cochon Rose porcinet rayure Les Amis de Winnie Pantin</t>
  </si>
  <si>
    <t>Doudou Nicotoy Ours Orange rose foulard jaune  plat</t>
  </si>
  <si>
    <t>Doudou Nattou Fille Saumon  Billy &amp; Babette Marionnette</t>
  </si>
  <si>
    <t>Doudou IKKS Ours Gris foulard etoile blanche  Pantin</t>
  </si>
  <si>
    <t>Doudou Nicotoy Zebre Bleu poussin jaune  plat</t>
  </si>
  <si>
    <t>Doudou Moulin Roty Souris Vert  Valentine &amp; Balthazar Plat</t>
  </si>
  <si>
    <t>doudou Disney Elephant Violet lumpy  Les Amis de Winnie Pantin</t>
  </si>
  <si>
    <t>Doudou Catimini Ours Gris   Plat</t>
  </si>
  <si>
    <t>Doudou Babou Vache Blanc   Plat</t>
  </si>
  <si>
    <t>Doudou Nattou Chien Blanc  Bo Pantin</t>
  </si>
  <si>
    <t>Doudou Dreamworks Ane Gris Shreck   Pantin</t>
  </si>
  <si>
    <t>Doudou Noukies Autruche Bleu  Sisi Plat</t>
  </si>
  <si>
    <t>Doudou Tex Chien Vert   Eveil</t>
  </si>
  <si>
    <t>Doudou Tex ane bleu 35cms</t>
  </si>
  <si>
    <t>Doudou Douglas Chien Bleu montgolfiere 2011  Pantin</t>
  </si>
  <si>
    <t>Doudou Zot' marques Lapin Gris foulard rayure rouge  Pantin</t>
  </si>
  <si>
    <t>doudou Disney Voiture Bleu satin tigrou Hugs and saueezes Winnie l'ourson Plat</t>
  </si>
  <si>
    <t>Doudou Sucre d'orge Chien Marron blanc extensible  Pantin</t>
  </si>
  <si>
    <t>Doudou Zot' marques Ours Blanc etoile dos bleu  Hochet</t>
  </si>
  <si>
    <t>Doudou Nicotoy Ours Vert foulard marron  Pantin</t>
  </si>
  <si>
    <t>Doudou Tartine et chocolat Ours Bleu foulard gris  Pantin</t>
  </si>
  <si>
    <t>Doudou Nicotoy Ours Marron croix  plat</t>
  </si>
  <si>
    <t>Doudou Nounours Ours Rose Nounours ours salopette rose col vert patte violet  Pantin</t>
  </si>
  <si>
    <t>Doudou Cadet Rousselle Lapin Bleu rayure bleu vert  Pantin</t>
  </si>
  <si>
    <t>Doudou Petit Bateau Lapin Framboise   Pantin</t>
  </si>
  <si>
    <t>Doudou Nattou Lapin Marron  Jade Hochet</t>
  </si>
  <si>
    <t>Doudou Noukies Chat Beige   Pantin</t>
  </si>
  <si>
    <t>Doudou CP international Vache Jaune salopette orange etoile saumon   Hochet</t>
  </si>
  <si>
    <t>Doudou Vetir Vache Rose fleur  Plat</t>
  </si>
  <si>
    <t>Doudou Vanok Ours Gris pull laine rose fleur violet  Pantin</t>
  </si>
  <si>
    <t>Doudou Central'vet Lapin Blanc tablier rose Blossom  Pantin</t>
  </si>
  <si>
    <t>Doudou Mosa import Chien Blanc   Pantin</t>
  </si>
  <si>
    <t>Doudou Chicco Chat Orange dentition  Pantin</t>
  </si>
  <si>
    <t>Doudou Poupee Poupi Lapin Bleu lapin  brode louka  Hochet</t>
  </si>
  <si>
    <t>Doudou ikea Chat Blanc pull et pantalon bleu 38cms  Pantin</t>
  </si>
  <si>
    <t>Doudou Dupuis Chien Vert copts vert oreille jaune  Pantin</t>
  </si>
  <si>
    <t>Doudou Obaibi / Okaidi Lapin Rose   Musical</t>
  </si>
  <si>
    <t>Doudou Petit Bateau Ours Blanc pois rouge  Pantin</t>
  </si>
  <si>
    <t>Doudou Tower Toys Grenouille Vert open de natation peignoir blanc  Pantin</t>
  </si>
  <si>
    <t>Doudou Vulli Girafe Marron   Pantin</t>
  </si>
  <si>
    <t>Doudou Zot' marques Elephant Rose dentition fleur blanc blanche  Pantin</t>
  </si>
  <si>
    <t>Doudou playkids Ours Jaune foulard orange dos jaune  Plat</t>
  </si>
  <si>
    <t>Doudou ikea Oiseau Bleu kackel dragon  bruit dans les ailes  Pantin</t>
  </si>
  <si>
    <t>Doudou Grain de Ble Souris Rose bebe dans une poche marron  Pantin</t>
  </si>
  <si>
    <t>Doudou Marese Chat Bleu   Pantin</t>
  </si>
  <si>
    <t>doudou Happy Horse Ours Gris foulard blanc 25cms  Hochet</t>
  </si>
  <si>
    <t>Doudou Noukies Ours Marron ours marron 18cms  Pantin</t>
  </si>
  <si>
    <t>Doudou Chicco Papillon Jaune rose   Musical</t>
  </si>
  <si>
    <t>doudou Disney Personnage Bleu sur cheval a bascule  Winnie l'ourson Pantin</t>
  </si>
  <si>
    <t>doudou Disney Tigre Orange store tigrou  jaune Les Amis de Winnie Pantin</t>
  </si>
  <si>
    <t>Doudou Cades Lapin Blanc  articule  Pantin</t>
  </si>
  <si>
    <t>Doudou Noukies Poupee Rose  Nina &amp; Kenza Attache tetine</t>
  </si>
  <si>
    <t>Doudou Noukies Canard Orange  Iris &amp; Babette Plat</t>
  </si>
  <si>
    <t>doudou Babynat Lapin Blanc et rose  BN782 Les Calins Plat</t>
  </si>
  <si>
    <t>Doudou Sofflt sleeping Elephant Bleu echarpe orange  Plat</t>
  </si>
  <si>
    <t>doudou Kimbaloo Lapin Blanc tete rose La halle plat</t>
  </si>
  <si>
    <t>Doudou Sucre d'orge Chat Rouge rouge  Plat</t>
  </si>
  <si>
    <t>Doudou H&amp;M Ours Blanc   Plat</t>
  </si>
  <si>
    <t>Doudou Catimini Chien Beige flocon de neige bleu corne rose  Pantin</t>
  </si>
  <si>
    <t>doudou Disney Voiture Blanc  Winnie l'ourson Plat</t>
  </si>
  <si>
    <t>Doudou Nounours Mouton Beige bavoir rayure marron  Hochet</t>
  </si>
  <si>
    <t>doudou Disney Personnage Orange tigrou assis 45cms longue queue Les Amis de Winnie Pantin</t>
  </si>
  <si>
    <t>Doudou Noukies Ours Beige spirale etiquettes Nouky Plat</t>
  </si>
  <si>
    <t>Doudou Promeva Vache Rose col vert fleur  Plat</t>
  </si>
  <si>
    <t>Doudou LGR Lion Marron criniere marron bille aux fesses petite queue  Pantin</t>
  </si>
  <si>
    <t>doudou Disney Personnage Bleu bourriquet assis 31cms queue qui se detache Les Amis de Winnie Pantin</t>
  </si>
  <si>
    <t>Doudou Babou Cheval Blanc criniere noir  Plat</t>
  </si>
  <si>
    <t>Doudou S.I.D.J TOM TOY International HK  Ours Marron bille  Pantin</t>
  </si>
  <si>
    <t>doudou Kaloo Lapin Bleu spirale blanc  Plat</t>
  </si>
  <si>
    <t>Doudou Sergent Major Lapin Blanc rayure orange rouge  Plat</t>
  </si>
  <si>
    <t>Doudou Takinou Hippo Beige robe bleu patte marron 22cms  Pantin</t>
  </si>
  <si>
    <t>Doudou Noukies Ane Bleu  Paco Plat</t>
  </si>
  <si>
    <t>doudou Disney ours Jaune pull rouge Winnie l'ourson Pantin</t>
  </si>
  <si>
    <t>doudou Babynat Lapin Jaune etoile jaune hochet BN738  Les Coteles Hochet</t>
  </si>
  <si>
    <t>Doudou Noukies Taupe Marron  Emma  Eveil</t>
  </si>
  <si>
    <t>Doudou Nattou Vache Marron  Little Garden Musical</t>
  </si>
  <si>
    <t>doudou Babynat Ours Jaune  P'tits Fruits Musical</t>
  </si>
  <si>
    <t>Doudou Amtoys Ours Bleu lune et nuage  Pantin</t>
  </si>
  <si>
    <t>doudou C&amp;A Ours Rose foulard rayure  plat</t>
  </si>
  <si>
    <t>Doudou Promeva Lapin Rose lliseret rose  Plat</t>
  </si>
  <si>
    <t>Doudou Gerca Lapin Bleu rayure foulard bandana jaune  Pantin</t>
  </si>
  <si>
    <t>Doudou Baby Friends Eddy Toys Hippo Orange carre vert bleu rouge   Plat</t>
  </si>
  <si>
    <t>doudou Bengy Dinosaure Bleu   Plat</t>
  </si>
  <si>
    <t>Doudou Promeva Lapin Bleu liseret bleu  Plat</t>
  </si>
  <si>
    <t>doudou Kimbaloo Papillon Rose petale vert violet La halle plat</t>
  </si>
  <si>
    <t>Doudou Mitosyl Oiseau Jaune   Pantin</t>
  </si>
  <si>
    <t>Doudou Nicotoy Lapin Bleu   Pantin</t>
  </si>
  <si>
    <t>Doudou Babygro Lapin Blanc incas bonnet foulard bleu  Plat</t>
  </si>
  <si>
    <t>doudou Histoire d'ours Lion Marron poche HO1227  Marionnette</t>
  </si>
  <si>
    <t>doudou Babysun Mouton Blanc   Musical</t>
  </si>
  <si>
    <t>Doudou Zot' marques Ours Blanc salopette rayure rose couverture marron B  Pantin</t>
  </si>
  <si>
    <t>doudou Gipsy Chat Rose empreinte bleu Empreinte plat</t>
  </si>
  <si>
    <t>Doudou Dreamworks Personnage Gris  Madagascar hippopotame Gloria   Pantin</t>
  </si>
  <si>
    <t>doudou Kimbaloo Oiseau Rose petit oiseau rose aile bleu La halle Pantin</t>
  </si>
  <si>
    <t>doudou Kimbaloo Chat Noir queue verte La halle Pantin</t>
  </si>
  <si>
    <t>doudou Kimbaloo Souris Saumon Little candy mouse corail La halle plat</t>
  </si>
  <si>
    <t>doudou Kimbaloo Ours Blanc polaire foulard bleu creeks La halle Pantin</t>
  </si>
  <si>
    <t>Doudou Noukies Tortue Vert 25cms Yvan Pantin</t>
  </si>
  <si>
    <t>Doudou Noukies Tortue yvan 15cms</t>
  </si>
  <si>
    <t>Doudou Doukidou Elephant Orange Barry Safari 30cms  Pantin</t>
  </si>
  <si>
    <t>Doudou Doukidou Elephant Orange Barry Safari 18cms  Pantin</t>
  </si>
  <si>
    <t>doudou Babynat Souris Rose BN564 douce nuit mouchoir etoile Les Luminescents Pantin</t>
  </si>
  <si>
    <t>doudou Babynat Ours Marron  BN664 Les Flocons Pantin</t>
  </si>
  <si>
    <t>doudou Babynat Ours Rouge BN731 Les Mem Pacap Plat</t>
  </si>
  <si>
    <t>doudou Babynat Chien Marron BN779 Les Douceurs Musical</t>
  </si>
  <si>
    <t>doudou Babynat Lapin Bleu BN779 Les Douceurs Musical</t>
  </si>
  <si>
    <t>doudou Babynat Chien Bleu BN794 Les Luminescents Pantin</t>
  </si>
  <si>
    <t>Doudou Babynat Baby'nat ours et bebe beige marron boite a musique musical BN942</t>
  </si>
  <si>
    <t>doudou Babynat Chat Jaune C comme BN899 Alphabet Marionnette</t>
  </si>
  <si>
    <t>doudou Doudou et compagnie Lapin Rose DC1445 Celestine plat</t>
  </si>
  <si>
    <t>doudou Doudou et compagnie Ane Bleu DC2288 Graine de doudou plat</t>
  </si>
  <si>
    <t>Doudou Doudou et compagnie Agneau Rose  Pantin - Mon tout petit</t>
  </si>
  <si>
    <t>doudou Doudou et compagnie Mouton Blanc DC2423 Mon tout petit Pantin</t>
  </si>
  <si>
    <t>doudou Doudou et compagnie Mouton Beige DC2429 Mon tout petit plat</t>
  </si>
  <si>
    <t>doudou Doudou et compagnie Lapin Beige DC2501 Lapin Bonbon Musical</t>
  </si>
  <si>
    <t>doudou Doudou et compagnie Lapin Rose Dc2533 Chouette Ca Brille Musical</t>
  </si>
  <si>
    <t>doudou Doudou et compagnie Chat Jaune DC2576 Les Cueillettes Musical</t>
  </si>
  <si>
    <t>doudou Doudou et compagnie Lapin Violet DC2576 Les Cueillettes Musical</t>
  </si>
  <si>
    <t>Doudou Doudou et Compagnie Souris Rouge  Plat - Clementine</t>
  </si>
  <si>
    <t>doudou Doudou et compagnie Lapin Rose DC2633 Lila plat</t>
  </si>
  <si>
    <t>doudou Doudou et compagnie Lapin Rose  DC2635 Lila Musical</t>
  </si>
  <si>
    <t>doudou Histoire d'ours Ours Blanc Ho1153 Calin'ours Pantin</t>
  </si>
  <si>
    <t>doudou Histoire d'ours Cheval Marron Ho1374 Mousse Pantin</t>
  </si>
  <si>
    <t>doudou Histoire d'ours Ours Marron HO1932  Musical</t>
  </si>
  <si>
    <t>doudou Histoire d'ours Pingouin Gris HO2131 Z'animoos Marionnette</t>
  </si>
  <si>
    <t>doudou Histoire d'ours Vache Gris HO2136 Z'animoos Marionnette</t>
  </si>
  <si>
    <t>doudou Histoire d'ours Lapin Blanc HO2145 Sweety Pantin</t>
  </si>
  <si>
    <t>doudou Histoire d'ours Elephant Gris Mario a doigt Lion HO2368 Mario a Doigts Marionnette</t>
  </si>
  <si>
    <t>doudou Histoire d'ours Lapin Blanc Mario a doigt Chien HO2369 Mario a Doigts Marionnette</t>
  </si>
  <si>
    <t>doudou Doudou et compagnie Poupee Vert les demoisselles douillettes Pomme DC2543 Les Demoiselles Poupee</t>
  </si>
  <si>
    <t>doudou Histoire d'ours Ane Gris HO2233 Z'animoos Pantin</t>
  </si>
  <si>
    <t>Doudou Histoire d'ours lapin Z'animoos 15cms blanc marron HO2233</t>
  </si>
  <si>
    <t>doudou Histoire d'ours Lapin Blanc HO2363 Z'animoos Pantin</t>
  </si>
  <si>
    <t>doudou Babynat Ours Rose BN654 Douceur Flower Musical</t>
  </si>
  <si>
    <t>doudou Babynat Souris Rose   Eveil</t>
  </si>
  <si>
    <t>doudou Babynat Lapin Bleu BN782 Les Calins Plat</t>
  </si>
  <si>
    <t>doudou Babynat Ours Rose Bonnet rose pink BN782 Les Calins Plat</t>
  </si>
  <si>
    <t>doudou Babynat Ours Bleu mouchoir bleu calins BN743 Les Calins Pantin</t>
  </si>
  <si>
    <t>doudou Babynat Ours Marron BN749 Les Flocons Pantin</t>
  </si>
  <si>
    <t>doudou Babynat Lapin Bleu BN784 Les Calins Musical</t>
  </si>
  <si>
    <t>doudou Babynat Ours Bleu Papillon Douceur Flower Musical</t>
  </si>
  <si>
    <t>doudou Histoire d'ours Ours Marron HO1070  Pantin</t>
  </si>
  <si>
    <t>doudou Babynat Ours Bleu   Hochet</t>
  </si>
  <si>
    <t>doudou Babynat Lapin Beige BN670 Nature Microfibre Marionnette</t>
  </si>
  <si>
    <t>doudou Babynat Ours Bleu mon doudou  Plat</t>
  </si>
  <si>
    <t>doudou Babynat Lapin Gris   Hochet</t>
  </si>
  <si>
    <t>doudou Histoire d'ours Souris Beige HO1943 Mousse Pantin</t>
  </si>
  <si>
    <t>doudou Histoire d'ours Ours Marron   Pantin</t>
  </si>
  <si>
    <t>doudou Histoire d'ours Ours Beige HO1401  Pantin</t>
  </si>
  <si>
    <t>doudou Histoire d'ours Ours Marron HO1973 Sac a Broder Pantin</t>
  </si>
  <si>
    <t>Doudou Babydo Vache Blanc   Plat</t>
  </si>
  <si>
    <t>doudou Histoire d'ours Chien Blanc cocard noir 45cms  Pantin</t>
  </si>
  <si>
    <t>doudou Histoire d'ours Ours Blanc A habiller Tee shirt HO1150  Pantin</t>
  </si>
  <si>
    <t>Doudou CP international Poule Blanc Malice et Bulle   Plat</t>
  </si>
  <si>
    <t>doudou Histoire d'ours Chien Beige HO2371  Marionnette</t>
  </si>
  <si>
    <t>doudou Doudou et compagnie Lapin Bleu  Lapin Bonbon Musical</t>
  </si>
  <si>
    <t>Doudou Martin Sellier Organic Toy Chien Jaune   Pantin</t>
  </si>
  <si>
    <t>doudou Babynat Ours Rose BN736 Les Coteles Pantin</t>
  </si>
  <si>
    <t>doudou Doudou et compagnie Ours Violet DC1282 Mon Premier Pantin</t>
  </si>
  <si>
    <t>doudou Doudou et compagnie Ours Beige  Roland Garros Pantin</t>
  </si>
  <si>
    <t>Doudou TCF Tout compte fait Ours Gris chaussette orange  Pantin</t>
  </si>
  <si>
    <t>Doudou Rouge Celador Chat Blanc Celador pois rouge queue  Pantin</t>
  </si>
  <si>
    <t>doudou Babynat Ours Bleu bleu col jaune  Marionnette</t>
  </si>
  <si>
    <t>Doudou Noukies Grenouille Vert carotte etiquette vert Aldo Plat</t>
  </si>
  <si>
    <t>Doudou Cocoon Ours Bleu   Plat</t>
  </si>
  <si>
    <t>doudou Kimbaloo Poisson Jaune  La halle Hochet</t>
  </si>
  <si>
    <t>Doudou Nicotoy Ours Bleu   Pantin</t>
  </si>
  <si>
    <t>doudou Babynat Lapin Rouge bouee rouge Spirale Pantin</t>
  </si>
  <si>
    <t>Doudou Cadet Rousselle Oiseau Bleu   Plat</t>
  </si>
  <si>
    <t>Doudou lotus Ours Marron bouclette 24cms  Pantin</t>
  </si>
  <si>
    <t>Doudou Takinou Ours Rose Rose  Pantin</t>
  </si>
  <si>
    <t>Doudou Nicotoy Poupee Bleu etoile gris  Poupee</t>
  </si>
  <si>
    <t>Doudou Nicotoy Lapin Rouge orange foulard rayure  Attache tetine</t>
  </si>
  <si>
    <t>doudou Babynat Ane Bleu vert orange BN8883  Plat</t>
  </si>
  <si>
    <t>Doudou pediatril Mouton Blanc bleu  Plat</t>
  </si>
  <si>
    <t>Doudou Cp international Vache Blanc   Hochet</t>
  </si>
  <si>
    <t>Doudou Orchestra Cerf Beige corne bleu patte orange  Pantin</t>
  </si>
  <si>
    <t>Doudou Nicotoy Ours Marron et bebe  Marionnette</t>
  </si>
  <si>
    <t>Doudou Grain de Ble Lapin Beige   Plat</t>
  </si>
  <si>
    <t>Doudou Tex Ane Rose foulard violet 28cms  Pantin</t>
  </si>
  <si>
    <t>Doudou Obaibi / Okaidi Panda Gris orange  Plat</t>
  </si>
  <si>
    <t>doudou Kaloo Lapin Gris echarpe et gant hochet  Hochet</t>
  </si>
  <si>
    <t>Doudou Sigikid Renard Rouge   Attache tetine</t>
  </si>
  <si>
    <t>Doudou Fisher Price Ours Rose chapeau bleu Nature    Pantin</t>
  </si>
  <si>
    <t>Doudou Auchan Ours Bleu lot de 2 ours   Plat</t>
  </si>
  <si>
    <t>doudou Babynat Ours Jaune etoile bleu et rose  Plat</t>
  </si>
  <si>
    <t>doudou Doudou et compagnie Lapin Rose DC2147 Chouette Ca Brille plat</t>
  </si>
  <si>
    <t>Doudou Kikou Creativtoys Souris Vert reversible plat  oiseau orange  au dos   Plat</t>
  </si>
  <si>
    <t>doudou Doudou et compagnie Lapin Marron DC2636 Lila Range Pyjama</t>
  </si>
  <si>
    <t>doudou Histoire d'ours Lapin Blanc   Pantin</t>
  </si>
  <si>
    <t>doudou Histoire d'ours Ane Gris HO1054  Pantin</t>
  </si>
  <si>
    <t>doudou Gipsy Vache Orange vache plat mongolfiere nuage vert bleu jaune Montgolfiere plat</t>
  </si>
  <si>
    <t>doudou DPAM Poussin Marron Romeo   Hochet</t>
  </si>
  <si>
    <t>doudou Disney Personnage Jaune Coco Les Amis de Winnie Pantin</t>
  </si>
  <si>
    <t>Doudou Enesco France Poule Violet pate jaune orange  Pantin</t>
  </si>
  <si>
    <t>Doudou Nattou Cheval Marron  Les Rigolos Eveil</t>
  </si>
  <si>
    <t>doudou Histoire d'ours Ours Marron tee -shirt blanc a habiller HO1150  Pantin</t>
  </si>
  <si>
    <t>doudou Histoire d'ours Ours Blanc HO2393 nez marron Bel'ours Pantin</t>
  </si>
  <si>
    <t>Doudou Bestever Ours Jaune jaune col vert nacre  Hochet</t>
  </si>
  <si>
    <t>doudou Babynat Lapin Rose vibrato BN686  Vibreur</t>
  </si>
  <si>
    <t>doudou Jacadi Autruche Violet  Prune et Prunette Pantin</t>
  </si>
  <si>
    <t>Doudou Influx Hippo Bleu veilleuse  Pantin</t>
  </si>
  <si>
    <t>Doudou Noukies Lapin Marron train  Oscar Attache tetine</t>
  </si>
  <si>
    <t>doudou Babynat Ours Blanc BN664 Les Flocons Pantin</t>
  </si>
  <si>
    <t>doudou Doudou et compagnie Coccinelle Rouge DC1561 Miloo Marionnette</t>
  </si>
  <si>
    <t>Doudou Sucre d'orge Chat Orange   Hochet</t>
  </si>
  <si>
    <t>Doudou Cades Ours Marron   Pantin</t>
  </si>
  <si>
    <t>Doudou Nicotoy Oiseau Rose   Pantin</t>
  </si>
  <si>
    <t>Doudou Tartine et chocolat Poupee Violet Fichu foulard   Pantin</t>
  </si>
  <si>
    <t>Doudou Max et Sax Chien Marron   Pantin</t>
  </si>
  <si>
    <t>doudou Happy Horse Girafe Vert   Hochet</t>
  </si>
  <si>
    <t>Doudou Noukies Ecureuil Marron  Leontine Pantin</t>
  </si>
  <si>
    <t>Doudou Itslmagical  Souris Rose   Pantin</t>
  </si>
  <si>
    <t>Doudou Sergent Major Ours Marron   Pantin</t>
  </si>
  <si>
    <t>Doudou Addex Junior Elephant Vert   Hochet</t>
  </si>
  <si>
    <t>Doudou Doukidou Chat Rose   Pantin</t>
  </si>
  <si>
    <t>Doudou Pommette Lion Jaune   Eveil</t>
  </si>
  <si>
    <t>doudou Kaloo Ours Blanc boue poisson baleine  Blue Hochet</t>
  </si>
  <si>
    <t>doudou Disney Ours Violet deguise en pieuvre 21cms Winnie l'ourson Pantin</t>
  </si>
  <si>
    <t>Doudou Obaibi / Okaidi Ours Vert   Pantin</t>
  </si>
  <si>
    <t>Doudou Obaibi / Okaidi Ours Blanc   Pantin</t>
  </si>
  <si>
    <t>Doudou Roymart Poupee Orange   Poupee</t>
  </si>
  <si>
    <t>Doudou Sekiguichi Singe Marron  Pantin - Kiki</t>
  </si>
  <si>
    <t>doudou Babynat Ours Marron pull rayure    Pantin</t>
  </si>
  <si>
    <t>Doudou Boutchou Chenille Violet   Pantin</t>
  </si>
  <si>
    <t>Doudou Dreamworks Tigre Orange Kung Fu Panda  Pantin</t>
  </si>
  <si>
    <t>doudou Babynat Lion Jaune   Pantin</t>
  </si>
  <si>
    <t>Doudou Jollybaby Elephant Marron   Hochet</t>
  </si>
  <si>
    <t>Doudou Ahlens AB Ours Jaune bonnet rouge col bleu mini friends  Plat</t>
  </si>
  <si>
    <t>Doudou Toysland Hippo Orange   Plat</t>
  </si>
  <si>
    <t>Doudou Toysland Hippo Bleu   Plat</t>
  </si>
  <si>
    <t>doudou Kimbaloo Chat Rouge  La halle plat</t>
  </si>
  <si>
    <t>doudou C&amp;A Ours Marron spirale bleu et rouge  plat</t>
  </si>
  <si>
    <t>Doudou Credit Agricole Chien Orange   Plat</t>
  </si>
  <si>
    <t>Doudou P'tit dodo Ours Bleu   Plat</t>
  </si>
  <si>
    <t>Doudou King Bear Souris Orange   Plat</t>
  </si>
  <si>
    <t>Doudou Takinou Ours Vert   Marionnette</t>
  </si>
  <si>
    <t>Doudou Noukies Ours Marron Tonton Nouky Plat</t>
  </si>
  <si>
    <t>Doudou Egmont toys Grenouille Vert   Marionnette</t>
  </si>
  <si>
    <t>doudou Disney Personnage Bleu ballon Winnie l'ourson Pantin</t>
  </si>
  <si>
    <t>doudou Histoire d'ours Ours Marron polaire  Pantin</t>
  </si>
  <si>
    <t>Doudou Zot' marques Chien Blanc idefix  Pantin</t>
  </si>
  <si>
    <t>Doudou H&amp;M Elephant Gris   Pantin</t>
  </si>
  <si>
    <t>Doudou Nicotoy Tigre Orange   Pantin</t>
  </si>
  <si>
    <t>Doudou Tex Ours Bleu col blanc nuage  Pantin</t>
  </si>
  <si>
    <t>Doudou Ikea Chat Blanc pull bleu pantalon rayure  Pantin</t>
  </si>
  <si>
    <t>Doudou Latitude Vache Rouge   Plat</t>
  </si>
  <si>
    <t>doudou Babynat Mouton Blanc   Pantin</t>
  </si>
  <si>
    <t>doudou Disney Personnage Marron nuage soleil Les Amis de Winnie Plat</t>
  </si>
  <si>
    <t>Doudou   Ours Marron   Pantin</t>
  </si>
  <si>
    <t>Doudou Creativtoys Lutin Rose dentition rouge  Plat</t>
  </si>
  <si>
    <t>Doudou Sauthon Libellule Rose  Lisa Plat</t>
  </si>
  <si>
    <t>doudou Disney Personnage Orange salopette bleu 23cms Les Amis de Winnie Pantin</t>
  </si>
  <si>
    <t>Doudou Nounours Vache Bleu   Plat</t>
  </si>
  <si>
    <t>doudou Babynat Ours Bleu  Les Super Doudou Hochet</t>
  </si>
  <si>
    <t>doudou DPAM Ours Vert cuisinier tablier blanc petits sables  Pantin</t>
  </si>
  <si>
    <t>Doudou El Corte Ingles Cerf Marron foulard violet longue jambes bleu  Pantin</t>
  </si>
  <si>
    <t>Doudou Sergent Major Lapin Bleu rayure blanche foulard  Pantin</t>
  </si>
  <si>
    <t>Doudou Zeeman Papillon Rose   Plat</t>
  </si>
  <si>
    <t>Doudou Nicotoy Elephant Bleu etiquette  plat</t>
  </si>
  <si>
    <t>Doudou Liboo Lapin Jaune vibrant hochet  Hochet</t>
  </si>
  <si>
    <t>Doudou Sigikid Ours Marron   Pantin</t>
  </si>
  <si>
    <t>Doudou Jardin d'Ulysse Ours Marron robe petit ange   Pantin</t>
  </si>
  <si>
    <t>Doudou L'enfant do Lapin Blanc 3 suisses  Pantin</t>
  </si>
  <si>
    <t>Doudou Boutchou Bout'chou chenille gris violet vert pouet 20cms</t>
  </si>
  <si>
    <t>doudou Disney Personnage Jaune coco Les Amis de Winnie Pantin</t>
  </si>
  <si>
    <t>doudou Babynat Lapin Marron BN664 Les Flocons Pantin</t>
  </si>
  <si>
    <t>Doudou Boutchou Chat Bleu etoile 30cms  Pantin</t>
  </si>
  <si>
    <t>Doudou Nicotoy Oiseau Rouge   Musical</t>
  </si>
  <si>
    <t>Doudou Liboo Herisson Vert   Plat</t>
  </si>
  <si>
    <t>Doudou Petit Bateau Lapin Rose jupe tutu tulle pois vert violet  Pantin</t>
  </si>
  <si>
    <t>Doudou Nicotoy Lapin Marron   Pantin</t>
  </si>
  <si>
    <t>doudou Babynat Hippo Jaune c est le plus beau  Plat</t>
  </si>
  <si>
    <t>Doudou J-line Canard Beige   Pantin</t>
  </si>
  <si>
    <t>Doudou Noukies Chat Beige papillon orange  Fidji Musical</t>
  </si>
  <si>
    <t>Doudou Noukies Chat Beige  Fidji Musical</t>
  </si>
  <si>
    <t>Doudou Petit Bateau Lapin Bleu rayure chut ! Bleu  Pantin</t>
  </si>
  <si>
    <t>doudou Histoire d'ours Ours Blanc petit lezard dit bonjour sac  Pantin</t>
  </si>
  <si>
    <t>Doudou Nattou Ours Bleu nuage blanc Chloe &amp; Gilles Plat</t>
  </si>
  <si>
    <t>Doudou J-line Canard Gris   Pantin</t>
  </si>
  <si>
    <t>Doudou Dreamworks Panda Noir Po noir   Pantin</t>
  </si>
  <si>
    <t>Doudou Egmont Toys Souris Rouge robe  pois blanc poche orange  Marionnette</t>
  </si>
  <si>
    <t>doudou Babynat Lapin Rose pull fraise  Pantin</t>
  </si>
  <si>
    <t>Doudou Liboo Lapin Jaune doigts 12cms  Marionnette</t>
  </si>
  <si>
    <t>Doudou Nicotoy Chien Beige long legs echarpe marron  plat</t>
  </si>
  <si>
    <t>Doudou Noukies Crocodile Bleu  Bill &amp; Bono Plat</t>
  </si>
  <si>
    <t>Doudou Noukies Personnage Bleu  Bill &amp; Bono Musical</t>
  </si>
  <si>
    <t>Doudou Noukies Taupe Marron  Emma Plat</t>
  </si>
  <si>
    <t>Doudou Nattou Mouton Blanc Flatsie Hochet - Cappuccino</t>
  </si>
  <si>
    <t>doudou Kaloo Lapin Blanc gant lin  Marionnette</t>
  </si>
  <si>
    <t>Doudou Tim Pouce Ours Bleu   Plat</t>
  </si>
  <si>
    <t>Doudou Nicotoy Souris Bleu poussin  plat</t>
  </si>
  <si>
    <t>Doudou kiabi Ours Marron rayure  foulard vert  Pantin</t>
  </si>
  <si>
    <t>Doudou Itslmagical  Poupee Rose   Poupee</t>
  </si>
  <si>
    <t>doudou Doudou et compagnie Souris Rouge DC2278 Graine de Doudou Hochet</t>
  </si>
  <si>
    <t>doudou Doudou et compagnie Ane Jaune DC2272 Graine de Doudou Pantin</t>
  </si>
  <si>
    <t>doudou Histoire d'ours Vache Marron 24cm HO2358 Zanimoos Pantin</t>
  </si>
  <si>
    <t>doudou Histoire d'ours Chat Marron 18cm HO2351 Zanimoos Pantin</t>
  </si>
  <si>
    <t>doudou Histoire d'ours Souris Marron 24cm HO2356 Zanimoos Pantin</t>
  </si>
  <si>
    <t>doudou Histoire d'ours Hippo Marron 24cm HO2354 Zanimoos Pantin</t>
  </si>
  <si>
    <t>doudou Histoire d'ours Ours Marron 18cm HO2349 Zanimoos Pantin</t>
  </si>
  <si>
    <t>doudou Histoire d'ours Vache Marron 18cm HO2357 Zanimoos Pantin</t>
  </si>
  <si>
    <t>doudou Histoire d'ours Hippo Marron 18cm HO2353 Zanimoos Pantin</t>
  </si>
  <si>
    <t>doudou Doudou et compagnie Poupee Rouge  Les Demoiselles Poupee</t>
  </si>
  <si>
    <t>doudou Doudou et compagnie Poupee Rose  Les Demoiselles Poupee</t>
  </si>
  <si>
    <t>doudou Doudou et compagnie Ane Jaune DC2276 Graine de doudou Musical</t>
  </si>
  <si>
    <t>doudou Doudou et compagnie Souris Rose DC2191 Graine de Doudou Marionnette</t>
  </si>
  <si>
    <t>doudou Histoire d'ours Lapin Blanc 35cms HO1424 Chaussette Pantin</t>
  </si>
  <si>
    <t>doudou Babynat Lion Vert vert BN610KR Roumanoff Plat</t>
  </si>
  <si>
    <t>Doudou et Compagnie Les Demoiselles  Grand Modele - Mlle Blanche Rose DC2776</t>
  </si>
  <si>
    <t>Doudou et Compagnie super heros marionnette jaune et bleu DC2354</t>
  </si>
  <si>
    <t>Doudou et Compagnie super heros marionnette rouge et bleu DC2354</t>
  </si>
  <si>
    <t>doudou Doudou et compagnie Elephant Gris 14cms HO1948 La Savane Pantin</t>
  </si>
  <si>
    <t>doudou Histoire d'ours Lapin Blanc poche HO1228  Marionnette</t>
  </si>
  <si>
    <t>doudou Histoire d'ours Lapin Rouge 20cms HO2158 Les Coteles Pantin</t>
  </si>
  <si>
    <t>doudou Babynat Ours Gris BN660 Les Calins Pantin</t>
  </si>
  <si>
    <t>doudou Histoire d'ours Hippo Marron PM 14cms HO1059 Savane Pantin</t>
  </si>
  <si>
    <t>Doudou Noukies Escargot Jaune 15cms Theo Pantin</t>
  </si>
  <si>
    <t>doudou Jacadi Ours Marron foulard bleu MM Abecedaire Pantin</t>
  </si>
  <si>
    <t>Doudou Burberry Mouton Blanc   Marionnette</t>
  </si>
  <si>
    <t>Doudou Deglingos Chat Orange  Plat - Ronronos</t>
  </si>
  <si>
    <t>doudou Babynat Ours Jaune   Pantin</t>
  </si>
  <si>
    <t>Doudou Orchestra Renard Marron etat moyen  Plat</t>
  </si>
  <si>
    <t>doudou Disney Personnage Marron deguise en cerf marron Winnie l'ourson Pantin</t>
  </si>
  <si>
    <t>doudou Babynat Lapin Beige foulard  Plat</t>
  </si>
  <si>
    <t>doudou Babynat Ours Vert mouchoir blanc BN3531 Les Douceurs Pantin</t>
  </si>
  <si>
    <t>doudou Babynat Ours Blanc mouchoir blanc BN3532 Les Douceurs Pantin</t>
  </si>
  <si>
    <t>doudou Babynat Ours Rose mouchoir blanc BN3533 Les Douceurs Pantin</t>
  </si>
  <si>
    <t>doudou Babynat Ours Beige mouchoir blanc BN3534 Les Douceurs Pantin</t>
  </si>
  <si>
    <t>doudou Babynat Ours Violet mouchoir blanc BN3535 Les Douceurs Pantin</t>
  </si>
  <si>
    <t>doudou Doudou et compagnie Personnage Jaune  Roland Garros Pantin</t>
  </si>
  <si>
    <t>doudou Doudou et compagnie Hippo Violet  Z'animoos Pantin</t>
  </si>
  <si>
    <t>doudou DPAM Mouton Blanc rond foulard jaune rayure   Hochet</t>
  </si>
  <si>
    <t>doudou DPAM Mouton Blanc foulard jaune rayure   Hochet</t>
  </si>
  <si>
    <t>Doudou Boutchou Mouton Marron Boutchou mouton plat marron nuage etoile  Plat</t>
  </si>
  <si>
    <t>doudou Kaloo Ours Rose spirale rond blanc  Plat</t>
  </si>
  <si>
    <t>doudou Doudou et compagnie Lapin Blanc mouchoir fleur Douceur Flower Pantin</t>
  </si>
  <si>
    <t>doudou C&amp;A Ours Bleu spirale foulard rayee  Hochet</t>
  </si>
  <si>
    <t>doudou Doudou et compagnie Monstre Bleu  Monstre Plat</t>
  </si>
  <si>
    <t>Doudou Nounours Chien Bleu pull  rayure blanche  Pantin</t>
  </si>
  <si>
    <t>doudou Babysun Clown Orange   Hochet</t>
  </si>
  <si>
    <t>doudou Doudou et compagnie Mouton Vert sur salade escargot  Plat</t>
  </si>
  <si>
    <t>Doudou Sterntaler Pingouin Bleu bec rouge   Hochet</t>
  </si>
  <si>
    <t>Doudou Nicolas Sint Niklaas Lapin Orange   Pantin</t>
  </si>
  <si>
    <t>Doudou Histoire d'Ours Ours Marron Poche Marionnette -</t>
  </si>
  <si>
    <t>doudou Babynat Cochon Rose BN683  Les Coteles Marionnette</t>
  </si>
  <si>
    <t>doudou Babynat Vache Gris patchwork BN683  Les Coteles Marionnette</t>
  </si>
  <si>
    <t>doudou Babynat Hippo Violet  Les Coteles Marionnette</t>
  </si>
  <si>
    <t>doudou Babynat Chat Orange patchwork BN683  Les Coteles Marionnette</t>
  </si>
  <si>
    <t>doudou Babynat Souris Gris patchwork BN683  Les Coteles Marionnette</t>
  </si>
  <si>
    <t>Doudou kiabi Ours Blanc mouchoir gris etoile jaune luminescent  Pantin</t>
  </si>
  <si>
    <t>doudou Doudou et compagnie Lapin Bleu Amande 25cms DC2683 Lapin Ponpon Pantin</t>
  </si>
  <si>
    <t>doudou Histoire d'ours Lapin Marron 20cms HO2296 Marius Pantin</t>
  </si>
  <si>
    <t>Doudou Nattou Cheval Bleu  Gaston &amp; Cyril Plat</t>
  </si>
  <si>
    <t>Doudou Noukies Ours Rose  Violette Poupee</t>
  </si>
  <si>
    <t>Doudou Noukies Tortue Vert  Yvan Pantin</t>
  </si>
  <si>
    <t>doudou Doudou et compagnie Poupee Framboise DC2772 Le Manege Poupee</t>
  </si>
  <si>
    <t>doudou Doudou et compagnie Poupee Marron Western DC2781 25cms Les Demoiselles Poupee</t>
  </si>
  <si>
    <t>doudou Doudou et compagnie Lapin Rose DC2790 Collector plat</t>
  </si>
  <si>
    <t>doudou Doudou et compagnie Lapin Gris DC2790 Collector plat</t>
  </si>
  <si>
    <t>Doudou Doudou et Compagnie Mini Collector 22cms Chien plat Bleu DC2790</t>
  </si>
  <si>
    <t>Doudou Doudou et Compagnie Mini Collector 22cms Ours plat bleu orange vert DC2790</t>
  </si>
  <si>
    <t>doudou Doudou et compagnie Lapin Rose  DC2792 Collector plat</t>
  </si>
  <si>
    <t>doudou Doudou et compagnie Ours Rose DC2799 Les Collector Marionnette</t>
  </si>
  <si>
    <t>doudou Doudou et compagnie Ane Bleu DC2799 Les Collector Marionnette</t>
  </si>
  <si>
    <t>doudou Doudou et compagnie Lapin Rose DC2799 Les Collector Marionnette</t>
  </si>
  <si>
    <t>doudou Histoire d'ours Lapin Marron Moka HO23333 La Ferme Pantin</t>
  </si>
  <si>
    <t>doudou Histoire d'ours leopard Blanc des Neige 30cms Savane Pantin</t>
  </si>
  <si>
    <t>doudou Babynat Ours Gris BN020 Oscar Plat</t>
  </si>
  <si>
    <t>doudou Babynat Ours Marron BN042 Les Luminescents Plat</t>
  </si>
  <si>
    <t>doudou Babynat Lapin Blanc BN051 Les Flocons Plat</t>
  </si>
  <si>
    <t>doudou Babynat Ours Marron BN051 Les Flocons Plat</t>
  </si>
  <si>
    <t>doudou Babynat Chien Marron BN052 Les Flocons Pantin</t>
  </si>
  <si>
    <t>doudou Babynat Souris Gris BN052 Les Flocons Pantin</t>
  </si>
  <si>
    <t>doudou Babynat Lapin Blanc BN664 Les Flocons Pantin</t>
  </si>
  <si>
    <t>doudou Histoire d'ours Clown Rose Drole de Pepita HO2380 Drole de Clown Pantin</t>
  </si>
  <si>
    <t>Doudou et Compagnie Ours Petit Chou Attache tetine bleu plat DC2714</t>
  </si>
  <si>
    <t>doudou Doudou et compagnie Lapin Marron DC2764 Choupidoux Pantin</t>
  </si>
  <si>
    <t>doudou Doudou et compagnie Ours Marron DC2768 Choupidoux Pantin</t>
  </si>
  <si>
    <t>Doudou Doudou et Compagnie Lapin Rose Longues Jambes Pantin - Choupidoux</t>
  </si>
  <si>
    <t>doudou Doudou et compagnie Ours Rose Vol au vent DC2810 Vol au Vent Musical</t>
  </si>
  <si>
    <t>doudou Histoire d'ours Lapin Rose HO2434 Les Copains Calins Pantin</t>
  </si>
  <si>
    <t>doudou Histoire d'ours Chien Beige HO2309 Sweety Pantin</t>
  </si>
  <si>
    <t>doudou Histoire d'ours Grenouille Vert Grouillette HO2454 Grouillette Pantin</t>
  </si>
  <si>
    <t>Doudou Sigikid Ours Bleu   Plat</t>
  </si>
  <si>
    <t>doudou Doudou et compagnie Lapin Blanc  Celeste plat</t>
  </si>
  <si>
    <t>Doudou IKKS chat gris pois cape super heros</t>
  </si>
  <si>
    <t>doudou Kaloo Ours Rose  Fur Pantin</t>
  </si>
  <si>
    <t>Doudou Orchestra Voiture Marron   Pantin</t>
  </si>
  <si>
    <t>Doudou MGM Souris Bordeaux   Plat</t>
  </si>
  <si>
    <t>doudou Kaloo Chat Orange K bras bleu 18cms Blue Pantin</t>
  </si>
  <si>
    <t>Doudou Noukies Chat Beige sac beige anse orange 2007 Fidji Pantin</t>
  </si>
  <si>
    <t>Doudou Pickwick Otarie Beige   Pantin</t>
  </si>
  <si>
    <t>Doudou Mundia Poupee Jaune  Les Toufous Poupee</t>
  </si>
  <si>
    <t>doudou Jacadi Oiseau Vert  Les Fabulettes Pantin</t>
  </si>
  <si>
    <t>Doudou Ajena Lapin Vert foulard rouge  Hochet</t>
  </si>
  <si>
    <t>Doudou kiabi Lapin Rose   Plat</t>
  </si>
  <si>
    <t>doudou Doudou et compagnie Pingouin Violet  Graine de Doudou Eveil</t>
  </si>
  <si>
    <t>Doudou Zot' marques Souris Rose   Plat</t>
  </si>
  <si>
    <t>Doudou Nounours Ours Rose   Plat</t>
  </si>
  <si>
    <t>Doudou Influx Chien Beige foulard orange 25cms  Pantin</t>
  </si>
  <si>
    <t>Doudou Noukies Oiseau Vert  Robin Pantin</t>
  </si>
  <si>
    <t>doudou Doudou et compagnie Lapin Rose  Cerise plat</t>
  </si>
  <si>
    <t>doudou Doudou et compagnie Ours Bleu  Petit Chou Hochet</t>
  </si>
  <si>
    <t>Doudou Moulin Roty Ours Gris  Les petites Choses Pantin</t>
  </si>
  <si>
    <t>Doudou Noukies Zebre Orange  Zamba Pantin</t>
  </si>
  <si>
    <t>Doudou Noukies Ours Beige 2006 Nouky Marionnette</t>
  </si>
  <si>
    <t>doudou DPAM Chat Rose Pouchatf longue jambes  Pouet</t>
  </si>
  <si>
    <t>Doudou Ajena Souris Rose cape nez violet  Pantin</t>
  </si>
  <si>
    <t>Doudou Nattou Elephant Rose  Rose Plat</t>
  </si>
  <si>
    <t>Doudou Nattou Elephant Rose Flatsie  Rose Hochet</t>
  </si>
  <si>
    <t>doudou Doudou et compagnie Lapin Bleu col rayure bleu Les Tatoo Plat</t>
  </si>
  <si>
    <t>doudou Doudou et compagnie Lapin Rose col rayure rose Les Tatoo Plat</t>
  </si>
  <si>
    <t>doudou Doudou et compagnie Lapin Marron col  rayure marron Les Tatoo Plat</t>
  </si>
  <si>
    <t>doudou Babynat Ours Rose BN667 Les Coteles Marionnette</t>
  </si>
  <si>
    <t>Doudou Histoire d'Ours Chat Gris Rayure Poche Marionnette -</t>
  </si>
  <si>
    <t>doudou Doudou et compagnie Souris Rose DC2385 Les Poudre Marionnette</t>
  </si>
  <si>
    <t>doudou Doudou et compagnie Poupee Violet Orchidee  DC2775  Les Demoiselles Poupee</t>
  </si>
  <si>
    <t>doudou Histoire d'ours Lapin Marron 30cms HO2061  Marius</t>
  </si>
  <si>
    <t>doudou Doudou et compagnie Poupee Rose DC2771 Hortensia Les Demoiselles Poupee</t>
  </si>
  <si>
    <t>Doudou Doudou demoiselle de doudou poupee DC2771 Camelia</t>
  </si>
  <si>
    <t>doudou Doudou et compagnie Poupee Orange DC2771 Peche Les Demoiselles Poupee</t>
  </si>
  <si>
    <t>Doudou Doudou demoiselle de doudou poupee DC2771 Orchidee</t>
  </si>
  <si>
    <t>doudou Histoire d'ours Lapin Blanc chaussette rayee 23cms HO1201 Saltimbanque Pantin</t>
  </si>
  <si>
    <t>doudou Histoire d'ours Chien Blanc chaussette  23cms HO1204 Saltimbanque Pantin</t>
  </si>
  <si>
    <t>doudou Doudou et compagnie Ours Blanc mini acidule DC1481 bonnet bleu dessous vert Les Tatoo plat</t>
  </si>
  <si>
    <t>doudou Histoire d'ours Lapin Blanc 23cms HO2044 Alphabet Pantin</t>
  </si>
  <si>
    <t>doudou Doudou et compagnie Lapin Orange  Tatoo Musical</t>
  </si>
  <si>
    <t>doudou Histoire d'ours Ane Marron  Sweety Pantin</t>
  </si>
  <si>
    <t>doudou Babynat Ours Marron BN777 Les Douceurs Plat</t>
  </si>
  <si>
    <t>doudou Babynat Ours Vert BN564 douce nuit Les Luminescents Pantin</t>
  </si>
  <si>
    <t>doudou Babynat Lapin Bleu  Douceur Flower Plat</t>
  </si>
  <si>
    <t>Doudou Noukies Ours Violet etiquette   Plat</t>
  </si>
  <si>
    <t>Doudou Tiamo Girafe Marron billes queue  Plat</t>
  </si>
  <si>
    <t>Doudou Disney Ours Gris Etoile Plat - Winnie</t>
  </si>
  <si>
    <t>Doudou Cp international Chien Orange jaune bleu fleur  Plat</t>
  </si>
  <si>
    <t>Doudou Catimini Castor Orange neige rando  Plat</t>
  </si>
  <si>
    <t>Doudou Ebulobo Personnage Rouge petit chaperon rouge reversible   Pantin</t>
  </si>
  <si>
    <t>Doudou Zot' marques Souris Rose dos jaune et orange a carreau  Plat</t>
  </si>
  <si>
    <t>Doudou Le temps des joujoux Singe Marron banane jaune 22cms  Pantin</t>
  </si>
  <si>
    <t>Doudou Boulgom Lapin Bleu  Vintage Pantin</t>
  </si>
  <si>
    <t>Doudou Tiamo Ours Beige   Hochet</t>
  </si>
  <si>
    <t>Doudou Nicotoy Lapin Blanc rond croix (delavee)  Pantin</t>
  </si>
  <si>
    <t>Doudou kiabi Cheval Jaune bebe poney  Marionnette</t>
  </si>
  <si>
    <t>Doudou Nicotoy Chien Jaune   plat</t>
  </si>
  <si>
    <t>Doudou Noukies Koala Jaune Cubi Cubi Marionnette</t>
  </si>
  <si>
    <t>Doudou Dodo d'amour Lutin Marron Mgm poupee l  Marionnette</t>
  </si>
  <si>
    <t>doudou DPAM Poupee Blanc chameau blanc et bleu  Hochet</t>
  </si>
  <si>
    <t>doudou Babynat Lapin Beige dos rayee  Plat</t>
  </si>
  <si>
    <t>Doudou Grain de ble Ours Rose   Plat</t>
  </si>
  <si>
    <t>Doudou Sucre d'orge Lapin Bleu   Plat</t>
  </si>
  <si>
    <t>Doudou Nicotoy Ane Bleu   Attache tetine</t>
  </si>
  <si>
    <t>Doudou Vulli Girafe Blanc   Plat</t>
  </si>
  <si>
    <t>Doudou Egmont Toys Kangourou Jaune note esteban  Plat</t>
  </si>
  <si>
    <t>Doudou Boutchou Souris Marron   Plat</t>
  </si>
  <si>
    <t>Doudou Nicotoy Zebre Gris foulard jaune  Pantin</t>
  </si>
  <si>
    <t>Doudou Petit Bateau Lapin Blanc mon doudou  Pantin</t>
  </si>
  <si>
    <t>Doudou Vertbaudet Lapin Vert salopette violet chapeau etoile  Pantin</t>
  </si>
  <si>
    <t>Doudou Nattou Elephant Bleu  Bubbles Musical</t>
  </si>
  <si>
    <t>Doudou Catimini Ours Orange neige rando  Pantin</t>
  </si>
  <si>
    <t>Doudou Blasti Red Ours Rouge poche Blasti Red  Plat</t>
  </si>
  <si>
    <t>doudou Doudou et compagnie Ours Beige Bnp Paribas 15cms Roland Garros Pantin</t>
  </si>
  <si>
    <t>Doudou Natures Purest Ours Beige Hug Me  Hochet</t>
  </si>
  <si>
    <t>doudou Kimbaloo Lapin Blanc  La halle Pantin</t>
  </si>
  <si>
    <t>Doudou Trousselier Lapin Gris foulard 18cms  Pantin</t>
  </si>
  <si>
    <t>Doudou Jemini Canard Jaune   Hochet</t>
  </si>
  <si>
    <t>Doudou Zot' marques Ours Gris foulard satin  Pantin</t>
  </si>
  <si>
    <t>Doudou Animal Alley Cochon Rose   Pantin</t>
  </si>
  <si>
    <t>Doudou Tartine et chocolat Lapin Blanc   Pantin</t>
  </si>
  <si>
    <t>Doudou Catimini Chien Bleu robe bleu  Pantin</t>
  </si>
  <si>
    <t>doudou Disney Personnage Orange  tigrou 30cms Les Amis de Winnie Pantin</t>
  </si>
  <si>
    <t>doudou Histoire d'ours Elephant Rose plus de medaillon Les Coteles Pantin</t>
  </si>
  <si>
    <t>Doudou Nounours Ours Violet Tee-shirt  Pantin</t>
  </si>
  <si>
    <t>Doudou Nicotoy Souris Orange je suis une souris  Pantin</t>
  </si>
  <si>
    <t>Doudou Raynaud Ours Bleu marin rayure   Hochet</t>
  </si>
  <si>
    <t>doudou Disney Personnage Rose  robe nuage blanc Minnie Pantin</t>
  </si>
  <si>
    <t>doudou Disney Chien Bleu Dalmatien  Les 101 Dalmatiens Hochet</t>
  </si>
  <si>
    <t>Doudou Petit Bateau Lapin Rose etoile jaune  Pantin</t>
  </si>
  <si>
    <t>doudou DPAM Chevre Gris ma biquette   Hochet</t>
  </si>
  <si>
    <t>Doudou Tartine et chocolat Lapin Blanc Augustin  Augustin le Lapin Pantin</t>
  </si>
  <si>
    <t>Doudou Vetir Lion Orange feuille vert jaune  Pantin</t>
  </si>
  <si>
    <t>Doudou Louise Mansen Souris Rose danseuse tutu rose  Pantin</t>
  </si>
  <si>
    <t>Doudou Pommette Abeille Orange aile bleu  Pantin</t>
  </si>
  <si>
    <t>Doudou Bebe confort Ane Vert   Pantin</t>
  </si>
  <si>
    <t>Doudou Playkids Lapin Rose   Pantin</t>
  </si>
  <si>
    <t>doudou Jacadi Oiseau Marron   Pantin</t>
  </si>
  <si>
    <t>doudou Kimbaloo Lapin Blanc veste rose La halle Pantin</t>
  </si>
  <si>
    <t>Doudou Head First Chien Marron   Pantin</t>
  </si>
  <si>
    <t>Doudou Boulgom Ours Marron pantalon bleu pois 30cms Vintage Pantin</t>
  </si>
  <si>
    <t>Doudou Nicotoy Chat Orange   Pantin</t>
  </si>
  <si>
    <t>Doudou Premaman Lapin Gris bavoir blanc MMH  Pantin</t>
  </si>
  <si>
    <t>doudou Gipsy Ours Violet   Hochet</t>
  </si>
  <si>
    <t>Doudou Vertbaudet Ane Bleu   Eveil</t>
  </si>
  <si>
    <t>Doudou Nicotoy Chien Marron bille fesse 23cms  Pantin</t>
  </si>
  <si>
    <t>Doudou Le temps des joujoux Souris Rouge velour vert  Marionnette</t>
  </si>
  <si>
    <t>Doudou Cocotine Ours Gris   Pantin</t>
  </si>
  <si>
    <t>Doudou Musti Mustela Ours Bleu lange  jaune orange blanc  Pantin</t>
  </si>
  <si>
    <t>Doudou IKKS Ours Marron   Pantin</t>
  </si>
  <si>
    <t>Doudou Nounours Lapin Gris   Pantin</t>
  </si>
  <si>
    <t>Doudou BNP paribas Tortue Gris   Pantin</t>
  </si>
  <si>
    <t>Doudou Nattou Elephant Orange oasis bleu Oasis Hochet</t>
  </si>
  <si>
    <t>Doudou Tex Lapin Rose fleur pois  plat</t>
  </si>
  <si>
    <t>Doudou Maison Chic Grenouille Vert rayure pois  Plat</t>
  </si>
  <si>
    <t>doudou Kaloo Lapin Violet lapinou bisous 20 cmÂ  Bisou Plat</t>
  </si>
  <si>
    <t>doudou Doudou et compagnie Lapin Blanc DC2675 Les Cache Cache Marionnette</t>
  </si>
  <si>
    <t>doudou Doudou et compagnie Mouton Bleu DC2675 Les Cache Cache Marionnette</t>
  </si>
  <si>
    <t>doudou Doudou et compagnie Poupee Jaune Cupcake DC2770 Les Cupcakes Poupee</t>
  </si>
  <si>
    <t>Doudou Nicotoy Lapin Violet pull et short  Taille 22cms  Pantin</t>
  </si>
  <si>
    <t>Doudou Nicotoy Ours Bleu laine chausson  Pantin</t>
  </si>
  <si>
    <t>Doudou Nattou Lapin Rose  Lapidou Pantin</t>
  </si>
  <si>
    <t>Doudou Nattou Lapin Bleu  Lapidou Pantin</t>
  </si>
  <si>
    <t>Doudou Nattou Lapin Rose  Lapidou Plat</t>
  </si>
  <si>
    <t>Doudou Nattou Lapin Vert  Lapidou plat</t>
  </si>
  <si>
    <t>Doudou Nattou Lapin Saumon  Lapidou plat</t>
  </si>
  <si>
    <t>Doudou Nattou Lapin Bleu  Lapidou plat</t>
  </si>
  <si>
    <t>doudou Doudou et compagnie Chat Vert peche menthe DC2385 Les Collector Marionnette</t>
  </si>
  <si>
    <t>doudou Doudou et compagnie Ours Bleu DC2385 Les Collector Marionnette</t>
  </si>
  <si>
    <t>Doudou Disney Chat Rose  Plat - Marie Les Aristochats</t>
  </si>
  <si>
    <t>Doudou Les petites maries Mouton Beige   Plat</t>
  </si>
  <si>
    <t>doudou Histoire d'ours Grenouille Vert HO2024  Marionnette</t>
  </si>
  <si>
    <t>Doudou Catimini Souris Noir souris jaune tricot laine  Pantin</t>
  </si>
  <si>
    <t>Doudou Lattitude Vache Beige babywooly  Pantin</t>
  </si>
  <si>
    <t>Doudou Moulin Roty Lion Orange  Les Loustics Marionnette</t>
  </si>
  <si>
    <t>doudou Kimbaloo Poupee Rose  La halle Poupee</t>
  </si>
  <si>
    <t>Doudou Premaman Lapin Bleu  Babygro sur carre jaune dentition  Pantin</t>
  </si>
  <si>
    <t>Doudou Sterntaler Souris Gris Melina   Hochet</t>
  </si>
  <si>
    <t>doudou Babynat Ours Bleu spirale fleur Spirale Plat</t>
  </si>
  <si>
    <t>doudou Disney Personnage Jaune abeille Winnie l'ourson Plat</t>
  </si>
  <si>
    <t>doudou Doudou et compagnie Lapin Bleu Pastel DC2821 Lapin Coucou Pantin</t>
  </si>
  <si>
    <t>doudou Doudou et compagnie Lapin Jaune tendre DC2822 Lapin Coucou Pantin</t>
  </si>
  <si>
    <t>doudou Doudou et compagnie Lapin Gris Perle DC2823 Lapin Coucou Pantin</t>
  </si>
  <si>
    <t>doudou Doudou et compagnie Lapin Rouge carnet de sante  lapin rose DC2696  Carnet de Sante</t>
  </si>
  <si>
    <t>doudou Doudou et compagnie Mouton Blanc DC2697   Pouet</t>
  </si>
  <si>
    <t>doudou Doudou et compagnie Ours Gris DC2697  pomme  Pouet</t>
  </si>
  <si>
    <t>doudou Doudou et compagnie Lapin Rose DC2697 lapin fleur  Pouet</t>
  </si>
  <si>
    <t>doudou DPAM Ours Blanc bonnet Norwaydou Norwaydou plat</t>
  </si>
  <si>
    <t>doudou DPAM Lapin Bleu Animgapelu Animgappelu Hochet</t>
  </si>
  <si>
    <t>doudou DPAM Cheval Rose longues jambes grises animgahoc animgahoc Hochet</t>
  </si>
  <si>
    <t>doudou DPAM Ours Rose couronne gris grise Evadou Evadou Hochet</t>
  </si>
  <si>
    <t>doudou DPAM Ours Bleu foulard gris Elidou Elidou Pantin</t>
  </si>
  <si>
    <t>doudou DPAM Chat Rose  neodoudou neodoudou Plat</t>
  </si>
  <si>
    <t>doudou DPAM Chat Gris gris neodoudou neodoudou Plat</t>
  </si>
  <si>
    <t>doudou DPAM Chat Bleu rayure neodoudou neodoudou Plat</t>
  </si>
  <si>
    <t>doudou Histoire d'ours Chien Gris HO2490 Husky Plat</t>
  </si>
  <si>
    <t>doudou Histoire d'ours Marmotte Marron HO2480 Marmotte plat</t>
  </si>
  <si>
    <t>doudou Histoire d'ours Chien Gris PM 16cms HO2491 Husky Pantin</t>
  </si>
  <si>
    <t>doudou Histoire d'ours Chien Gris MM 23cms HO2492 Husky Pantin</t>
  </si>
  <si>
    <t>Doudou Histoire d'ours Chien Gris GM 35cms  Husky</t>
  </si>
  <si>
    <t>doudou Histoire d'ours Marmotte Marron avec doudou 16cms HO2481 Marmotte Pantin</t>
  </si>
  <si>
    <t>doudou Histoire d'ours Personnage Bleu le Chevalier 33cms HO2239  Marionnette</t>
  </si>
  <si>
    <t>doudou Histoire d'ours Ours Blanc Polaire douceur  30cms HO2317  Pantin</t>
  </si>
  <si>
    <t>doudou Histoire d'ours Marmotte Marron luminescent HO2500 Marmotte plat</t>
  </si>
  <si>
    <t>doudou Histoire d'ours Marmotte Marron bonnet blanc 15cms HO2501 Marmotte Pantin</t>
  </si>
  <si>
    <t>doudou Doudou et compagnie Lapin Rose sorbet DC2820 Lapin Coucou Pantin</t>
  </si>
  <si>
    <t>doudou Histoire d'ours Raton laveur Marron HO2081 Les Ballons Pantin</t>
  </si>
  <si>
    <t>doudou Histoire d'ours Personnage Rouge Guignol 31xcm  Marionnette</t>
  </si>
  <si>
    <t>Doudou Histoire d'ours lapin Marius GM 50cms-HO2297</t>
  </si>
  <si>
    <t>doudou Histoire d'ours Lapin Marron GM 25cms HO2061 Marius Pantin</t>
  </si>
  <si>
    <t>doudou Doudou et compagnie Lapin Rose DC2705 Cerise Eveil</t>
  </si>
  <si>
    <t>doudou Histoire d'ours Personnage Bleu gendarme 31cms HO2244  Marionnette</t>
  </si>
  <si>
    <t>Doudou Histoire d'ours tortue marionnette vert HO2023</t>
  </si>
  <si>
    <t>doudou Histoire d'ours Lapin Blanc MM 22cms assis HO2472 Oh studio Pantin</t>
  </si>
  <si>
    <t>doudou Doudou et compagnie Etiquette Rose</t>
  </si>
  <si>
    <t>doudou Histoire d'ours Lapin Blanc GM 60cms HO1446 Nature Pantin</t>
  </si>
  <si>
    <t>Doudou Moulin Roty Poupee Marron La Princesse Enchantee  Marionnette</t>
  </si>
  <si>
    <t>Doudou Moulin Roty Souris Rose  Myrtille &amp; Capucine Hochet</t>
  </si>
  <si>
    <t>Doudou Moulin Roty Panthere Noir 36cms Les Popipop Pantin</t>
  </si>
  <si>
    <t>Doudou Moulin Roty Girafe Jaune 36cms Les Popipop Pantin</t>
  </si>
  <si>
    <t>doudou Doudou et compagnie Lapin Rose fraise 14cms Mini Coucou Pantin</t>
  </si>
  <si>
    <t>doudou Doudou et compagnie Lapin Rose sorbet clair 14cms Mini Coucou Pantin</t>
  </si>
  <si>
    <t>doudou Doudou et compagnie Lapin Gris perle 14cms Mini Coucou Pantin</t>
  </si>
  <si>
    <t>doudou Doudou et compagnie Lapin Jaune citron 14cms Mini Coucou Pantin</t>
  </si>
  <si>
    <t>doudou Doudou et compagnie Lapin Violet lavande 14cms Mini Coucou Pantin</t>
  </si>
  <si>
    <t>doudou Babynat Ours Bleu croix BN782 Les Calins Plat</t>
  </si>
  <si>
    <t>doudou Disney Souris Violet elephant Minnie plat</t>
  </si>
  <si>
    <t>doudou Happy Horse Singe Vert Mo  Mo Attache tetine</t>
  </si>
  <si>
    <t>doudou Happy Horse Elephant Gris Tobias  Tobias Pantin</t>
  </si>
  <si>
    <t>doudou Happy Horse Lion Orange Lars  Lars Attache tetine</t>
  </si>
  <si>
    <t>doudou Happy Horse Canard Blanc Dali  Dali Pantin</t>
  </si>
  <si>
    <t>doudou Happy Horse Ane Blanc Holly  Holly Pantin</t>
  </si>
  <si>
    <t>doudou Happy Horse Faon Bleu Faon  Automne Pantin</t>
  </si>
  <si>
    <t>doudou Happy Horse Girafe Marron Gogo Gogo Attache tetine</t>
  </si>
  <si>
    <t>doudou Happy Horse Cochon Rose Poppy  Poppy Hochet</t>
  </si>
  <si>
    <t>doudou Happy Horse Ane Gris Daffodil  Daffodil Pantin</t>
  </si>
  <si>
    <t>doudou Happy Horse Ane Gris Daffodil  Daffodil Hochet</t>
  </si>
  <si>
    <t>doudou Happy Horse Chat Orange Cally  Cally Plat</t>
  </si>
  <si>
    <t>doudou Happy Horse Chat Orange Cally Cally Pantin</t>
  </si>
  <si>
    <t>doudou Happy Horse Ours Marron Bobby  Bobby plat</t>
  </si>
  <si>
    <t>Doudou Babylonia  Lutin Bleu Peppa lutin   Poupee</t>
  </si>
  <si>
    <t>Doudou Nicotoy Girafe Rouge velours  plat</t>
  </si>
  <si>
    <t>doudou Babynat Ours Blanc col vichy marron bonnet  Plat</t>
  </si>
  <si>
    <t>Doudou Premaman Souris Rose queue  Pantin</t>
  </si>
  <si>
    <t>Doudou Nicotoy Ours Beige etoile   Marionnette</t>
  </si>
  <si>
    <t>doudou C&amp;A Clown Orange bonnet vert  plat</t>
  </si>
  <si>
    <t>Doudou Nicotoy Poupee Vert feuille verte vert  Pantin</t>
  </si>
  <si>
    <t>doudou Disney Personnage Beige buzz miel Winnie l'ourson Plat</t>
  </si>
  <si>
    <t>doudou Disney Personnage Rouge baby's 1st christmas  Tic &amp; Tac Plat</t>
  </si>
  <si>
    <t>doudou Disney Personnage Vert pois Winnie l'ourson Plat</t>
  </si>
  <si>
    <t>doudou Disney Personnage Bleu Etoile rouge et jaune Mickey Plat</t>
  </si>
  <si>
    <t>Doudou AKSENT Chien Beige longues jambes rayure   Pantin</t>
  </si>
  <si>
    <t>Doudou Bukowski Ours Rose   Pantin</t>
  </si>
  <si>
    <t>Doudou Warner Bros Personnage Marron 1998 Gremlins Mogwai tenue de prisonnier 30cms 1998 Pantin</t>
  </si>
  <si>
    <t>Doudou Playkids Renard Marron 4 noeuds Plat</t>
  </si>
  <si>
    <t>Doudou Tiamo Lapin Gris   Hochet</t>
  </si>
  <si>
    <t>Doudou Obaibi / Okaidi Chien Gris   Pantin</t>
  </si>
  <si>
    <t>Doudou Petit Bateau Lapin Bleu rayure  Pantin</t>
  </si>
  <si>
    <t>doudou Babynat Lapin Beige  Nature Microfibre Marionnette</t>
  </si>
  <si>
    <t>Doudou kiabi Dinosaure Bleu   Plat</t>
  </si>
  <si>
    <t>Doudou Takinou Vache Rose   Pantin</t>
  </si>
  <si>
    <t>Doudou Nicotoy Poupee Beige deguise en ours   Poupee</t>
  </si>
  <si>
    <t>doudou Doudou et compagnie Souris Rose   plat</t>
  </si>
  <si>
    <t>Doudou Lescuyer Lapin Gris dos rayure   Plat</t>
  </si>
  <si>
    <t>doudou Babysun Grenouille Violet  Lomolos dentition  Hochet</t>
  </si>
  <si>
    <t>doudou Babysun Ours Orange dentition   Eveil</t>
  </si>
  <si>
    <t>doudou Babynat Hippo Blanc  Zoe Pantin</t>
  </si>
  <si>
    <t>doudou Babynat Hippo Blanc  Zoe Plat</t>
  </si>
  <si>
    <t>doudou Babynat Lapin Rose  Perle Pantin</t>
  </si>
  <si>
    <t>doudou Babynat Lapin Gris BN094 Perlim Pantin</t>
  </si>
  <si>
    <t>doudou Babynat Lapin Gris BN095 Perlim Plat</t>
  </si>
  <si>
    <t>doudou Babynat Lapin Rose BN100 Les Tendres Pantin</t>
  </si>
  <si>
    <t>doudou Babynat Ours Bleu BN104 Les Tendres Pantin</t>
  </si>
  <si>
    <t>doudou Babynat Renard Orange BN0113 Les Poupis Pantin</t>
  </si>
  <si>
    <t>doudou Babynat Lapin Rose BN0110 Les Poupis Pantin</t>
  </si>
  <si>
    <t>doudou Babynat Lapin Rose liberty BN0111 Les Poupis Plat</t>
  </si>
  <si>
    <t>doudou Babynat Chat Rose BN0121 Les Masques Plat</t>
  </si>
  <si>
    <t>doudou Babynat Lapin Rose BN0126 Les Gourmandises Plat</t>
  </si>
  <si>
    <t>doudou Babynat Ours Bleu BN0126 Les Gourmandises Plat</t>
  </si>
  <si>
    <t>doudou Babynat Ours Rose BN0137 Les Luminescents Pantin</t>
  </si>
  <si>
    <t>doudou Babynat Ours Gris BN0137 Les Luminescents Pantin</t>
  </si>
  <si>
    <t>doudou Babynat Lapin Bleu BN0137 Les Luminescents Pantin</t>
  </si>
  <si>
    <t>doudou Babynat Ours chat Rose BN0138 Les Luminescents Plat</t>
  </si>
  <si>
    <t>doudou Babynat Ours Gris BN0138 Les Luminescents Plat</t>
  </si>
  <si>
    <t>doudou Babynat Lapin Bleu BN0138 Les Luminescents Plat</t>
  </si>
  <si>
    <t>doudou Babynat Ours Rose BN0139 Les Luminescents Pantin</t>
  </si>
  <si>
    <t>doudou Babynat Ours Gris BN0139 Les Luminescents Pantin</t>
  </si>
  <si>
    <t>Doudou Vertbaudet Ours Gris etat moyen  Musical</t>
  </si>
  <si>
    <t>doudou Kaloo Lapin Bleu blue enfants brodes 18cms Blue Pantin</t>
  </si>
  <si>
    <t>doudou Disney Personnage Bleu bourriquet  Les Amis de Winnie Pantin</t>
  </si>
  <si>
    <t>Doudou Moulin Roty Lapin Blanc  Les Jolis Pas Beaux Pantin</t>
  </si>
  <si>
    <t>doudou Bengy Ours Jaune   Musical</t>
  </si>
  <si>
    <t>Doudou Vulli Lion Blanc   Pantin</t>
  </si>
  <si>
    <t>Doudou KMC Elephant Marron   Pantin</t>
  </si>
  <si>
    <t>Doudou Zot' marques Girafe Violet   Pantin</t>
  </si>
  <si>
    <t>Doudou Sigikid Souris Gris foulard vert fleur orange   Musical</t>
  </si>
  <si>
    <t>Doudou EMC Chat Bleu les petits matins calins   Plat</t>
  </si>
  <si>
    <t>doudou Disney Personnage Jaune  Winnie l'ourson Pantin</t>
  </si>
  <si>
    <t>Doudou Tex Ours Bleu brodee papillon  plat</t>
  </si>
  <si>
    <t>Doudou Cp international Lapin Marron spirale  Hochet</t>
  </si>
  <si>
    <t>Doudou Ebulobo Vache Bleu pois  Pantin</t>
  </si>
  <si>
    <t>Doudou Tartine et chocolat Lutin Bleu   Hochet</t>
  </si>
  <si>
    <t>Doudou Nicotoy Vache Rose   Pantin</t>
  </si>
  <si>
    <t>doudou Histoire d'ours Ours Beige pour les Galeries Lafayette  Les Galeries Laffayette Pantin</t>
  </si>
  <si>
    <t>Doudou Candide Mouchoir Rouge   Plat</t>
  </si>
  <si>
    <t>Doudou In the Night Garden Poupee Rose   Poupee</t>
  </si>
  <si>
    <t>doudou Babynat Ours Violet  Les Circus Pantin</t>
  </si>
  <si>
    <t>Doudou Tex Lapin Rose   Pantin</t>
  </si>
  <si>
    <t>Doudou Sucre d'orge Rhinoceros Gris Cajou  Pantin</t>
  </si>
  <si>
    <t>Doudou Obaibi / Okaidi Hippo Gris pour t apprendre la tendresse   Plat</t>
  </si>
  <si>
    <t>Doudou Carre blanc Oceane hippocampe plat bleu et violet</t>
  </si>
  <si>
    <t>doudou Histoire d'ours leopard Marron HO2379 Leopard des Neiges Marionnette</t>
  </si>
  <si>
    <t>Doudou Doukidou Chien Rose empreinte  Plat</t>
  </si>
  <si>
    <t>Doudou Doukidou Chien Rose empreinte  Pantin</t>
  </si>
  <si>
    <t>Doudou Jacadi ours noel salopette velours rouge</t>
  </si>
  <si>
    <t>doudou Jacadi Renard Marron  Aupres du Grand Arbre Pantin</t>
  </si>
  <si>
    <t>Doudou Moulin Roty Lapin Bleu  La Bande a Basile Pantin</t>
  </si>
  <si>
    <t>doudou Doudou et compagnie Lapin Bleu DC2216 Celestin plat</t>
  </si>
  <si>
    <t>doudou Doudou et compagnie Ours Marron DC2816 Les Savanes Musical</t>
  </si>
  <si>
    <t>doudou Doudou et compagnie Ours Blanc cirque circus l ours  Les Savanes Musical</t>
  </si>
  <si>
    <t>doudou Doudou et compagnie Chien Blanc OH1014 Piloo Piloo Marionnette</t>
  </si>
  <si>
    <t>doudou Doudou et compagnie Chien Marron OH1017 Piloo Piloo Marionnette</t>
  </si>
  <si>
    <t>Doudou P'tit Bisou Aubert chat blanc et trefle rose Hochet</t>
  </si>
  <si>
    <t>Doudou Nicotoy Elephant Rose indoux poussin  Pantin</t>
  </si>
  <si>
    <t>Doudou Nicotoy Poupee Bleu  pull  lune  Poupee</t>
  </si>
  <si>
    <t>doudou Histoire d'ours Elephant Gris HO1948 Savane Pantin</t>
  </si>
  <si>
    <t>doudou Disney Personnage Vert  Tigrou cube ballon etoile Les Amis de Winnie Plat</t>
  </si>
  <si>
    <t>doudou Doudou et compagnie Chien Blanc Pilou DC1274 Taille 16cm Pilou Pantin</t>
  </si>
  <si>
    <t>doudou Doudou et compagnie Ours Orange zazou vert DC2562 ZigZag Marionnette</t>
  </si>
  <si>
    <t>Doudou Noukies Pingouin Rose  Daisy &amp; Coco Plat</t>
  </si>
  <si>
    <t>Doudou Latitude Lapin Marron short et mouchoir rayurebleu blanc baby wooly  Pantin</t>
  </si>
  <si>
    <t>Doudou Tartine et chocolat Vache Rose salopette rayee blanc  22cms  Pantin</t>
  </si>
  <si>
    <t>Doudou Vulli Chat Gris Lazare queue vert pois blanc  Pantin</t>
  </si>
  <si>
    <t>Doudou SIA Poupee Rose pois rouge  Hochet</t>
  </si>
  <si>
    <t>Doudou HABA Ours Orange mouchoir carre orange pois rouge dessous rose   Plat</t>
  </si>
  <si>
    <t>doudou Babysun Lapin Blanc foulard et oreilles rose 15cms  Pantin</t>
  </si>
  <si>
    <t>doudou Babysun Lapin Blanc foulard et oreilles rose allonge 13cms  Pantin</t>
  </si>
  <si>
    <t>Doudou Kathe Kruse Poupee Blanc fleur rouge pois blanc Schmusetuch Gluckspilz  Poupee</t>
  </si>
  <si>
    <t>doudou Disney Tigre Orange  Les Amis de Winnie Hochet</t>
  </si>
  <si>
    <t>Doudou Boutchou Chat Rose violet 39cms  Pantin</t>
  </si>
  <si>
    <t>doudou Disney Elephant Violet lumpy  Les Amis de Winnie plat</t>
  </si>
  <si>
    <t>Doudou Baby luna Poupee Orange fleur papillon  Poupee</t>
  </si>
  <si>
    <t>Doudou Bonne maman Personnage Marron Monsieur Biscuit  mouchoir a carreau bleu  Pantin</t>
  </si>
  <si>
    <t>Doudou Nicotoy Vache Orange patte verte  plat</t>
  </si>
  <si>
    <t>Doudou MC Belgium Souris Marron gris  Plat</t>
  </si>
  <si>
    <t>Doudou Les petits reveurs Hippo Bleu   Plat</t>
  </si>
  <si>
    <t>doudou Disney Chien Noir Dalmatien  Les 101 Dalmatiens plat</t>
  </si>
  <si>
    <t>doudou Babynat Ours Orange BN3530 Les Bonbons Pantin</t>
  </si>
  <si>
    <t>Doudou Latitude Renard Orange bonnet jaune (bouloche)  Pantin</t>
  </si>
  <si>
    <t>Doudou Bellodoux Ours Blanc rose  Plat</t>
  </si>
  <si>
    <t>doudou Jacadi Poupee Rouge chaperon rouge Les Contes Pantin</t>
  </si>
  <si>
    <t>Doudou AVDA Europa Lapin Rose robe pois blanc fleur  Poupee</t>
  </si>
  <si>
    <t>Doudou Sterntaler Poupee Rouge   Hochet</t>
  </si>
  <si>
    <t>Doudou Tex Elephant Vert 45cms  Pantin</t>
  </si>
  <si>
    <t>Doudou Sucre d'orge Lapin Orange salopette grise etoile jaune  Pantin</t>
  </si>
  <si>
    <t>doudou Kimbaloo Ours Rose mon premier copain nez plastique La halle Hochet</t>
  </si>
  <si>
    <t>Doudou Sucre d'orge Poupee Rose   Attache tetine</t>
  </si>
  <si>
    <t>Doudou Nicotoy Souris Rose pull capuche rose poussin 25cms  Pantin</t>
  </si>
  <si>
    <t>Doudou Nicotoy Lapin Blanc gris assis 25cms /35cms avec oreilles Bandana Pantin</t>
  </si>
  <si>
    <t>Doudou Quax Chien Blanc nez rose  Plat</t>
  </si>
  <si>
    <t>Doudou Babou Lapin Bleu rayure bleu et blanc  Plat</t>
  </si>
  <si>
    <t>Doudou Barbapapa Personnage Bleu Barbibul 15cms  Pantin</t>
  </si>
  <si>
    <t>doudou Disney Personnage Bleu Tigrou  Les Amis de Winnie Pantin</t>
  </si>
  <si>
    <t>Doudou Ikea Chat Bleu robe bleu 40cms  Pantin</t>
  </si>
  <si>
    <t>Doudou Sucre d'orge Lapin Rose carreau rose mouchoir  Pantin</t>
  </si>
  <si>
    <t>Doudou Pomme Pidou Cheval Gris rayure blanc  Pantin</t>
  </si>
  <si>
    <t>doudou Disney Personnage Jaune veste rouge mouchoir rayee Winnie l'ourson Pantin</t>
  </si>
  <si>
    <t>Doudou Zot' marques Souris Gris echarpe blanche 40cms  Pantin</t>
  </si>
  <si>
    <t>Doudou Nicotoy Singe Marron 40cms  Pantin</t>
  </si>
  <si>
    <t>Doudou Tineo Ours Vert etiquette  plat</t>
  </si>
  <si>
    <t>Doudou Pomax Ours Gris robe blanche  Pantin</t>
  </si>
  <si>
    <t>Doudou Boutchou Souris Rose   plat</t>
  </si>
  <si>
    <t>Doudou Babibou Souris Blanc   plat</t>
  </si>
  <si>
    <t>doudou Disney Personnage Rose robe pois blanc 25cms Minnie Pantin</t>
  </si>
  <si>
    <t>Doudou Sucre d'orge Chat Vert raton blanc rouge  Plat</t>
  </si>
  <si>
    <t>Doudou Lutfthansa  Oiseau Blanc bec jaune 20cms  Pantin</t>
  </si>
  <si>
    <t>Doudou Nico Ours Bleu rayure blanc  Pantin</t>
  </si>
  <si>
    <t>Doudou Zot' marques Ours Bleu bateau dentition bleu foulard hochet  Plat</t>
  </si>
  <si>
    <t>doudou Babynat Chat Blanc bras bleu souris jaune 15cms  Hochet</t>
  </si>
  <si>
    <t>Doudou Obaibi / Okaidi Lapin Jaune   Pantin</t>
  </si>
  <si>
    <t>doudou Babynat Ours Violet mouchoir  Les Douceurs Pantin</t>
  </si>
  <si>
    <t>Doudou Nattou Ours Marron veste et bonnet etoile blanche 27cms  Pantin</t>
  </si>
  <si>
    <t>Doudou Cp international Chat Marron rayure Miaou poisson arrete  Pantin</t>
  </si>
  <si>
    <t>Doudou Doudou et Compagnie J'aime mon doudou collector ours plat rose DC2920</t>
  </si>
  <si>
    <t>Doudou Doudou et Compagnie J'aime mon doudou collector ours plat bleu DC2921</t>
  </si>
  <si>
    <t>doudou Doudou et compagnie Lapin Rose 25cms DC2910 J'aime mon doudou Pantin</t>
  </si>
  <si>
    <t>doudou Doudou et compagnie Poupee Rose Coffret valisette Maison  DC2950 Les Demoiselles Poupee</t>
  </si>
  <si>
    <t>doudou Histoire d'ours Lion Jaune Savane 15cms  HO2661 Peps Pantin</t>
  </si>
  <si>
    <t>doudou Histoire d'ours Tigre Jaune Savane leopard 15cms   Peps Pantin</t>
  </si>
  <si>
    <t>Doudou Alinea Chien Gris mouchoir + boite cadeau  Hochet</t>
  </si>
  <si>
    <t>doudou Doudou et compagnie Chien Gris mouchoir blanc DC2297AL Alinea Pantin</t>
  </si>
  <si>
    <t>doudou Doudou et compagnie Lapin Rose mouchoir blanc DC2856AL Alinea Pantin</t>
  </si>
  <si>
    <t>Doudou Doudou et Compagnie Marionnette lapin etiquette DC2350</t>
  </si>
  <si>
    <t>doudou Babynat Chat Rose 30cms BN004 Nina Musical</t>
  </si>
  <si>
    <t>doudou Babynat Chat Bleu Nino 30cms BN013 Nino Hochet</t>
  </si>
  <si>
    <t>doudou Babynat Chien Marron BN670 Nature Microfibre Marionnette</t>
  </si>
  <si>
    <t>doudou Doudou et compagnie Lapin Rose tatoo DC2670 Lila Poignee</t>
  </si>
  <si>
    <t>doudou Doudou et compagnie Renard Orange dentition hochet DC3006 Magic Activite</t>
  </si>
  <si>
    <t>doudou Doudou et compagnie Chat Jaune dentition hochet DC3006 Magic Activite</t>
  </si>
  <si>
    <t>doudou Histoire d'ours Ours Rouge 32cms plus de medaillon Les Coteles Pantin</t>
  </si>
  <si>
    <t>doudou Histoire d'ours Mouton Blanc OH1034 Oh studio Pantin</t>
  </si>
  <si>
    <t>doudou Histoire d'ours Lapin Blanc OH2470 HO2470 Oh studio Plat</t>
  </si>
  <si>
    <t>doudou Doudou et compagnie Souris Rose 27cms DC2604 Mon Tout Petit Souris</t>
  </si>
  <si>
    <t>doudou Doudou et compagnie Chat Rose DC2349 Les Etiquettes Marionnette</t>
  </si>
  <si>
    <t>doudou Doudou et compagnie Lapin Orange  DC2564 Les Zigzag Marionnette</t>
  </si>
  <si>
    <t>doudou Jacadi Poupee Marron l'ecuyere blouse rayee veste  Valentine Pantin</t>
  </si>
  <si>
    <t>doudou Histoire d'ours Herisson Marron GM 25cms HO2656 Artychou Pantin</t>
  </si>
  <si>
    <t>doudou Histoire d'ours Herisson Marron MM 20cms HO2653 Artychou Pantin</t>
  </si>
  <si>
    <t>doudou Histoire d'ours Girafe Marron 26cms  HO2648 Yoopy Savane Pantin</t>
  </si>
  <si>
    <t>doudou Histoire d'ours Ours Marron 26 cms HO2648 Yoopy Savane Pantin</t>
  </si>
  <si>
    <t>Doudou Deglingos Lapin Beige  Plat - Lapinos</t>
  </si>
  <si>
    <t>doudou Deglingos Elephant Violet Sandykilos  25cms Sandykilos Plat</t>
  </si>
  <si>
    <t>doudou Deglingos Pingouin Bleu Frigos  25cms Frigos Plat</t>
  </si>
  <si>
    <t>doudou Deglingos Souris Rose Coquelicos 25cms Coquelicos Plat</t>
  </si>
  <si>
    <t>Doudou Tex Lapin marionnette gris et blanc</t>
  </si>
  <si>
    <t>Doudou Moulin Roty Lapin Bleu Mila 28cms Un dimanche au Bord de l'eau  Pantin</t>
  </si>
  <si>
    <t>Doudou Liliputiens Hippo Bleu Arnold  Arnold Marionnette</t>
  </si>
  <si>
    <t>doudou Histoire d'ours Chat Rose HO2025 Bric a Brac Pantin</t>
  </si>
  <si>
    <t>doudou Histoire d'ours Elephant Gris 22cms HO2503 Perle Pantin</t>
  </si>
  <si>
    <t>doudou Histoire d'ours Mouton Blanc allonge PM 25cms HO2560 La Ferme Pantin</t>
  </si>
  <si>
    <t>doudou Doudou et compagnie Ane Violet carotte DC2900 Choupidoudou Marionnette</t>
  </si>
  <si>
    <t>doudou Doudou et compagnie Ours Marron balle bleu vert orange DC2900 Choupidoudou Marionnette</t>
  </si>
  <si>
    <t>doudou Doudou et compagnie Lapin Gris rayure bleu pois blanc DC2900 Choupidoudou Marionnette</t>
  </si>
  <si>
    <t>doudou Doudou et compagnie Ours Blanc os orange DC2900 Choupidoudou Marionnette</t>
  </si>
  <si>
    <t>doudou Doudou et compagnie Chat Rose DC2900 Choupidoudou Marionnette</t>
  </si>
  <si>
    <t>doudou Doudou et compagnie Mouton Vert activitee dentition DC3005 Magic Marionnette</t>
  </si>
  <si>
    <t>doudou Doudou et compagnie Chat Rose spirale activitee dentition DC3005 Magic Marionnette</t>
  </si>
  <si>
    <t>doudou Doudou et compagnie Souris Violet papillon activitee dentition DC3005 Magic Marionnette</t>
  </si>
  <si>
    <t>Doudou Nattou Ane Blanc Flatsies  Louis &amp; Arthur Pantin</t>
  </si>
  <si>
    <t>Doudou Nattou Herisson Rose Flatsies cupcake Manon &amp; Alizee Pantin</t>
  </si>
  <si>
    <t>doudou Doudou et compagnie Ours Rouge chapeau vert et voiture rouge  18cms DC2573 Surprise Activite</t>
  </si>
  <si>
    <t>doudou Histoire d'ours Lapin Blanc mouchoir PM 16cm Oh studio HO2471 Oh studio Pantin</t>
  </si>
  <si>
    <t>doudou Doudou et compagnie Ane Orange Nathan etiquettes DC2348 Les Etiquettes Marionnette</t>
  </si>
  <si>
    <t>doudou Doudou et compagnie Chien Rose  Zelie etiquette DC2561 Les Zigzag Marionnette</t>
  </si>
  <si>
    <t>doudou Doudou et compagnie Chat Rose luminescent DC3015 Magic Musical</t>
  </si>
  <si>
    <t>doudou Doudou et compagnie Mouton Rouge luminescent DC3015 Magic Musical</t>
  </si>
  <si>
    <t>doudou Doudou et compagnie Ours Bleu lune Magic luminescent DC3015 Magic Musical</t>
  </si>
  <si>
    <t>doudou Doudou et compagnie Souris Rouge lune Magic luminescent DC3015 Magic Musical</t>
  </si>
  <si>
    <t>doudou Doudou et compagnie Poupee Rose 20cms DC2464 Unicef Poupee</t>
  </si>
  <si>
    <t>doudou Babynat Lapin Rose BN508  Marionnette</t>
  </si>
  <si>
    <t>doudou Corolle Poupee Rose pois rouge Babi corolle Poupee</t>
  </si>
  <si>
    <t>Doudou Natalys Grenouille Vert poche orange  Plat</t>
  </si>
  <si>
    <t>Doudou Casino Poupee couronne marron  robe rose mouchoir fleur</t>
  </si>
  <si>
    <t>doudou Jacadi Souris Rose 30cms Les fees Pantin</t>
  </si>
  <si>
    <t>doudou Jacadi Girafe Orange pois marron   Hochet</t>
  </si>
  <si>
    <t>Doudou Noukies Poupee Violet 25cms fleurs Kenza Poupee</t>
  </si>
  <si>
    <t>Doudou Terre de Marins Hippopotame robe rouge pois blanc Choubie comme neuf</t>
  </si>
  <si>
    <t>Doudou Jellycat Singe marron 17cms</t>
  </si>
  <si>
    <t>doudou Doudou et compagnie Vache Rose DC2573 Surprise Activite</t>
  </si>
  <si>
    <t>doudou Doudou et compagnie Ours Rose  Framboisine Pantin</t>
  </si>
  <si>
    <t>doudou Histoire d'ours Souris Gris 16cms HO2202 Alphabet Pantin</t>
  </si>
  <si>
    <t>doudou Doudou et compagnie Poupee Violet Paris Alice brunette robe DC2949 Les Demoiselles Poupee</t>
  </si>
  <si>
    <t>doudou Doudou et compagnie Chien Orange Les petits Amis  valisette DC2889 Unicef Plat</t>
  </si>
  <si>
    <t>doudou Doudou et compagnie Girafe Rose Les petits Amis Valisette DC2888 Unicef Plat</t>
  </si>
  <si>
    <t>doudou Doudou et compagnie Lion Bleu Les petits Amis Valisette DC2886 Unicef Plat</t>
  </si>
  <si>
    <t>doudou Histoire d'ours Licorne Rose dans son sac 18cms OH1022 Licorne Pantin</t>
  </si>
  <si>
    <t>doudou Histoire d'ours Mouton Blanc 23cms blanc OH1037 Oh studio Marionnette</t>
  </si>
  <si>
    <t>doudou Histoire d'ours Herisson Noir 17cms HO2650 Artychou Pantin</t>
  </si>
  <si>
    <t>doudou Babynat Souris Noir mouchoir blanc 17cms BN050 Les Flocons Pantin</t>
  </si>
  <si>
    <t>doudou Histoire d'ours Hippo Gris HO2575 PM Boulidoux Pantin</t>
  </si>
  <si>
    <t>doudou Babynat Pingouin Bleu P comme BN909 Alphabet Marionnette</t>
  </si>
  <si>
    <t>doudou Doudou et compagnie Souris Blanc DC2978 Pearly plat</t>
  </si>
  <si>
    <t>doudou Babynat Lapin Gris mouchoir 15cms BN0221 Malow Pantin</t>
  </si>
  <si>
    <t>doudou Babynat Lapin Gris Guimauve 28cms BN0222 Malow Plat</t>
  </si>
  <si>
    <t>doudou Babynat Lapin Rose Guimauve mouchoir 15cm BN0218 Malow Pantin</t>
  </si>
  <si>
    <t>doudou Babynat Lapin Rose Guimauve 28 cms BN0219 Malow Plat</t>
  </si>
  <si>
    <t>doudou Babynat Hippo Blanc mouchoir feuille vert BN048 Bazile Pantin</t>
  </si>
  <si>
    <t>doudou Babynat Hippo Blanc feuille vert BN049 Bazile Plat</t>
  </si>
  <si>
    <t>doudou Babynat Lapin Rose 26cms  BN0204 Les Touptis Plat</t>
  </si>
  <si>
    <t>doudou Babynat Ours Bleu jaune BN0208 Les Touptis Plat</t>
  </si>
  <si>
    <t>doudou Babynat Herisson Gris mouchoir escargot 15cms BN0197 Gaston Pantin</t>
  </si>
  <si>
    <t>doudou Babynat Herisson Gris escargot 26cms BN0198 Gaston Plat</t>
  </si>
  <si>
    <t>Doudou Sauthon Poupee Gris 32cms veste grise Justine et Olaf  Pantin</t>
  </si>
  <si>
    <t>Doudou Noukies Elephant Beige  Anna Musical</t>
  </si>
  <si>
    <t>doudou Kaloo Chien Beige Caramel  19cms Les Amis    Pantin</t>
  </si>
  <si>
    <t>Doudou Moulin Roty Chien Bleu 28cms Colette &amp; Pinpin Pantin</t>
  </si>
  <si>
    <t>Doudou Doudou et Compagnie Lapin choupidoudou Attache tetine 18cms DC2890</t>
  </si>
  <si>
    <t>doudou Doudou et compagnie Chien Blanc orange DC2892 Choupidoudou plat</t>
  </si>
  <si>
    <t>Doudou Doukidou Ours beige et blanc empreinte marron</t>
  </si>
  <si>
    <t>doudou Disney Personnage Blanc deguise en ours polaire blanc 17cms Winnie l'ourson Pantin</t>
  </si>
  <si>
    <t>doudou Jacadi Ours Bleu tricot 25cms Tricot Pantin</t>
  </si>
  <si>
    <t>doudou Babynat Lapin Jaune BN651 Douceur Flower  Plat</t>
  </si>
  <si>
    <t>Doudou Sauthon Lapin Vert 27cms Little Garden Pantin</t>
  </si>
  <si>
    <t>Doudou Nounours Lapin plat carre jaune et blanc</t>
  </si>
  <si>
    <t>Doudou Tex Chien Orange cocard bleu  plat</t>
  </si>
  <si>
    <t>Doudou Egmont Toys Chat souris sur une chaussette rose rouge</t>
  </si>
  <si>
    <t>doudou Disney Monstre Bleu Jacques Sulli Sullivent 17cms Monstre &amp; Compagnie Pantin</t>
  </si>
  <si>
    <t>doudou Kaloo Singe Marron banane NopNop Marionnette</t>
  </si>
  <si>
    <t>Doudou Nicotoy Ours Vert poussin bleu  plat</t>
  </si>
  <si>
    <t>doudou Babynat Lapin Orange  Spirale Attache tetine</t>
  </si>
  <si>
    <t>Doudou Bestever Ours plat orange bras bleu et jaune</t>
  </si>
  <si>
    <t>Doudou Divers Pieuvre plat bleu rose orange jaune vert</t>
  </si>
  <si>
    <t>doudou Babynat Lapin Bleu rayure multicouleur etoile  Pantin</t>
  </si>
  <si>
    <t>Doudou PaPoum Elephant plat oreille jaune et rouge marionnette</t>
  </si>
  <si>
    <t>Doudou Noukies Castor Beige foulard bleu queue scratch Romeo Pantin</t>
  </si>
  <si>
    <t>doudou Kaloo Ours Rose reversible fleur rose Lilirose Pantin</t>
  </si>
  <si>
    <t>Doudou Tiamo Souris semi plat blanc hochet 14cms</t>
  </si>
  <si>
    <t>Doudou Fleurus Papoum elephant blanc oreilles jaunes et rouge marionnette</t>
  </si>
  <si>
    <t>Doudou Egmont Toys Souris marionnette tutu rose</t>
  </si>
  <si>
    <t>Doudou Chicco vache plat rose et orange dentition</t>
  </si>
  <si>
    <t>Doudou Sucre d'orge Papillon Rouge pois vert   Plat</t>
  </si>
  <si>
    <t>Doudou Nicotoy Lapin Gris oreille vichy blanc et rose 27cms Lief Pantin</t>
  </si>
  <si>
    <t>Doudou Nicotoy Lapin Rose tenant un chat rose  Musical</t>
  </si>
  <si>
    <t>Doudou Lascar Chien marionnette bleu jaune orange ballon</t>
  </si>
  <si>
    <t>Doudou Nounours Coccinelle abeille beige vert ailes rose</t>
  </si>
  <si>
    <t>Doudou Pommette Lapin Blanc oreilles grises  Pantin</t>
  </si>
  <si>
    <t>Doudou Sucre d'orge Souris Vert mouchoir  Pantin</t>
  </si>
  <si>
    <t>Doudou Divers Lapin plat violet Fleur</t>
  </si>
  <si>
    <t>Doudou Petit Bateau Elephant Gris 13cms ailes blanches etoile doree  Pantin</t>
  </si>
  <si>
    <t>doudou Disney Singe Gris Rafiki  17cms Le Roi lion Pantin</t>
  </si>
  <si>
    <t>doudou Disney Lion Orange 18cms Le Roi lion Pantin</t>
  </si>
  <si>
    <t>doudou Disney Lion Orange Nala 18cms Le Roi lion Pantin</t>
  </si>
  <si>
    <t>Doudou Tartine et chocolat Souris Blanc   Plat</t>
  </si>
  <si>
    <t>Doudou Moulin Roty Ours Gris  Basile Hochet</t>
  </si>
  <si>
    <t>doudou Disney Personnage Vert  Pluto Pantin</t>
  </si>
  <si>
    <t>doudou Kimbaloo Chat Violet pull et echarpe rose le petit 20cms La halle Pantin</t>
  </si>
  <si>
    <t>Doudou Lune &amp; Lucifer  Monstre Rat souris rose pate blanche queue rose</t>
  </si>
  <si>
    <t>Doudou Nicotoy Ours Rose bonnet  maison escargot  plat</t>
  </si>
  <si>
    <t>Doudou Papili Chat blanc bras et oreilles bleu 18cms</t>
  </si>
  <si>
    <t>Doudou Creaprim B ours fleur violet bleu 20cms</t>
  </si>
  <si>
    <t>doudou C&amp;A Ours Marron etoile bleu triangle  plat</t>
  </si>
  <si>
    <t>Doudou Candide Ours plat bleu</t>
  </si>
  <si>
    <t>doudou Disney Personnage Bleu Tigrou salopette 15cms Les Amis de Winnie Pantin</t>
  </si>
  <si>
    <t>doudou Babysun Lapin Blanc mouchoir foulard bleu 15cms  Pantin</t>
  </si>
  <si>
    <t>Doudou Maxita Chien plat bleu et rose rond</t>
  </si>
  <si>
    <t>Doudou Nicotoy Singe Marron etoile bleu etiquette 17cms  plat</t>
  </si>
  <si>
    <t>Doudou Nicotoy Lapin Jaune orange     plat</t>
  </si>
  <si>
    <t>Doudou Bukowski Ours Blanc Albert col et bonnet nez gris 30cms  Pantin</t>
  </si>
  <si>
    <t>doudou Doudou et compagnie Ane Jaune sans bouillote  Graine de Doudou Marionnette</t>
  </si>
  <si>
    <t>doudou Babynat Lapin Rose mouchoir blanc  Pantin</t>
  </si>
  <si>
    <t>doudou Kaloo Ours Gris echarpe rouge 22cms  Pantin</t>
  </si>
  <si>
    <t>Doudou Sergent Major Lapin marron rayure rayee vert 25cms</t>
  </si>
  <si>
    <t>Doudou Doudi Chien vert et blanc 17cms</t>
  </si>
  <si>
    <t>doudou Histoire d'ours Souris Gris HO2202 Taille : 14cms Alphabet Pantin</t>
  </si>
  <si>
    <t>doudou Happy Horse Lapin Violet   Pantin</t>
  </si>
  <si>
    <t>Doudou Nicotoy Ours Bleu coccinelle  plat</t>
  </si>
  <si>
    <t>Doudou Tex Ours Bleu tortue Hide and Seek  plat</t>
  </si>
  <si>
    <t>Doudou Orchestra Lapin Rose Tea Time  Pantin</t>
  </si>
  <si>
    <t>doudou Babynat Ours Gris bonnet croix Les Douceurs Plat</t>
  </si>
  <si>
    <t>Doudou Nicotoy Girafe Marron bille sous les fesses 41cms  Pantin</t>
  </si>
  <si>
    <t>doudou Babysun Personnage Orange dentition soleil vert rouge violet  Plat</t>
  </si>
  <si>
    <t>Doudou Histoire d'ours Tigre Marron HO2233 Les Z'animoos</t>
  </si>
  <si>
    <t>Doudou Tartine et chocolat Poupee Rose rayure  Hochet</t>
  </si>
  <si>
    <t>Doudou Priscilla Larsen Ours hochet blanc violet</t>
  </si>
  <si>
    <t>doudou Doudou et compagnie Mouton Jaune DC3158 Super Doudou Plat</t>
  </si>
  <si>
    <t>doudou Doudou et compagnie Lapin Rose DC3080 Cerise Marionnette</t>
  </si>
  <si>
    <t>doudou Doudou et compagnie Chien Vert DC3082 Toopi &amp; Nonette Marionnette</t>
  </si>
  <si>
    <t>doudou Doudou et compagnie Chien Rose DC3083 Toopi &amp; Nonette Marionnette</t>
  </si>
  <si>
    <t>Doudou Nicotoy / Kitchoun Ours deguise en lapin gris marron tenant un mouchoir Laline Nature  mon doudou 579/3856</t>
  </si>
  <si>
    <t>Doudou Nicotoy Personnage Bleu avec son pyjama Pantin - Tchoupi</t>
  </si>
  <si>
    <t>Doudou Nicotoy Ours Rose deguise en lapin etoile luminescent Boone Glow 579/0544 Luminescent plat</t>
  </si>
  <si>
    <t>Doudou Nicotoy Ours Bleu deguise en lapin etoile luminescent Boone Glow 579/0544 Luminescent plat</t>
  </si>
  <si>
    <t>Doudou Nicotoy Ours Beige longues jambes vert rouge  beige  35cms  Youmy Pantin</t>
  </si>
  <si>
    <t>Doudou Nicotoy Chien lapin Marron longues jambes vert bleu 35cms  Youmy Pantin</t>
  </si>
  <si>
    <t>Doudou Nicotoy Chien Beige longues jambe bleu et vert 35cms 589/0089 Youmy Pantin</t>
  </si>
  <si>
    <t>Doudou Nicotoy Hippo Marron longues jambes gris marron 35cms  Floopy Pantin</t>
  </si>
  <si>
    <t>doudou Doudou et compagnie Poussin Rose choupidoudou DC2913 Choupidoudou Hochet</t>
  </si>
  <si>
    <t>doudou Doudou et compagnie Poussin Bleu choupidoudou DC2913 Choupidoudou Hochet</t>
  </si>
  <si>
    <t>doudou Doudou et compagnie Poussin Gris choupidoudou DC2913 Choupidoudou Hochet</t>
  </si>
  <si>
    <t>Doudou Nattou Lapin Bleu  Alex &amp; Bibou Plat</t>
  </si>
  <si>
    <t>Doudou Nattou Cheval Marron  Max Noa &amp; Tom Plat</t>
  </si>
  <si>
    <t>Doudou Nattou Lapin Rose Flatsie  Nina Jade &amp; Lili Hochet</t>
  </si>
  <si>
    <t>Doudou Nattou Licorne Rose Flatsie  Nina Jade &amp; Lili Hochet</t>
  </si>
  <si>
    <t>Doudou Nattou Lapin Rose Mini  Nina Jade &amp; Lili Attache tetine</t>
  </si>
  <si>
    <t>Doudou Sucre d'orge Poupee Rose gris papillon  Plat</t>
  </si>
  <si>
    <t>Doudou Moulin Roty Loup Vert  Les Tartempois plat</t>
  </si>
  <si>
    <t>Doudou Nattou Licorne Rose mini Nina Jade &amp; Lili Attache tetine</t>
  </si>
  <si>
    <t>doudou Histoire d'ours Vache Blanc avec mouchoir 20cms  Oh studio Pantin</t>
  </si>
  <si>
    <t>doudou Histoire d'ours Mouton Blanc avec mouchoir 20cms OH1035 Oh studio Pantin</t>
  </si>
  <si>
    <t>Doudou Nicotoy Lapin Bleu avec mouchoir bleu a pois vert 15cms  Pantin</t>
  </si>
  <si>
    <t>Doudou Coming B Ecureuil plat orange pois vert</t>
  </si>
  <si>
    <t>doudou Disney Tigre Orange Tigrou soleil pois oiseau Les Amis de Winnie Plat</t>
  </si>
  <si>
    <t>Doudou Haba marionnette clown rouge bonnet bleu</t>
  </si>
  <si>
    <t>Doudou Absorba Lapin plat bleu croix et nez gris</t>
  </si>
  <si>
    <t>doudou Disney Ane Marron bourriquet assis 18cms Les Amis de Winnie Pantin</t>
  </si>
  <si>
    <t>Doudou Nicotoy Lapin Bleu oreille rouge foulard jaune  Pantin</t>
  </si>
  <si>
    <t>Doudou Nattou Faon Bleu  Emil &amp; Rosy Hochet</t>
  </si>
  <si>
    <t>Doudou Bebe9 Lapin plat gris bleu Amour</t>
  </si>
  <si>
    <t>doudou Disney Personnage Bleu Aloha hawai 25cms Lilo &amp; Stitch Pantin</t>
  </si>
  <si>
    <t>Doudou Les maternelles Lapin orange abricot et rose hochet 20cms</t>
  </si>
  <si>
    <t>doudou Histoire d'ours Lion Marron poche criniere  Marionnette</t>
  </si>
  <si>
    <t>Doudou Trousselier lapin ange gris rayee rayure rouge aile 18cms</t>
  </si>
  <si>
    <t>Doudou Nounours Vintage Lapin orange et blanc  35cms langue rouge</t>
  </si>
  <si>
    <t>Doudou Boulgom Vintage ours blanc  20cms</t>
  </si>
  <si>
    <t>Doudou Le Jardin d ulysse mouton Blanche blanc boule</t>
  </si>
  <si>
    <t>Doudou Ikea Elephant gris  Kapplar 30cms</t>
  </si>
  <si>
    <t>Doudou Premaman Chien rose hochet 18cms</t>
  </si>
  <si>
    <t>Doudou Sensei Siretex ours beige mouchoir etoile beige marron 17cms</t>
  </si>
  <si>
    <t>doudou Doudou et compagnie Mouton Bleu escargot Les Zigzag Marionnette</t>
  </si>
  <si>
    <t>doudou DPAM Escargot Rouge tout doux sur un feuille grise Doudousnail Plat</t>
  </si>
  <si>
    <t>Doudou Tiamo Ours plat beige salopette bleu hochet</t>
  </si>
  <si>
    <t>doudou Doudou et compagnie Ours Beige etoile jaune bras bleu  Marionnette</t>
  </si>
  <si>
    <t>Doudou Nicotoy Lapin Rose laine et blanc pois  Pantin</t>
  </si>
  <si>
    <t>Doudou Trousselier Lapin blanc aile 25cms poche scratch au dos</t>
  </si>
  <si>
    <t>doudou Babynat Lapin Rose BN793 Les Luminescents Plat</t>
  </si>
  <si>
    <t>doudou Babynat Chien Bleu BN751 etiquettes d amour Zetik Plat</t>
  </si>
  <si>
    <t>Doudou Peppa Lapin vert eponge</t>
  </si>
  <si>
    <t>Doudou IKKS poupee monstre rose et jeans bleu double face</t>
  </si>
  <si>
    <t>Doudou Vertbaudet Ane cheval bley etoile foulard rouge</t>
  </si>
  <si>
    <t>doudou Histoire d'ours Licorne Gris argent</t>
  </si>
  <si>
    <t>doudou Histoire d'ours Hippo Violet Girl 25cms HO2628 Glitter Pantin</t>
  </si>
  <si>
    <t>Doudou Doukidou Chat orange saumon patte verte 25cms</t>
  </si>
  <si>
    <t>Doudou H&amp;M Lapin Blanc Pois Rose Plat -</t>
  </si>
  <si>
    <t>Doudou The boyds collection Peluche ours bears blanc et rose  white and pink assis articule 20cms</t>
  </si>
  <si>
    <t>Doudou Sandy  Cheval marron</t>
  </si>
  <si>
    <t>Doudou Marc &amp; Laurent  Monstre robot blanc croix et yeux rouge</t>
  </si>
  <si>
    <t>doudou Doudou et compagnie Lapin Blanc lange blanc et gris Mon premier Doudou plat</t>
  </si>
  <si>
    <t>doudou Doudou et compagnie Lapin Blanc AVENT foulard rose 15 cms DC2672 AVT Lapin Bonbon Pantin</t>
  </si>
  <si>
    <t>Doudou Noukies Vache Gris lune rose Lola Plat</t>
  </si>
  <si>
    <t>doudou Doudou et compagnie Ane Violet 18cms DC2890 avec mouchoir Choupidoudou Pantin</t>
  </si>
  <si>
    <t>doudou Doudou et compagnie Souris Rose Plic Ploc rose DC2784 Petit Secret Marionnette</t>
  </si>
  <si>
    <t>doudou Doudou et compagnie Hippo Rose Hippopotame marionnette Flip Flap petit secret DC2784 Petit Secret Marionnette</t>
  </si>
  <si>
    <t>doudou Disney Personnage Rouge  oiseau wonderland Winnie l'ourson Attache tetine</t>
  </si>
  <si>
    <t>doudou Disney Personnage Rouge nuage etiquette etoile Mickey Plat</t>
  </si>
  <si>
    <t>doudou Disney Personnage Rouge nuage etiquette etoile Minnie Plat</t>
  </si>
  <si>
    <t>Doudou Pericles Lapin plat jeans vert etoile Blues 31*20</t>
  </si>
  <si>
    <t>Doudou Pericles Lapin plat jeans rose etoile Blues 31*20</t>
  </si>
  <si>
    <t>Doudou Pericles Lapin salopette jeans etoile vert 26cms</t>
  </si>
  <si>
    <t>Doudou Pericles Lapin robe jeans etoile rose 26cms</t>
  </si>
  <si>
    <t>doudou Doudou et compagnie Canard Jaune Ziggy  noir 18cms  Coin Coin Pantin</t>
  </si>
  <si>
    <t>doudou Doudou et compagnie Canard Bleu Galaxy argent  22cms  Coin Coin Pantin</t>
  </si>
  <si>
    <t>doudou Doudou et compagnie Canard Noir Punkie 18cms  Coin Coin Pantin</t>
  </si>
  <si>
    <t>doudou Doudou et compagnie Canard Noir Punkie 22 cms  Coin Coin Pantin</t>
  </si>
  <si>
    <t>doudou Doudou et compagnie Canard Blanc Just Married 18 cms Coin Coin Pantin</t>
  </si>
  <si>
    <t>doudou Doudou et compagnie Canard Bleu Punkie noir 18cms  Coin Coin Pantin</t>
  </si>
  <si>
    <t>doudou Doudou et compagnie Canard Bleu Punkie noir  22 cms  Coin Coin Pantin</t>
  </si>
  <si>
    <t>doudou Doudou et compagnie Ane Violet pompon vert DC3051 Lovely Pistache Marionnette</t>
  </si>
  <si>
    <t>doudou Doudou et compagnie Koala Bleu Pompon blanc DC3051 Lovely Pistache Marionnette</t>
  </si>
  <si>
    <t>Doudou et compagnie Chat Rose pompon violet DC3050 Lovely Fraise Marionnette</t>
  </si>
  <si>
    <t>doudou Doudou et compagnie Girafe Rose pompon blanc DC3050 Lovely Fraise Marionnette</t>
  </si>
  <si>
    <t>Doudou Doudou et Compagnie Souris marionnette lovely fraise pompon blanc DC3050</t>
  </si>
  <si>
    <t>Doudou Doudou et Compagnie Chien marionnette lovely fraise pompon rose DC3050</t>
  </si>
  <si>
    <t>doudou Doudou et compagnie Souris Rose pompon rose DC3050 Lovely Fraise Marionnette</t>
  </si>
  <si>
    <t>Doudou Doudou et Compagnie Lapin marionnette lovely fraise pompon rose DC3050</t>
  </si>
  <si>
    <t>Doudou Bestever Ours marionnette savane double face beige bordeaux 22cms</t>
  </si>
  <si>
    <t>Doudou Bestever ours Harmonie rose</t>
  </si>
  <si>
    <t>Doudou Bestever ours double face rose jaune</t>
  </si>
  <si>
    <t>doudou Doudou et compagnie Lapin Blanc 25cm DC2831  Pantin</t>
  </si>
  <si>
    <t>doudou Doudou et compagnie Poupee Marron robe blanche pois rayure DC3130 Les Demoiselles Tutu Poupee</t>
  </si>
  <si>
    <t>doudou Doudou et compagnie Poupee Rose robe rose parme DC3130 Les Demoiselles Tutu Poupee</t>
  </si>
  <si>
    <t>doudou Doudou et compagnie Poupee Rose blonde robe blanche DC3130 Les Demoiselles Tutu Poupee</t>
  </si>
  <si>
    <t>doudou Doudou et compagnie Poupee Rose brune Dc2941 Les Demoiselles Poupee</t>
  </si>
  <si>
    <t>doudou Babynat Ane Bleu  BN0182 Picotin Pantin</t>
  </si>
  <si>
    <t>doudou Babynat Ane Bleu  BN0183 Picotin Plat</t>
  </si>
  <si>
    <t>doudou Babynat Vache Rose 14cms BN0171 Coquillette Pantin</t>
  </si>
  <si>
    <t>doudou Babynat Vache Rose BN0172 Coquillette Plat</t>
  </si>
  <si>
    <t>doudou Babynat Ours Vert BN0207 Les Touptis Attache tetine</t>
  </si>
  <si>
    <t>doudou Babynat Chien Bleu BN0194 Poupis Plat</t>
  </si>
  <si>
    <t>doudou Histoire d'ours Licorne Blanc or 23cms HO2659 Les Licornes Pantin</t>
  </si>
  <si>
    <t>Doudou Nicotoy ours Beige deguise capuche Lapin  Laline plat</t>
  </si>
  <si>
    <t>doudou Disney Voiture Rouge 25cms rouge Flash Mc Queen Pantin</t>
  </si>
  <si>
    <t>Doudou Nicotoy Chien Marron fonce 27cm Floopy</t>
  </si>
  <si>
    <t>Doudou Nicotoy Chien Beige marron beige 27cms Floopy Pantin</t>
  </si>
  <si>
    <t>doudou Chatounets Zebre Gris 40ms  Animo Pantin</t>
  </si>
  <si>
    <t>doudou Chatounets Tortue Vert 30 cms Train Pantin</t>
  </si>
  <si>
    <t>doudou Chatounets Ours Blanc 40cms Reves Pantin</t>
  </si>
  <si>
    <t>doudou Chatounets Lange Blanc Lot de 2  gris 70*70  100% coton Astre Lange</t>
  </si>
  <si>
    <t>doudou Chatounets Souris Gris robe fleur 40cms  Pantin</t>
  </si>
  <si>
    <t>doudou Chatounets Elephant Gris  Vent Pantin</t>
  </si>
  <si>
    <t>Doudou Grain de Ble  Lapin rose fleur oreilles 24cms</t>
  </si>
  <si>
    <t>Doudou Grain de Ble  Chat ours bleu marine 24cms</t>
  </si>
  <si>
    <t>doudou Histoire d'ours Hippo Gris Girl 38cms HO2629 Glitter Pantin</t>
  </si>
  <si>
    <t>doudou Histoire d'ours Souris Gris etoile 25cms HO2635 Glitter Pantin</t>
  </si>
  <si>
    <t>doudou Histoire d'ours Singe Marron paresseux 25cms HO2760 Savane Pantin</t>
  </si>
  <si>
    <t>doudou Histoire d'ours Raton laveur Gris 28cms HO2747 Choubis Pantin</t>
  </si>
  <si>
    <t>Doudou Cyrillus Ours Plumetis velours blanc pluie tiret gris argent  20*17cms</t>
  </si>
  <si>
    <t>Doudou Histoire d'ours Licorne Rose Glitter or</t>
  </si>
  <si>
    <t>doudou Histoire d'ours Cygne Rose couronne 30cms Glitter Pantin</t>
  </si>
  <si>
    <t>doudou Histoire d'ours Cygne Rose couronne 45cms  Glitter</t>
  </si>
  <si>
    <t>doudou Histoire d'ours Flamant Rose couronne 30cms Glitter Pantin</t>
  </si>
  <si>
    <t>doudou Histoire d'ours Flamant Rose couronne 45cms HO2771 Glitter Pantin</t>
  </si>
  <si>
    <t>Doudou Sterntaler Chouette hibou plat Emilie gris bleu rose</t>
  </si>
  <si>
    <t>Doudou Sterntaler Lion leo hochet marron raye 23cms</t>
  </si>
  <si>
    <t>Doudou Sterntaler Mini Lion leo hochet marron raye 16cms</t>
  </si>
  <si>
    <t>Doudou Sterntaler Lion leo plat hochet dentition rayee</t>
  </si>
  <si>
    <t>Doudou Sterntaler Mini Chouette Hibou emilie hochet 13cms</t>
  </si>
  <si>
    <t>Doudou Sterntaler Ours Ella plat hochet dentiton rose</t>
  </si>
  <si>
    <t>Doudou Sterntaler Ours Ben plat hochet dentiton raye bleu rouge</t>
  </si>
  <si>
    <t>doudou Histoire d'ours Chat Rose OH1021 Miniz Pantin</t>
  </si>
  <si>
    <t>doudou Babynat Lapin Blanc Coffret BN295   Pantin</t>
  </si>
  <si>
    <t>Doudou Cadet Rousselle Oie canard Marron bec aile rose</t>
  </si>
  <si>
    <t>doudou Disney Mouchoir Rose  Les Aristochats Plat</t>
  </si>
  <si>
    <t>Doudou Sucre d'orge Ours plat beige marron blanc etoile</t>
  </si>
  <si>
    <t>Doudou Le phare de la Baleine Baleine bleu et blanc rayee musical</t>
  </si>
  <si>
    <t>Doudou Vulli Carre plat bleu Sophie la girafe</t>
  </si>
  <si>
    <t>Doudou Cadet Rousselle Lapin plat carre bleu 4 noeuds</t>
  </si>
  <si>
    <t>Doudou Bebisol Ours gris nez bleu foulard Fleur jaune</t>
  </si>
  <si>
    <t>Doudou Bestever Ours combinaison rose et blanche</t>
  </si>
  <si>
    <t>Doudou MGM Dodo d'amour ours lutin plat beige ville de Lille</t>
  </si>
  <si>
    <t>Doudou Moulin Roty Hippo Rose  Les Zazous Plat</t>
  </si>
  <si>
    <t>Doudou Moulin Roty Lapin Rose fleur jaune 40cms Les Petites Choses Pantin</t>
  </si>
  <si>
    <t>Doudou Moulin Roty Poupee Rose 18cms Petite Chose Hochet</t>
  </si>
  <si>
    <t>Doudou Moulin Roty Poupee Bleu  Petite Chose Poupee</t>
  </si>
  <si>
    <t>Doudou Moulin Roty Poupee Jaune moutarde 18cms Petite Chose Hochet</t>
  </si>
  <si>
    <t>doudou Kaloo Ours Bleu Blue Denim 18cms Blue Pantin</t>
  </si>
  <si>
    <t>Doudou Cyrillus Nuage gris sur mouchoir etoile blanc</t>
  </si>
  <si>
    <t>Doudou Doukidou Elephant orange feuille 40cms</t>
  </si>
  <si>
    <t>Doudou Boulgom Elephant blanc et bleu assis oreille raye</t>
  </si>
  <si>
    <t>Doudou La Galleria Ours / Chien allonge coussin bonnet nuit</t>
  </si>
  <si>
    <t>Doudou Boulgom Pingouin bleu nez rose 20 cms</t>
  </si>
  <si>
    <t>Doudou Doukidou Elephant bleu oreille vert ventre orange 30cms</t>
  </si>
  <si>
    <t>Doudou Nicotoy Poupee Blanc deguise en mouton   Poupee</t>
  </si>
  <si>
    <t>doudou Disney Personnage Blanc Buzz l'eclair 47cms Toys story Pantin</t>
  </si>
  <si>
    <t>Doudou Boulgom Poupee combinaison rouge rayee articulee brune 1970</t>
  </si>
  <si>
    <t>doudou Doudou et compagnie Chat Rose  Minouchette Marionnette</t>
  </si>
  <si>
    <t>Doudou Boulgom Peluche Chouette Hibou bleu blanc yeux bleu music presque HS</t>
  </si>
  <si>
    <t>Doudou Tex Ours Bleu   Pantin</t>
  </si>
  <si>
    <t>doudou Babynat Chat Beige Mme Miaou   Marionnette</t>
  </si>
  <si>
    <t>Doudou Bawi Cheval plat bleu patte orange vert</t>
  </si>
  <si>
    <t>doudou DPAM Lapin Blanc dos pois rouge  Plat</t>
  </si>
  <si>
    <t>Doudou Moulin Roty Lapin Blanc Albert 32cms La Grande Famille Pantin</t>
  </si>
  <si>
    <t>Doudou Natalys Oie canard plat rond vert aile blanche patte orange</t>
  </si>
  <si>
    <t>Doudou Divers Elephant blanc casse 30cms</t>
  </si>
  <si>
    <t>doudou Chatounets Renard Marron indian Spirit 40cms  Pantin</t>
  </si>
  <si>
    <t>doudou Chatounets Oiseau Rose  Bird Plat</t>
  </si>
  <si>
    <t>doudou Chatounets Oiseau Rose  So Chic Attache tetine</t>
  </si>
  <si>
    <t>Doudou Tex Lapin rose pantin pois oreilles 24cms</t>
  </si>
  <si>
    <t>Doudou Nicotoy / Kitchoun Mickey  avec mouchoir rouge gris nuage</t>
  </si>
  <si>
    <t>Doudou Petit Bateau Lapin Rose oreille rayure rose  Plat</t>
  </si>
  <si>
    <t>Doudou Petit Bateau Lapin Bleu oreille bleu rayee  Plat</t>
  </si>
  <si>
    <t>doudou Doudou et compagnie agneau Rouge Magic 20cms DC3032 Les Luminescents Plat</t>
  </si>
  <si>
    <t>doudou Doudou et compagnie Souris Rouge Magic 20cms DC3028 Les Luminescents Plat</t>
  </si>
  <si>
    <t>doudou Doudou et compagnie Renard Orange Magic avec mouchoir orange 25cms DC3023 Les Luminescents Pantin</t>
  </si>
  <si>
    <t>doudou Doudou et compagnie Chat Jaune Magic avec mouchoir 25cms DC3021 Les Luminescents Pantin</t>
  </si>
  <si>
    <t>doudou Doudou et compagnie Souris Rouge Magic avec mouchoir 25cms DC3022 Les Luminescents Pantin</t>
  </si>
  <si>
    <t>doudou Doudou et compagnie agneau Bleu Magic avec mouchoir 25cms DC3026 Les Luminescents Pantin</t>
  </si>
  <si>
    <t>doudou Doudou et compagnie Lapin Rouge Magic avec mouchoir 25cms DC3025 Les Luminescents Pantin</t>
  </si>
  <si>
    <t>doudou Doudou et compagnie Ours Gris Magic avec mouchoir 25cms DC3024 Les Luminescents Pantin</t>
  </si>
  <si>
    <t>Doudou Ebulobo Woodours recto verso marron ours et poisson</t>
  </si>
  <si>
    <t>Doudou Ebulobo Vache Anemone plat Peace and Love rose et blanc fleur</t>
  </si>
  <si>
    <t>Doudou Ebulobo Chien Antoine plat seventies orange Peace and Love dentition</t>
  </si>
  <si>
    <t>Doudou Ebulobo Lapin Jeff Peace and Love bleu rouge 25 cm</t>
  </si>
  <si>
    <t>Doudou Ebulobo Coq ou poule Bob Peace and Love plat dentition</t>
  </si>
  <si>
    <t>Doudou Ebulobo T'es fou Louloup loup plat gris</t>
  </si>
  <si>
    <t>Doudou Moulin Roty Souris Gris  Rosalie Hochet</t>
  </si>
  <si>
    <t>doudou DPAM Lapin Rouge empreinte bille  Plat</t>
  </si>
  <si>
    <t>doudou Kaloo Souris Bleu tortue verte 20cms Pop 123 Pantin</t>
  </si>
  <si>
    <t>Doudou Kinder Ferrero renard gris foualrd bleu 21cms</t>
  </si>
  <si>
    <t>Doudou Petit Bateau Mouchoir Rose mon bijou c est toi bague  Plat</t>
  </si>
  <si>
    <t>doudou Disney Mouchoir Violet Hug Me porcinet  Winnie l'ourson Plat</t>
  </si>
  <si>
    <t>Doudou Soft Friends Lapin plat marron rayure rayee papillon</t>
  </si>
  <si>
    <t>Doudou George Clothing Ours marron mouchoir bleu bear brown blue</t>
  </si>
  <si>
    <t>Doudou CMP Chien allonge marron collier SPA bleu</t>
  </si>
  <si>
    <t>Doudou Tex Chien Bleu herisson  Musical</t>
  </si>
  <si>
    <t>doudou Doudou et compagnie Licorne Gris  Les Licornes Plat</t>
  </si>
  <si>
    <t>doudou Doudou et compagnie Licorne  or Les Licornes Plat</t>
  </si>
  <si>
    <t>doudou Doudou et compagnie Licorne Rose Licorne plat rose 22cms Les Licornes Plat</t>
  </si>
  <si>
    <t>doudou Doudou et compagnie Ours Blanc etiquette argent 19cms Lumineux Plat</t>
  </si>
  <si>
    <t>doudou Doudou et compagnie Ours Blanc etiquette rose 19cms Lumineux Plat</t>
  </si>
  <si>
    <t>doudou Doudou et compagnie Ours Blanc etiquette bleu 19cms Lumineux Plat</t>
  </si>
  <si>
    <t>doudou Doudou et compagnie Ours Blanc etiquette argent 20cms Lumineux Pantin</t>
  </si>
  <si>
    <t>doudou Doudou et compagnie Ours Blanc etiquette rose 20cms Lumineux Pantin</t>
  </si>
  <si>
    <t>doudou Doudou et compagnie Ours Blanc etiquette bleu 20cms Lumineux Pantin</t>
  </si>
  <si>
    <t>Doudou Pericles Hibou chouette Rosy rose marron pantin 20cms</t>
  </si>
  <si>
    <t>doudou Corolle Lutin Jaune Zeste d'amour  Poupee</t>
  </si>
  <si>
    <t>Doudou Moulin Roty Lapin Rose  A Petit Pas Pantin</t>
  </si>
  <si>
    <t>Doudou Moulin Roty Singe Beige 29cms Les Papoums Pantin</t>
  </si>
  <si>
    <t>Doudou Moulin Roty Hochet Bleu Eveil Poussin Les Cousins Activite</t>
  </si>
  <si>
    <t>doudou Babynat Lapin Marron 15cms BN3521 Les Naturels Pantin</t>
  </si>
  <si>
    <t>doudou Babynat Lapin Blanc 15cms BN3521 Les Naturels Pantin</t>
  </si>
  <si>
    <t>doudou Babynat Lapin Marron clair 15cms BN3521 Les Naturels Pantin</t>
  </si>
  <si>
    <t>doudou Babynat Ours Marron 15cms BN3520 Les Naturels Pantin</t>
  </si>
  <si>
    <t>doudou Babynat Ours Blanc ivoire 15cms bn3520 Les Naturels Pantin</t>
  </si>
  <si>
    <t>doudou Babynat Lapin Rose Tutti Frutti Jaune BN0286 Les Poupis Plat</t>
  </si>
  <si>
    <t>doudou Babynat Lapin Gris BN0279 Les Toudoux Plat</t>
  </si>
  <si>
    <t>doudou Babynat Ours Bleu Luminescent  etoile BN0312 Les Cometes Plat</t>
  </si>
  <si>
    <t>Doudou Babynat Chat Gris Les Luminescents Plat - Cometes- BN0312</t>
  </si>
  <si>
    <t>doudou Babynat Lapin Rose Luminescent Etoile BN0312 Les Cometes Plat</t>
  </si>
  <si>
    <t>doudou Babynat Chat Gris Luminescent etoile 13cms BN0311 Les Cometes Pantin</t>
  </si>
  <si>
    <t>doudou Babynat Lapin Rose Luminescent  Etoile BN0311 Les Cometes Pantin</t>
  </si>
  <si>
    <t>doudou Babynat Ours Bleu Luminescent 13cms BN0311 Les Cometes Pantin</t>
  </si>
  <si>
    <t>doudou Histoire d'ours Cheval Marron 25cms  HO2549 La Ferme Pantin</t>
  </si>
  <si>
    <t>doudou Histoire d'ours Vache Blanc OH1032 Oh studio Marionnette</t>
  </si>
  <si>
    <t>doudou Histoire d'ours Chat Marron 20cms HO2557 La Ferme Pantin</t>
  </si>
  <si>
    <t>doudou Histoire d'ours Koala Gris 20cms HO2555 Savane Pantin</t>
  </si>
  <si>
    <t>doudou Doudou et compagnie Chat Blanc 18cms DC2966 Les Gommettes Attache tetine</t>
  </si>
  <si>
    <t>Doudou Noukies maison Rose 12 activitees  Nina &amp; Kenza Eveil</t>
  </si>
  <si>
    <t>Doudou Noukies Ours Gris 25cms Nouky Pantin</t>
  </si>
  <si>
    <t>Doudou Noukies Ours Beige  Nouky Plat</t>
  </si>
  <si>
    <t>Doudou Tout Simplement Casino chat plat rose Nice Cat</t>
  </si>
  <si>
    <t>Doudou Gifi Lion bleu orange vert 40cms</t>
  </si>
  <si>
    <t>Doudou Tout Compte Fait TCF elephant plat rose pois blanc</t>
  </si>
  <si>
    <t>Doudou Nicotoy Ours Bleu deguise en lapin  25cms Phosphorescent Pantin</t>
  </si>
  <si>
    <t>Doudou Nicotoy Lapin Gris rayure rose oreilles vert et jaune 27cms Cops &amp; Co Pantin</t>
  </si>
  <si>
    <t>Doudou Nicotoy Ours Gris Ours Cops &amp; Co Gris Rayure Rose oreille jaune  27cms Cops &amp; Co Pantin</t>
  </si>
  <si>
    <t>doudou Deglingos Cochon Rose Jambonos  Jambonos Plat</t>
  </si>
  <si>
    <t>doudou Doudou et compagnie Pingouin Bleu DC2237  Musical</t>
  </si>
  <si>
    <t>doudou Doudou et compagnie Lapin Rose XXL  80cms DC2712 Cerise Pantin</t>
  </si>
  <si>
    <t>doudou Histoire d'ours Marmotte Marron 25cms HO2482 Marmotte Pantin</t>
  </si>
  <si>
    <t>doudou Doudou et compagnie Poupee Violet Melle Orchidee 80cms DC2780 Les Demoiselles Poupee</t>
  </si>
  <si>
    <t>doudou Histoire d'ours Ours Marron Bras et Jambes Scratch 78cms HO2261 Piloo Piloo Marionnette</t>
  </si>
  <si>
    <t>doudou Histoire d'ours Chien Marron miel Bras et Jambes Scratch 78cms HO2259 Piloo Piloo Marionnette</t>
  </si>
  <si>
    <t>doudou Doudou et compagnie Poupee Vert Chics Turquoise Leonie DC2519 Les Demoiselles Poupee</t>
  </si>
  <si>
    <t>doudou Doudou et compagnie Souris Rouge  DC2617 Clementine Musical</t>
  </si>
  <si>
    <t>doudou Histoire d'ours Chat Blanc HO2660 Peps Prairie Pantin</t>
  </si>
  <si>
    <t>doudou Histoire d'ours Chien Marron HO2660 Peps Prairie Pantin</t>
  </si>
  <si>
    <t>Doudou Histoire d'ours Panda Noir et Blanc les Authentiques 20cms HO2212</t>
  </si>
  <si>
    <t>doudou Histoire d'ours Panda Roux 20cms HO2217 Les Authentiques Pantin</t>
  </si>
  <si>
    <t>Doudou Histoire d'ours Koala Gris Les Authentiques PM 20cms HO2218</t>
  </si>
  <si>
    <t>doudou Babynat Ours Rose Coffret Cadeau 14cms BN045 Les Calins Pantin</t>
  </si>
  <si>
    <t>doudou Histoire d'ours Chat Rose 24cms HO2646 Sweety Pantin</t>
  </si>
  <si>
    <t>doudou Deglingos Loup Gris BigBos  Bigbos Marionnette</t>
  </si>
  <si>
    <t>doudou Doudou et compagnie Ours Orange Ding Dong  Bleu DC2784 Les Petits Secret Marionnette</t>
  </si>
  <si>
    <t>doudou Doudou et compagnie Lapin Taupe Mon Tout Petit  20 cms DC2140 Lapin Bonbon Pantin</t>
  </si>
  <si>
    <t>Doudou Histoire d'ours Collection Boutique Husky Allonge 25cms HO2561</t>
  </si>
  <si>
    <t>doudou Doudou et compagnie Souris Rose  DC2976 Pearly Attache tetine</t>
  </si>
  <si>
    <t>doudou Doudou et compagnie Loup Bleu DC3094  pouet</t>
  </si>
  <si>
    <t>doudou Doudou et compagnie Raton laveur Gris DC3098  pouet</t>
  </si>
  <si>
    <t>doudou Doudou et compagnie Girafe Rose DC3090  pouet</t>
  </si>
  <si>
    <t>doudou Doudou et compagnie Lapin Taupe DC1243 Lapin Bonbon Pantin</t>
  </si>
  <si>
    <t>doudou Histoire d'ours Vache Marron HO2576 Boulidoux Pantin</t>
  </si>
  <si>
    <t>doudou Doudou et compagnie Ours Marron 40 cms DC1253 Canelle Pantin</t>
  </si>
  <si>
    <t>Doudou Nicotoy Lapin Marron Assis Billes  20cms Lapin assis Pantin</t>
  </si>
  <si>
    <t>Doudou Nicotoy / Kitchoun Lapin Assis Billes 20 Cms Gris Marron</t>
  </si>
  <si>
    <t>Doudou Nicotoy Lapin Bleu Nuit Pantin - Lapin Assis</t>
  </si>
  <si>
    <t>doudou Babynat Lapin Rose Cape Blanche BN0271 Les Toudoux Plat</t>
  </si>
  <si>
    <t>doudou Babynat Lapin Rose Mouchoir Blanc BN0270 Les Toudoux Pantin</t>
  </si>
  <si>
    <t>doudou Babynat Lapin Gris  Mouchoir Blanc BN0278 Les Toudoux Pantin</t>
  </si>
  <si>
    <t>doudou Babynat Lapin Bleu Cape Blanche BN0275 Les Toudoux Plat</t>
  </si>
  <si>
    <t>doudou Babynat Lapin Bleu Mouchoir Blanc BN0274 Les Toudoux Pantin</t>
  </si>
  <si>
    <t>doudou Babynat Souris Rose Jaune Col BN261 Rosie et Marceau Plat</t>
  </si>
  <si>
    <t>doudou Babynat Souris Bleu Vert Foulard BN0266 Rosie et Marceau Plat</t>
  </si>
  <si>
    <t>doudou Babynat Lapin Rose Col Bleu Pois blanc BN0242 Pom &amp; Berry Plat</t>
  </si>
  <si>
    <t>doudou Babynat Lapin Rose Jambes Bleu Mouchoir Blanc 15cms BN0241 Pom &amp; Berry Pantin</t>
  </si>
  <si>
    <t>doudou Babynat Licorne Blanc Arc en Ciel Corne or BN0322 Les Licornes Plat</t>
  </si>
  <si>
    <t>doudou Babynat Licorne Blanc  Mouchoir  Rose Arc En Ciel BN0320 Les Licornes Pantin</t>
  </si>
  <si>
    <t>Doudou Nattou Ours Gris 28cms Jack Jules &amp; Nestor Pantin</t>
  </si>
  <si>
    <t>doudou Kaloo Ane Gris Doudou lange  Regliss Pantin</t>
  </si>
  <si>
    <t>doudou Kaloo Ours Bleu champion Denim 20cms Blue Denim Pantin</t>
  </si>
  <si>
    <t>doudou Kaloo Ours Bleu Team Denim  Blue Denim Plat</t>
  </si>
  <si>
    <t>doudou Kaloo Marionnette Bleu Denim  Blue Denim Marionnette</t>
  </si>
  <si>
    <t>doudou Kaloo Ours Rose Calin  avec mouchoir Perle Pantin</t>
  </si>
  <si>
    <t>doudou Kaloo Ours Bleu Calin  avec Mouchoir Perle Pantin</t>
  </si>
  <si>
    <t>doudou Kaloo Mouchoir Rose activite  K969868  Petite Rose Eveil</t>
  </si>
  <si>
    <t>doudou Kaloo Lapin Rose  Petite Rose Pantin</t>
  </si>
  <si>
    <t>Doudou Nicotoy Licorne Blanc Unicorn Rose 33cms Licorne Pantin</t>
  </si>
  <si>
    <t>Doudou Nicotoy Licorne Blanc Unicorn Rose avec Mouchoir 24cms Licorne Pantin</t>
  </si>
  <si>
    <t>Doudou Nicotoy Ours Marron avec Mouchoir Louis Pantin</t>
  </si>
  <si>
    <t>Doudou Nicotoy Ours Marron  Louis plat</t>
  </si>
  <si>
    <t>Doudou Nicotoy Lapin Marron doudou mouchoir Louis Pantin</t>
  </si>
  <si>
    <t>Doudou Nicotoy Lapin Marron  Louis plat</t>
  </si>
  <si>
    <t>Doudou Nicotoy Lapin Marron  Louis Marionnette</t>
  </si>
  <si>
    <t>doudou Disney Personnage Jaune Floopy  Violet Abeille Winnie l'ourson Plat</t>
  </si>
  <si>
    <t>doudou Disney Bourriquet Gris Rose Papillon Nuage Floopy Pantin</t>
  </si>
  <si>
    <t>Doudou Moulin Roty Lion Beige  Papoum Pantin</t>
  </si>
  <si>
    <t>doudou Happy Horse Chat Jaune Pig Poppy 24cms  Ferme Pantin</t>
  </si>
  <si>
    <t>doudou Doudou et compagnie Ours Vert Menthe foulard jaune DC2570 Cueillette Marionnette</t>
  </si>
  <si>
    <t>doudou Doudou et compagnie Chat Jaune Microfibre Citron  DC2569 Cueillette Marionnette</t>
  </si>
  <si>
    <t>doudou Doudou et compagnie Poupee Rose Mlle DC2353 Melle Marionnette</t>
  </si>
  <si>
    <t>doudou Doudou et compagnie Poupee Framboise Mlle DC2352 Melle Marionnette</t>
  </si>
  <si>
    <t>doudou Babynat Licorne Blanc Mouchoir Rose Arc En Ciel 30cms BN0321 Licorne Pantin</t>
  </si>
  <si>
    <t>doudou Doudou et compagnie Flamant Rose Rose 20 cm DC3280  Tropicool Attache Tetine</t>
  </si>
  <si>
    <t>doudou Doudou et compagnie Flamant Rose Rose mouchoir  25 cm DC3281  Tropicool Pantin</t>
  </si>
  <si>
    <t>doudou Doudou et compagnie Flamant Rose Rose 24 cm DC3281  Tropicool Plat</t>
  </si>
  <si>
    <t>doudou Doudou et compagnie Flamant Rose Rose 30 cm DC3283  Tropicool Pantin</t>
  </si>
  <si>
    <t>doudou Doudou et compagnie Flamant Rose Rose 55 cm DC3284 Tropicool Pantin</t>
  </si>
  <si>
    <t>doudou Doudou et compagnie Crocodile Turquoise 20 cm DC3285  Tropicool Attache Tetine</t>
  </si>
  <si>
    <t>doudou Doudou et compagnie Crocodile Turquoise avec Mouchoir 20 cm DC3286  Tropicool Pantin</t>
  </si>
  <si>
    <t>doudou Doudou et compagnie Crocodile Turquoise 22 cm DC3287  Tropicool Plat</t>
  </si>
  <si>
    <t>Doudou et compagnie Crocodile Turquoise 30 cm DC3288  Tropicool Pantin</t>
  </si>
  <si>
    <t>doudou Doudou et compagnie Crocodile Turquoise 55 cm DC3289 Tropicool Pantin</t>
  </si>
  <si>
    <t>doudou Doudou et compagnie Hippopotame Vert 30 cm DC3304  Tropicool Pantin</t>
  </si>
  <si>
    <t>doudou Doudou et compagnie Licorne Blanc Lucie  Arc en Ciel DC3312 Licorne Plat</t>
  </si>
  <si>
    <t>Doudou et compagnie Licorne Blanc Lucie 30cms DC3314 Licorne Pantin</t>
  </si>
  <si>
    <t>doudou Doudou et compagnie Licorne Blanc Lucie 22cms DC3313 Licorne Pantin</t>
  </si>
  <si>
    <t>doudou Doudou et compagnie Licorne Blanc Lucie 45cms DC3315 Licorne Range Pyjama</t>
  </si>
  <si>
    <t>doudou Doudou et compagnie Agneau Taupe 15cms DC3105 Tutti Frutti Pantin</t>
  </si>
  <si>
    <t>doudou Doudou et compagnie Agneau Rose 15cms DC3105 Tutti Frutti Pantin</t>
  </si>
  <si>
    <t>doudou Doudou et compagnie Agneau Bleu Bleu 15cms DC3105 Tutti Frutti Pantin</t>
  </si>
  <si>
    <t>doudou Doudou et compagnie Licorne Blanc DC3320 Licorne Marionnette</t>
  </si>
  <si>
    <t>doudou Doudou et compagnie Flamant Rose Rose DC3321 25 cm Tropicool Marionnette</t>
  </si>
  <si>
    <t>doudou Doudou et compagnie Crocodile Vert 25 cm DC3323 Tropicool Marionnette</t>
  </si>
  <si>
    <t>doudou Doudou et compagnie Lapin Rose DC3325 Trop Mimi Lovely Marionnette</t>
  </si>
  <si>
    <t>Doudou et compagnie Sirene Rose Taissa DC3404 Miss Mermaid Pantin</t>
  </si>
  <si>
    <t>Doudou et compagnie Sirene Jaune Blonde Mai DC3403 Miss Mermaid</t>
  </si>
  <si>
    <t>doudou Doudou et compagnie Sirene Rose Alizee DC3405 Miss Mermaid Pantin</t>
  </si>
  <si>
    <t>doudou Doudou et compagnie Lion Bleu DC3370 Artik Cool Attache Tetine</t>
  </si>
  <si>
    <t>doudou Doudou et compagnie Lion Bleu avec Doudou 20cms  DC3371 Artik Cool Pantin</t>
  </si>
  <si>
    <t>doudou Doudou et compagnie Lion Bleu DC3372 Artik Cool Plat</t>
  </si>
  <si>
    <t>doudou Doudou et compagnie Lion Bleu 30cms  DC3373 Artik Cool Pantin</t>
  </si>
  <si>
    <t>doudou Babynat Souris Noir BN054 Flocons Pantin</t>
  </si>
  <si>
    <t>doudou Babynat Chat Rose BN0136 Les Luminescents Attache Tetine</t>
  </si>
  <si>
    <t>doudou Babynat Lapin Bleu BN0136 Les Luminescents Attache Tetine</t>
  </si>
  <si>
    <t>doudou Babynat Ours Gris BN0136 Les Luminescents Attache Tetine</t>
  </si>
  <si>
    <t>doudou Nattou Pieuvre Rose Corail Octopus Pantin</t>
  </si>
  <si>
    <t>doudou Nattou Pieuvre Bleu Marine Octopus Pantin</t>
  </si>
  <si>
    <t>doudou Nattou Pieuvre Gris Gris Antracite Octopus Pantin</t>
  </si>
  <si>
    <t>doudou Nattou Pieuvre Vert Gris Menthe Octopus Pantin</t>
  </si>
  <si>
    <t>doudou Nattou Pieuvre Rose Pale  Octopus Pantin</t>
  </si>
  <si>
    <t>doudou Nattou Pieuvre Bleu Clair Octopus Pantin</t>
  </si>
  <si>
    <t>doudou Nattou Lapin Gris Anthracite  Lapidou Pantin Couverture</t>
  </si>
  <si>
    <t>doudou Nattou Lapin Vert Vert de Gris / Menthe  Lapidou Pantin Couverture</t>
  </si>
  <si>
    <t>doudou Nattou Lapin Bleu Marine / Bleu Ciel  Lapidou Pantin Couverture</t>
  </si>
  <si>
    <t>doudou Nattou Lapin Rose Corail / Rose Pale  Lapidou Pantin Couverture</t>
  </si>
  <si>
    <t>doudou Nattou Souris Rose pois gris  Adele &amp; Valentine Plat</t>
  </si>
  <si>
    <t>doudou Nattou Souris Rose mini gris pois gris  Adele &amp; Valentine Plat</t>
  </si>
  <si>
    <t>doudou Nattou Elephant Rose Gris Adele &amp; Valentine Plat</t>
  </si>
  <si>
    <t>doudou Nattou Elephant Rose Mini Gris  Adele &amp; Valentine Plat</t>
  </si>
  <si>
    <t>doudou Nattou Leopard Gris des Neiges mini Loulou, Lea &amp; Hippolyte Plat</t>
  </si>
  <si>
    <t>doudou Nattou Panda Gris Loulou Lea &amp; Hippolyte Panda Gris Loulou, Lea &amp; Hippolyte Plat</t>
  </si>
  <si>
    <t>doudou Nattou Panda Gris Mini  Loulou, Lea &amp; Hippolyte Plat</t>
  </si>
  <si>
    <t>doudou Nattou Hippopotame Gris  Loulou, Lea &amp; Hippolyte Plat</t>
  </si>
  <si>
    <t>doudou Nattou Hippopotame Gris Mini  Loulou, Lea &amp; Hippolyte Plat</t>
  </si>
  <si>
    <t>Disney Lampe Blanc Frontale Stormtrooper LedLite Lego Lampe</t>
  </si>
  <si>
    <t>doudou Disney Lampe Marron qui Aboie SlinKy Dog Toy Story Zig-Zag  Disney Lampe</t>
  </si>
  <si>
    <t>doudou Kaloo Ours Violet Pomme  Colors Pantin</t>
  </si>
  <si>
    <t>doudou Kaloo Ours Bleu Pomme Orange + sac Colors Pantin</t>
  </si>
  <si>
    <t>doudou Kaloo Assortiment Orange  Colors Musical</t>
  </si>
  <si>
    <t>doudou Kaloo Ours Vert  Plume Pantin</t>
  </si>
  <si>
    <t>doudou Babynat Lapin Gris Crack BN0289 Super doudou Plat</t>
  </si>
  <si>
    <t>doudou Babynat Ours Rose Crack BN0289 Super doudou Plat</t>
  </si>
  <si>
    <t>doudou Babynat Hippopotame Vert Crack BN0289 Super doudou Plat</t>
  </si>
  <si>
    <t>doudou Babynat Herisson Gris BN0282 Lettre E Les Douillettes Marionnette</t>
  </si>
  <si>
    <t>doudou Babynat Hippopotame Rose Zoe BN0282 Lettre T Les Douillettes Marionnette</t>
  </si>
  <si>
    <t>doudou Babynat Chien Bleu Bleu Jaune lettre O BN0282 Les Douillettes Marionnette</t>
  </si>
  <si>
    <t>doudou Babynat Hipoppotame Vert Basile blanc  BN0282 Lettre N Les Douillettes Marionnette</t>
  </si>
  <si>
    <t>doudou Babynat Lapin Rose Blanc BN0282 Lettre F Les Douillettes Marionnette</t>
  </si>
  <si>
    <t>doudou Babynat Lapin Rose BN0127 Gourmandises Musical</t>
  </si>
  <si>
    <t>doudou Babynat Ours Bleu BN0127 Gourmandises Musical</t>
  </si>
  <si>
    <t>doudou Babynat Elephant Gris Jumbo  BN908 Savane Marionnette</t>
  </si>
  <si>
    <t>doudou Babynat Hippopotame Gris Kembo BN908 Savane Marionnette</t>
  </si>
  <si>
    <t>doudou Babynat Singe Marron Harry BN908 Savane Marionnette</t>
  </si>
  <si>
    <t>doudou Babynat Girafe Marron Tiwi BN908 Savane Marionnette</t>
  </si>
  <si>
    <t>doudou Babynat Lion Marron Leon BN908 Savane Marionnette</t>
  </si>
  <si>
    <t>doudou Babynat Coccinelle Rouge Cocci Adore les Fleurs  Les Classiques Marionnette</t>
  </si>
  <si>
    <t>doudou Babynat Grenouille Vert Zoe Adore Nager  Les Classiques Marionnette</t>
  </si>
  <si>
    <t>doudou Babynat Chien Marron Charly adore Les Cookies  Les Classiques Marionnette</t>
  </si>
  <si>
    <t>doudou Babynat Ours Violet Tom Adore Les Bonbons  Les Classiques Marionnette</t>
  </si>
  <si>
    <t>doudou Babynat Hippopotame Vert 7,8,9  dans mon panier Plat</t>
  </si>
  <si>
    <t>doudou Babynat Ours Blanc 1,2,3 nous irons au bois  dans mon panier Plat</t>
  </si>
  <si>
    <t>doudou Babynat Lapin Rose 4,5,6 Cueillir des Cerises dans mon panier Plat</t>
  </si>
  <si>
    <t>doudou Babynat Chat Gris Mouchoir Rose Kawaii Pantin</t>
  </si>
  <si>
    <t>doudou Babynat Ours Blanc Mouchoir Bleu Kawaii Pantin</t>
  </si>
  <si>
    <t>doudou Babynat Ours Marron Mouchoir Blanc Kawaii Pantin</t>
  </si>
  <si>
    <t>doudou Babynat Lapin Rose Trop Mignon  Kawaii Plat</t>
  </si>
  <si>
    <t>doudou Babynat Chat Gris Rose Mon petit Chaton Kawaii Plat</t>
  </si>
  <si>
    <t>doudou Babynat Ours Blanc Bleu Adorable Bebe Kawaii Plat</t>
  </si>
  <si>
    <t>doudou Babynat Ours Bleu Trop Chou  Kawaii Plat</t>
  </si>
  <si>
    <t>doudou Babynat Ours Gris Oscar Orange Bonnet Blanc Les Douillettes Marionnette</t>
  </si>
  <si>
    <t>doudou Babynat Lapin Rose Les Poupis  Les Douillettes Marionnette</t>
  </si>
  <si>
    <t>doudou Babynat Ours Blanc poupi Les Douillettes Marionnette</t>
  </si>
  <si>
    <t>doudou Babynat Ours Vert  Les Touptis Musical</t>
  </si>
  <si>
    <t>doudou Histoire d'ours Lapin Gris Chine 10cms Signature Pantin</t>
  </si>
  <si>
    <t>doudou Histoire d'ours Lapin Blanc Alaska 22cms Signature Pantin</t>
  </si>
  <si>
    <t>doudou Histoire d'ours Lapin Blanc Alaska 37cms Signature Pantin</t>
  </si>
  <si>
    <t>doudou Histoire d'ours Lapin Marron Chinchilla 22cms Signature Pantin</t>
  </si>
  <si>
    <t>doudou Histoire d'ours Lapin Blanc 22cms Signature Pantin</t>
  </si>
  <si>
    <t>doudou Histoire d'ours Ours Rose Blush  33cms Signature Pantin</t>
  </si>
  <si>
    <t>doudou Histoire d'ours Lapin Bleu 22cms Signature Pantin</t>
  </si>
  <si>
    <t>doudou Babynat Lapin Rose  Les Touptis Attache Tetine</t>
  </si>
  <si>
    <t>doudou Doudou et compagnie Chat Rose avec mouchoir 25cms J'aime mon doudou Pantin</t>
  </si>
  <si>
    <t>doudou Doudou et compagnie Ours Bleu XXL 70cms Aussi doux qu un doudou Pantin</t>
  </si>
  <si>
    <t>doudou Noukies Taupe Marron Couverture  XXL  Emma,Paco,Aldo Couverture</t>
  </si>
  <si>
    <t>doudou Noukies Ane Marron Jardinier Salopette 25cms  Emma,Paco,Aldo Pantin</t>
  </si>
  <si>
    <t>doudou Noukies Ane Marron Jardinier Salopette Escargot 20cms  Emma,Paco,Aldo Pantin</t>
  </si>
  <si>
    <t>doudou Noukies Taupe Marron Radis 20cms Emma,Paco,Aldo Pantin</t>
  </si>
  <si>
    <t>doudou Noukies Grenouille Vert 20cms Emma,Paco,Aldo Pantin</t>
  </si>
  <si>
    <t>doudou Noukies Grenouille Vert 25cms Emma,Paco,Aldo Pantin</t>
  </si>
  <si>
    <t>doudou Noukies Escargot Jaune sur Roulette  Emma,Paco,Aldo Pantin</t>
  </si>
  <si>
    <t>doudou Noukies Escargot Jaune 25cms Emma,Paco,Aldo Pantin</t>
  </si>
  <si>
    <t>doudou Noukies Escargot Jaune 35cms Emma,Paco,Aldo Pantin</t>
  </si>
  <si>
    <t>doudou Noukies Ane Marron le Jardinier 15cms Emma,Paco,Aldo Pantin</t>
  </si>
  <si>
    <t>doudou Babynat Ane Vert nuage 20cms BN0133 Super Tetine Plat</t>
  </si>
  <si>
    <t>doudou Babynat Coccinelle Violet Rose 20cms BN0133 Super Tetine Plat</t>
  </si>
  <si>
    <t>doudou Babynat Ours Bleu Blanc 20cms BN0133 Supert Tetine Plat</t>
  </si>
  <si>
    <t>Doudou Fisher Price Chien Marron Wouf Wouf Little Snoopy mouchoir Vintage Plat</t>
  </si>
  <si>
    <t>Doudou Fisher Price Telephone  Blanc Classic Chatter Mouchoir Vintage Plat</t>
  </si>
  <si>
    <t>Doudou Fisher Price Chien Marron Wouf Wouf Little Snoopy Vintage Hochet</t>
  </si>
  <si>
    <t>Doudou Fisher Price Telephone  Blanc Classic Chatter  Vintage Hochet</t>
  </si>
  <si>
    <t>Doudou Fisher Price Telephone  Blanc Classic Chatter Miroir Vintage Activite</t>
  </si>
  <si>
    <t>Doudou Fisher Price Chien Marron Wouf Wouf Little Snoopy Vintage Activite</t>
  </si>
  <si>
    <t>Doudou Moulin Roty Mouton Bleu Les Zig et Zag 41cms Zig et Zag Pantin</t>
  </si>
  <si>
    <t>doudou Doudou et compagnie Hippopotame Vert 22 cm DC3303 Tropicool Plat</t>
  </si>
  <si>
    <t>doudou Doudou et compagnie Lion Bleu 20cms DC3408 Artik Cool Veilleuse</t>
  </si>
  <si>
    <t>Doudou et compagnie Lion Blanc 30cms DC3248 Aussi doux qu un doudou Coussin</t>
  </si>
  <si>
    <t>doudou Doudou et compagnie Oiseau Rose Blanc 30cms DC3264 Aussi doux qu un doudou Coussin</t>
  </si>
  <si>
    <t>doudou Doudou et compagnie Hippopotame Vert 20 cmDC3301  Tropicool Attache Tetine</t>
  </si>
  <si>
    <t>doudou Doudou et compagnie Hippopotame Vert 20 cm DC3302 Tropicool Pantin</t>
  </si>
  <si>
    <t>doudou Doudou et compagnie Flamant Rose Rose 20 cm DC3355  Tropicool Veilleuse</t>
  </si>
  <si>
    <t>doudou Doudou et compagnie Licorne Rose Tournante 17 cm DC3316 Tropicool Musical</t>
  </si>
  <si>
    <t>Doudou et compagnie Licorne Blanc Lucie 17 cm DC3310 Tropicool Hochet</t>
  </si>
  <si>
    <t>doudou Doudou et compagnie Licorne Blanc Lucie 17cms DC3317 Licorne Veilleuse</t>
  </si>
  <si>
    <t>Doudou Moulin Roty Souris Vert  Les Pachats Pantin</t>
  </si>
  <si>
    <t>Doudou Moulin Roty Renard  Vert Dede  Tartempois Plat</t>
  </si>
  <si>
    <t>Doudou Moulin Roty Lapin Blanc Taptap Les Zazous Plat</t>
  </si>
  <si>
    <t>Doudou Moulin Roty Chien Jaune Zao  Zig et Zag Pantin</t>
  </si>
  <si>
    <t>Doudou Moulin Roty Cheval Bleu Zadig  Zig et Zag Pantin</t>
  </si>
  <si>
    <t>Doudou Moulin Roty Mouton Rouge Zephyr  Zig et Zag Plat</t>
  </si>
  <si>
    <t>Doudou Moulin Roty Poule Vert Zaza  Les Tartempois Pantin</t>
  </si>
  <si>
    <t>Doudou Moulin Roty Lapin Orange  Les Tartempois Plat</t>
  </si>
  <si>
    <t>Doudou Moulin Roty Oiseau Vert de Paradis  Balthazar et Valentine Hochet</t>
  </si>
  <si>
    <t>Doudou Moulin Roty Canne Bleu  Jeanne Robe  La Grande Famille Plat</t>
  </si>
  <si>
    <t>Doudou Moulin Roty Hibou Noir Petit Isidore  La Grande Famille Pantin</t>
  </si>
  <si>
    <t>Doudou Moulin Roty Ours Blanc 20cms Basile et Lola Hochet</t>
  </si>
  <si>
    <t>Doudou Moulin Roty Yack Blanc Zack Moulin Bazar Pantin</t>
  </si>
  <si>
    <t>Doudou Moulin Roty Poupee Bleu Le Jardin Du Moulin  Benjamin Graine en Folie Pantin</t>
  </si>
  <si>
    <t>Doudou Moulin Roty Poupee Vert  Les Coquettes Pantin</t>
  </si>
  <si>
    <t>Doudou Moulin Roty Anneau Vert  Les Pachats Hochet</t>
  </si>
  <si>
    <t>doudou Disney Chat Blanc Big Dream Mouchoir nuage rose  Plat</t>
  </si>
  <si>
    <t>doudou Disney Chat Blanc Aristochat Good Night Mouchoir Rose  Plat</t>
  </si>
  <si>
    <t>doudou Disney Elephant Gris Dumbo Gris Big Dream  Plat</t>
  </si>
  <si>
    <t>Doudou Kiabi Renard Bleu Mouchoir Bleu etoile  Pantin</t>
  </si>
  <si>
    <t>doudou Disney Winnie Gris Hugs &amp; Wishes  Pantin</t>
  </si>
  <si>
    <t>Doudou Kiabi Souris Blanc Mouchoir Rose Etoile Love  Pantin</t>
  </si>
  <si>
    <t>Doudou Kiabi Lapin Blanc Pois Dore Good Night  Pantin</t>
  </si>
  <si>
    <t>Doudou Kiabi Zebre Blanc Adventure Crocodile  Little Exploraters  Pantin</t>
  </si>
  <si>
    <t>Doudou Kiabi Lion Blanc Simba  Mouchoir Blanc I'm a King  Pantin</t>
  </si>
  <si>
    <t>doudou Orchestra Lapin Blanc Dos vert rond  Plat</t>
  </si>
  <si>
    <t>Doudou Maison du Monde Lapin Blanc Victorine losange Fleur Rose   Plat</t>
  </si>
  <si>
    <t>doudou Orchestra Chat Bleu Champignon Color &amp; Patterrn  Pantin</t>
  </si>
  <si>
    <t>doudou Orchestra Lapin Bleu Champignon Color &amp; Patterrn  Pantin</t>
  </si>
  <si>
    <t>doudou Orchestra Lapin Rose fleur bleu  Color &amp; Patterrn  Pantin</t>
  </si>
  <si>
    <t>Doudou Petits Descamps Lapin Blanc Salopette blanche 30cms  Pantin</t>
  </si>
  <si>
    <t>Doudou Petits Descamps Lapin Blanc Salopette blanche avec bebe 50cms  Pantin</t>
  </si>
  <si>
    <t>Doudou Petits Descamps Lapin Bleu  Innoncence  Salopette Bleu 30cms  Pantin</t>
  </si>
  <si>
    <t>Doudou Petits Descamps Chat Bleu Jules Pantalon blanc Pull Bleu 30cms  Pantin</t>
  </si>
  <si>
    <t>Doudou Petits Descamps Lapin Rose Joris Salopette Rayure Orange 50cms  Pantin</t>
  </si>
  <si>
    <t>Doudou Petits Descamps Lapin Rose Pull et Pantalon Rose 30cms  Pantin</t>
  </si>
  <si>
    <t>Doudou Petits Descamps Lapin Vert Pantalon et Pull 50cms  Pantin</t>
  </si>
  <si>
    <t>Doudou Petits Descamps Lapin Rose Pantalon et Pull 50cms  Pantin</t>
  </si>
  <si>
    <t>Doudou Petits Descamps Lapin Violet Jazzy Guimauve Pull blanc Pantalon 30cms  Pantin</t>
  </si>
  <si>
    <t>Doudou Petits Descamps Lapin Bleu Isidore Celeste Salopette  30cms  Pantin</t>
  </si>
  <si>
    <t>Doudou Vertbaudet Raton Laveur Gris Masque  Plat</t>
  </si>
  <si>
    <t>doudou Orchestra Tortue Rose Balade  Plat</t>
  </si>
  <si>
    <t>doudou Tex Licorne Blanc rose 30cms Licorne Pantin</t>
  </si>
  <si>
    <t>Doudou Blankets and Beyond Lapin Blanc Etoile bleu  Pantin</t>
  </si>
  <si>
    <t>doudou Babynat Lapin Orange Stellou  Stellou Musical</t>
  </si>
  <si>
    <t>doudou Histoire d'ours Poupee Rose Chamonix Mont  Robe rose   Pantin</t>
  </si>
  <si>
    <t>doudou Deglingos Souris Rose Coquelicos  Marionnette</t>
  </si>
  <si>
    <t>doudou Deglingos Pingouin Bleu Frigos  Marionnette</t>
  </si>
  <si>
    <t>Doudou Super U Elephant Bleu Orange 20cms U Tout Petits Pantin</t>
  </si>
  <si>
    <t>Doudou Super U Ours Orange Orange 20cms U Tout Petits Pantin</t>
  </si>
  <si>
    <t>Doudou Super U Lapin Gris violet 20cms U Tout Petits Pantin</t>
  </si>
  <si>
    <t>doudou Happy Horse Lion Marron Loulou Tuttle  Animaux Plat</t>
  </si>
  <si>
    <t>doudou Doudou et compagnie Chat Rose Minoucha 15cms  Pantin</t>
  </si>
  <si>
    <t>Doudou Cyrillus Ours Blanc  Polaire echarpe et Cache oreille Gris Argent  Pantin</t>
  </si>
  <si>
    <t>doudou Babynat Ours Vert les Etoiles Les Luminescents Pantin</t>
  </si>
  <si>
    <t>Doudou Raynaud AB Cheval Marron Foulard Bleu  Pantin</t>
  </si>
  <si>
    <t>doudou Tex Lapin Saumon Etoile  Plat</t>
  </si>
  <si>
    <t>doudou Babynat Lapin Rose Cape Mem Pacap Pantin</t>
  </si>
  <si>
    <t>doudou Babynat Bleu Lapin Cape Mem Pacap Pantin</t>
  </si>
  <si>
    <t>doudou Babynat Orange Ours Cape Mem Pacap Pantin</t>
  </si>
  <si>
    <t>doudou Babynat Marron Ours 15cms  Naturels Pantin</t>
  </si>
  <si>
    <t>doudou Babynat Jaune Ours 15cms Bonbon Pantin</t>
  </si>
  <si>
    <t>doudou Babynat Violet Ours 15cms Bonbon Pantin</t>
  </si>
  <si>
    <t>doudou Petit Bateau Bleu Lapin Rayure Blanc  Milleraies Pantin</t>
  </si>
  <si>
    <t>Doudou Cyrillus Chat Blanc coussin  Musical</t>
  </si>
  <si>
    <t>Doudou Sauthon Cerf Violet Mini Noisette feuille Noisette Musical</t>
  </si>
  <si>
    <t>Doudou Sauthon Tortue Rose Rose Tess 42cms Tess Pantin</t>
  </si>
  <si>
    <t>doudou Nattou Herisson Rose Manon 26cms Manon Musical</t>
  </si>
  <si>
    <t>doudou Nattou Chien Bleu Mini  20cms  Gaston &amp; Cyril Pantin</t>
  </si>
  <si>
    <t>doudou Nattou Cheval Bleu Mini  20cms  Gaston &amp; Cyril Pantin</t>
  </si>
  <si>
    <t>doudou Babynat Lapin Bleu 15cms BN0301 Les Toudoux Pantin</t>
  </si>
  <si>
    <t>doudou Babynat Lapin Bleu 28cms BN0300 Les Toudoux Pantin</t>
  </si>
  <si>
    <t>doudou Babynat Lapin Gris Reglisse 28cms BN0303 Les Toudoux</t>
  </si>
  <si>
    <t>doudou Babynat Lapin Gris Reglisse 15cms BN0304 Les Toudoux Plat</t>
  </si>
  <si>
    <t>doudou Babynat Chien Blanc avec doudou 20cms BN0193 Les  Poupis Pantin</t>
  </si>
  <si>
    <t>doudou Histoire d'ours Cygne Blanc 30 cms couronne or Glitter Pantin</t>
  </si>
  <si>
    <t>doudou Doudou et compagnie Toucan Bleu Deco Toucan  25 cm Tropicool Marionnette</t>
  </si>
  <si>
    <t>Doudou et compagnie Lapin Bleu fleur 10cms Bonjour Doudou Pantin</t>
  </si>
  <si>
    <t>doudou Doudou et compagnie Lapin Rose fleur 10cms Bonjour Doudou Pantin</t>
  </si>
  <si>
    <t>Doudou et compagnie Lapin Rose Bunny Petite Etoile Tutti Frutti</t>
  </si>
  <si>
    <t>Doudou et compagnie Lapin Bleu Atawa Bleu Jaune Tutti Frutti</t>
  </si>
  <si>
    <t>doudou Disney Personnage Rose Coccinelle Papillon Fleur Minnie Plat</t>
  </si>
  <si>
    <t>doudou Disney Personnage Bleu Coccinelle Tortue  Mickey Plat</t>
  </si>
  <si>
    <t>doudou Disney Personnage Rose Marie dans son sac Vert pois blanc  Anse Bleu Disney Pantin</t>
  </si>
  <si>
    <t>Doudou Nicotoy / Kitchoun Mon Doudou Lapin Laline marron 20 cms</t>
  </si>
  <si>
    <t>Doudou Nicotoy / Kitchoun Mon Doudou Lapin Laline marron 25 cms</t>
  </si>
  <si>
    <t>Doudou Nicotoy / Kitchoun Mon Doudou Lapin Laline marron 20 cms Coussin musical</t>
  </si>
  <si>
    <t>Doudou Nicotoy / Kitchoun Ours / lapin Phosphorescent Bleu rectangle Boone Glow Carre poussin</t>
  </si>
  <si>
    <t>Doudou Nicotoy / Kitchoun Ours/ lapin Phosphorescent Rose rectangle Boone Glow Carre poussin</t>
  </si>
  <si>
    <t>doudou Kaloo Souris Vert 20cms Etoile Winter Follies Pantin</t>
  </si>
  <si>
    <t>Doudou Moulin Roty Vache Violet Paquerette  Les Cousins pantin</t>
  </si>
  <si>
    <t>doudou Nattou Herisson Rose 36cms Manon et Alizee Pantin</t>
  </si>
  <si>
    <t>doudou Nattou Herisson Rose Mini losange Manon &amp; Alizee Plat</t>
  </si>
  <si>
    <t>doudou Nattou Girafe Rose Mini  Foulard 19cms Charlotte &amp; Rose Pantin</t>
  </si>
  <si>
    <t>doudou Nattou Elephant Rose 28cms Charlotte &amp; Rose Pantin</t>
  </si>
  <si>
    <t>doudou Nattou Rhinoceros Bleu  Arthur &amp; Louis   Pantin</t>
  </si>
  <si>
    <t>doudou Nattou Chien Bleu Mini 20cms Gaston &amp; Cyril Musical</t>
  </si>
  <si>
    <t>doudou Nattou Cheval Bleu 26cms Gaston &amp; Cyril Musical</t>
  </si>
  <si>
    <t>doudou Nattou Elephant Bleu mini 20cms Jack Jules &amp; Nestor Musical</t>
  </si>
  <si>
    <t>doudou Nattou Elephant Bleu Flatsie 25cms Jack Jules &amp; Nestor Semi Plat</t>
  </si>
  <si>
    <t>doudou Deglingos Elephant Violet Sandykilos Maxi Maxi Doudou Plat</t>
  </si>
  <si>
    <t>doudou Deglingos Girafe Jaune Operchos  Maxi Maxi Doudou Plat</t>
  </si>
  <si>
    <t>doudou Deglingos Hippopotame Bleu Hippipos Maxi Maxi Doudou Plat</t>
  </si>
  <si>
    <t>Doudou Candide Poupee Rose Louise  Poeme Pantin</t>
  </si>
  <si>
    <t>Doudou Candide Poupee Rose   Pantin</t>
  </si>
  <si>
    <t>Doudou Moulin Roty Poule Marron Petit Pou-Poule 28cms  Pantin</t>
  </si>
  <si>
    <t>Doudou Moulin Roty Chien Bleu Zacky 40cms Zig et Zag Pantin</t>
  </si>
  <si>
    <t>doudou Sauthon Renard Bleu Mister Bouh  Mister Bouh Hochet</t>
  </si>
  <si>
    <t>doudou Babysun Toucan Vert Dentition rouge Jungle Heroes Plat</t>
  </si>
  <si>
    <t>doudou Babysun Panda Bleu Mouchoir  Jaune Rouge Jungle Heroes Plat</t>
  </si>
  <si>
    <t>doudou Kaloo Ours Rose Miroir Bruit 18cms  Pop Pantin</t>
  </si>
  <si>
    <t>Doudou Cyrillus Lapin Rose   Plat</t>
  </si>
  <si>
    <t>Doudou Cyrillus Souris Gris Veste rose Etoile Argent 18cms  Pantin</t>
  </si>
  <si>
    <t>Doudou Cyrillus Souris Gris Veste Blanche Etoile Argent 18cms  Pantin</t>
  </si>
  <si>
    <t>doudou Histoire d'ours Vache Marron HO1168  Marionnette</t>
  </si>
  <si>
    <t>doudou Histoire d'ours Souris Blanc  Boulidoux Pantin</t>
  </si>
  <si>
    <t>doudou Histoire d'ours Girafe Marron savane HO2661 PEPS Pantin</t>
  </si>
  <si>
    <t>doudou Histoire d'ours Chien Blanc Prairie HO2660 PEPS Pantin</t>
  </si>
  <si>
    <t>doudou Histoire d'ours Lapin Gris HO2612 Lapin Chine Pantin</t>
  </si>
  <si>
    <t>doudou Histoire d'ours Lapin Gris HO2616 Lapin Chine Pantin</t>
  </si>
  <si>
    <t>doudou Doudou et compagnie Ane Violet DC3053 Lovely Veilleuse</t>
  </si>
  <si>
    <t>doudou Doudou et compagnie Ours Bleu DC3053 Lovely Veilleuse</t>
  </si>
  <si>
    <t>doudou Doudou et compagnie Chien Bleu DC3053 Lovely Veilleuse</t>
  </si>
  <si>
    <t>doudou Doudou et compagnie Panda Bleu DC3053 Lovely Veilleuse</t>
  </si>
  <si>
    <t>doudou Doudou et compagnie Hippopotame Bleu DC3053 Lovely Veilleuse</t>
  </si>
  <si>
    <t>doudou Doudou et compagnie Lapin Vert DC3053 Lovely Veilleuse</t>
  </si>
  <si>
    <t>doudou Doudou et compagnie Chien Rose DC3052 Lovely Veilleuse</t>
  </si>
  <si>
    <t>doudou Doudou et compagnie Chat Rose DC3052 Lovely Veilleuse</t>
  </si>
  <si>
    <t>doudou Doudou et compagnie Souris Rose DC3052 Lovely Veilleuse</t>
  </si>
  <si>
    <t>doudou Doudou et compagnie Girafe Rose DC3052 Lovely Veilleuse</t>
  </si>
  <si>
    <t>doudou Doudou et compagnie Herisson Rose DC3052 Lovely Veilleuse</t>
  </si>
  <si>
    <t>doudou Histoire d'ours Lapin Gris 27cms HO2735 Fluffy Pantin</t>
  </si>
  <si>
    <t>doudou Histoire d'ours Lapin Rose 27cms HO2734 Fluffy Pantin</t>
  </si>
  <si>
    <t>doudou Doudou et compagnie Ours Blanc DC2461 UNICEF Hochet</t>
  </si>
  <si>
    <t>doudou Histoire d'ours Renard Marron 20cms  Pantin</t>
  </si>
  <si>
    <t>doudou Histoire d'ours Cochon Rose HO2546 La Ferme Pantin</t>
  </si>
  <si>
    <t>doudou Histoire d'ours Cheval Marron 20cms  HO2546 La Ferme Pantin</t>
  </si>
  <si>
    <t>doudou Histoire d'ours Vache Beige 20cms HO2546 La Ferme Pantin</t>
  </si>
  <si>
    <t>doudou Histoire d'ours Hippopotame Gris 20cms HO2546 La Ferme Pantin</t>
  </si>
  <si>
    <t>doudou Histoire d'ours Ours Marron 38cms HO2638 Sweety Couture Pantin</t>
  </si>
  <si>
    <t>doudou Histoire d'ours Lapin Blanc 38cms HO2636 Sweety Couture Pantin</t>
  </si>
  <si>
    <t>doudou Babynat Poupee Gris Doudou d'Amour BN795 Les Poupes Deguises Pantin</t>
  </si>
  <si>
    <t>doudou Babynat Poupee Rose Doudou d'Amour BN795 Les Poupes Deguises Pantin</t>
  </si>
  <si>
    <t>doudou Babynat Poupee Saumon Doudou d'Amour BN795 Les Poupes Deguises Pantin</t>
  </si>
  <si>
    <t>doudou Histoire d'ours Mouton Beige 20cms HO2546 La Ferme Pantin</t>
  </si>
  <si>
    <t>doudou Histoire d'ours Lapin Beige 20cms HO2546 La Ferme Pantin</t>
  </si>
  <si>
    <t>doudou Babynat Renard Blanc  Poupi Pantin</t>
  </si>
  <si>
    <t>doudou Doudou et compagnie Ours Vert Theodore poisson   Marionnette</t>
  </si>
  <si>
    <t>doudou Babynat Lapin Rose  Poupi Pantin</t>
  </si>
  <si>
    <t>doudou Histoire d'ours Chat Blanc HO2216 26cms Les Authentiques Pantin</t>
  </si>
  <si>
    <t>doudou Histoire d'ours Faon Marron 20 cms HO2601 Les Authentiques Pantin</t>
  </si>
  <si>
    <t>doudou Histoire d'ours Ours Marron 40cms HO2188 Les Authentiques Pantin</t>
  </si>
  <si>
    <t>doudou Histoire d'ours Mouton Blanc 25cms HO2343 Les Authentiques Pantin</t>
  </si>
  <si>
    <t>doudou Histoire d'ours Lion Marron 25cms HO2210 Les Authentiques Pantin</t>
  </si>
  <si>
    <t>doudou Histoire d'ours Phoque Blanc 25cms HO2301 Les Authentiques Pantin</t>
  </si>
  <si>
    <t>doudou Histoire d'ours Chien Blanc 20cms HO2604 Les Authentiques Pantin</t>
  </si>
  <si>
    <t>doudou Doudou et compagnie Monstre Bleu Amande DC3192 Les Oobiz Pantin</t>
  </si>
  <si>
    <t>doudou Doudou et compagnie Monstre Vert Anis DC3195 Les Oobiz Pantin</t>
  </si>
  <si>
    <t>doudou Doudou et compagnie Monstre Fushia Fushia DC3193 Les Oobiz Pantin</t>
  </si>
  <si>
    <t>Doudou et compagnie Monstre Rose Poudre DC3191 Les Oobiz Pantin</t>
  </si>
  <si>
    <t>doudou Doudou et compagnie Monstre Rose Corail DC3194 Les Oobiz Pantin</t>
  </si>
  <si>
    <t>doudou Histoire d'ours Lapin Gris 18cms HO2540 Lapidoux Pantin</t>
  </si>
  <si>
    <t>doudou Histoire d'ours Lapin Blanc 18cms HO2540 Lapidoux Pantin</t>
  </si>
  <si>
    <t>doudou Histoire d'ours Lapin Marron 18cms HO2540 Lapidoux Pantin</t>
  </si>
  <si>
    <t>doudou Nattou Pieuvre Corail Corail Lapidou Musical</t>
  </si>
  <si>
    <t>doudou Nattou Pieuvre Bleu Marine Lapidou Musical</t>
  </si>
  <si>
    <t>doudou Nattou Chien Gris  Sam &amp; Toby Plat</t>
  </si>
  <si>
    <t>doudou Nattou Mouton Bleu  Sam &amp; Toby Plat</t>
  </si>
  <si>
    <t>doudou Nattou Chien Bleu Gris  Sam &amp; Toby Plat</t>
  </si>
  <si>
    <t>doudou Nattou Mouton Blanc  Sam &amp; Toby Plat</t>
  </si>
  <si>
    <t>doudou Nattou Lapin Bleu Mini Alex &amp; Bibou  Plat</t>
  </si>
  <si>
    <t>doudou Nattou Ane Bleu  Mini  Alex &amp; Bibou  Plat</t>
  </si>
  <si>
    <t>Doudou Moulin Roty Lapin Bleu  Mademoiselle &amp; Ribambelle Attache Tetine</t>
  </si>
  <si>
    <t>Doudou Moulin Roty Elephant Marron  Les Papoum Pantin</t>
  </si>
  <si>
    <t>doudou Kaloo Ours Blanc  Petite etoile Plat</t>
  </si>
  <si>
    <t>doudou Kaloo Ours Marron Pestige Large 38cms Rouge Kaloo Pantin</t>
  </si>
  <si>
    <t>doudou Kaloo Lapin Gris Prestige Large 38cms Rouge Kaloo Pantin</t>
  </si>
  <si>
    <t>doudou Kaloo Ours Beige Sable Medium 31cms Rouge Kaloo Pantin</t>
  </si>
  <si>
    <t>doudou Kaloo Ours Marron Cacao Medium 31cms Rouge Kaloo Pantin</t>
  </si>
  <si>
    <t>doudou Kaloo Ours Blanc Creme Medium 31cms Rouge Kaloo Pantin</t>
  </si>
  <si>
    <t>doudou Kaloo Ours Gris 31cms Rouge Kaloo Pantin</t>
  </si>
  <si>
    <t>doudou Kaloo Lapin Gris 31cms Rouge Kaloo Pantin</t>
  </si>
  <si>
    <t>doudou Kaloo Lapin Blanc Creme 31cms Rouge Kaloo Pantin</t>
  </si>
  <si>
    <t>doudou Kaloo Lapin Marron Cacao 31cms Rouge Kaloo Pantin</t>
  </si>
  <si>
    <t>doudou Kaloo Souris Beige Sable 31cms Rouge Kaloo Pantin</t>
  </si>
  <si>
    <t>doudou Kaloo Souris Blanc Ivoire  31cms Rouge Kaloo Pantin</t>
  </si>
  <si>
    <t>doudou Kaloo Ours Bleu 22cms Rouge Kaloo Pantin</t>
  </si>
  <si>
    <t>doudou Kaloo Ours Rose 22cms Rouge Kaloo Pantin</t>
  </si>
  <si>
    <t>doudou Kaloo Ours Gris 22cms Rouge Kaloo Pantin</t>
  </si>
  <si>
    <t>doudou Kaloo Ours Sable Sable 22cms Rouge Kaloo Pantin</t>
  </si>
  <si>
    <t>doudou Kaloo Ours Blanc Creme 22cms Rouge Kaloo Pantin</t>
  </si>
  <si>
    <t>doudou Kaloo Ours Marron Cacao 22cms Rouge Kaloo Pantin</t>
  </si>
  <si>
    <t>doudou Kaloo Lapin Blanc Creme 22cms Rouge Kaloo Pantin</t>
  </si>
  <si>
    <t>doudou Kaloo Lapin Sable Sable 22cms Rouge Kaloo Pantin</t>
  </si>
  <si>
    <t>doudou Kaloo Lapin Marron Cacao 22cms Rouge Kaloo Pantin</t>
  </si>
  <si>
    <t>doudou Kaloo Lapin Gris 22cms Rouge Kaloo Pantin</t>
  </si>
  <si>
    <t>doudou Histoire d'ours Lama Rose 20cms Ici et d'Ailleurs Pantin</t>
  </si>
  <si>
    <t>doudou Histoire d'ours Lama Blanc 30cms Ici et d'Ailleurs Pantin</t>
  </si>
  <si>
    <t>doudou Histoire d'ours Lama Blanc 20cms Ici et d'Ailleurs Pantin</t>
  </si>
  <si>
    <t>doudou Histoire d'ours Lama Rose 30cms Ici et d'Ailleurs Pantin</t>
  </si>
  <si>
    <t>doudou Histoire d'ours Autruche Noir 30cms Glitter Pantin</t>
  </si>
  <si>
    <t>doudou Histoire d'ours Chat Blanc 25cms Glitter Pantin</t>
  </si>
  <si>
    <t>doudou Histoire d'ours Lynx Blanc 30cms Glitter Pantin</t>
  </si>
  <si>
    <t>doudou Histoire d'ours Lion Blanc 30cms Glitter Pantin</t>
  </si>
  <si>
    <t>doudou Histoire d'ours Raton Laveur Gris 30cms Glitter Pantin</t>
  </si>
  <si>
    <t>doudou Babynat Vache Rose 25cms Coquillettes Activite</t>
  </si>
  <si>
    <t>doudou Nattou Pieuvre Vert Gris  Lapidou Musical</t>
  </si>
  <si>
    <t>doudou Doudou et compagnie Panda Gris DC3164 J'aime mon doudou Plat</t>
  </si>
  <si>
    <t>doudou Doudou et compagnie Coccinelle Violet Bzz Bzz violet DC2784 Petit Secret Marionnette</t>
  </si>
  <si>
    <t>doudou Doudou et compagnie Panda Vert orange  Toc Toc DC2784 Petit Secret Marionnette</t>
  </si>
  <si>
    <t>doudou Doudou et compagnie Lapin Violet Bisous Violet  foulard DC2784 Petit Secret Marionnette</t>
  </si>
  <si>
    <t>doudou Doudou et compagnie Pingouin Vert Plouf foulard Orange DC2784 Petit Secret Marionnette</t>
  </si>
  <si>
    <t>doudou Doudou et compagnie Ane Bleu Coucou  foulard Orange DC2784 Petit Secret Marionnette</t>
  </si>
  <si>
    <t>Doudou Moulin Roty Chat Bleu Gros Chacha  Les Pachats Pantin</t>
  </si>
  <si>
    <t>Doudou Moulin Roty Canard Violet 20cms Jolis Pas Beaux Pantin</t>
  </si>
  <si>
    <t>Doudou Moulin Roty Souris  20cms Jolis Pas Beaux Pantin</t>
  </si>
  <si>
    <t>Doudou Moulin Roty Vache Blanc 20cms Jolis Pas Beaux Pantin</t>
  </si>
  <si>
    <t>Doudou Moulin Roty Elephant Blanc 20cms Papoum Hochet</t>
  </si>
  <si>
    <t>Doudou Moulin Roty Elephant Gris Baou 24cms Zazous Pantin</t>
  </si>
  <si>
    <t>Doudou Moulin Roty Singe Orange 30cms Zazou Pantin</t>
  </si>
  <si>
    <t>Doudou Moulin Roty Souris Blanc  Les Pachats Musical</t>
  </si>
  <si>
    <t>Doudou Moulin Roty Hippopotame Rose Hippopo 24cms Zazou Pantin</t>
  </si>
  <si>
    <t>Doudou Moulin Roty Souris Rose Nine Dent de Lait  Les Petits Dodos Pantin</t>
  </si>
  <si>
    <t>doudou Kaloo Lapin Rose Tendance Imprime  18cms Petite Rose Pantin</t>
  </si>
  <si>
    <t>doudou Kaloo Ours Violet fluo 18cms Neon Pantin</t>
  </si>
  <si>
    <t>doudou Kaloo Ours Vert Fluo 18cms Neon Pantin</t>
  </si>
  <si>
    <t>doudou Kaloo Ours Bleu micro-velours 25cms Perle Pantin</t>
  </si>
  <si>
    <t>doudou Kaloo Chat Bleu  Aqua 25cms Plume Pantin</t>
  </si>
  <si>
    <t>doudou Kaloo Cheval Marron Mocha 19ms Les Amis Pantin</t>
  </si>
  <si>
    <t>doudou Kaloo Vache Blanc Milky  25cms  Les Amis Pantin</t>
  </si>
  <si>
    <t>Doudou Moulin Roty Elephant Marron  Les Papoum Musical</t>
  </si>
  <si>
    <t>Doudou Moulin Roty Renard Orange Dede 30cms Les Tartempois Musical</t>
  </si>
  <si>
    <t>Doudou Moulin Roty Singe Rouge  Les Papoums Activite</t>
  </si>
  <si>
    <t>Doudou Moulin Roty Souris Gris 33cms Les Pachats Musical</t>
  </si>
  <si>
    <t>Doudou Moulin Roty Singe Bleu  Les Papoums Attache Tetine</t>
  </si>
  <si>
    <t>Doudou Moulin Roty Singe Bleu  Les Papoums Vibreur</t>
  </si>
  <si>
    <t>Doudou Moulin Roty Hippopotame Bleu 29cms Les Papoums Pantin</t>
  </si>
  <si>
    <t>Doudou Moulin Roty Lapin Rose Lulu  20cms Les Petits Dodos Vibreur</t>
  </si>
  <si>
    <t>Doudou Moulin Roty Reveil Gris 21cms Les Petits Dodos Vibreur</t>
  </si>
  <si>
    <t>Doudou Moulin Roty Souris Gris Nine 28cms Les Petits Dodos Pantin</t>
  </si>
  <si>
    <t>Doudou Moulin Roty Souris Rose Nine 33cms Les Petits Dodos Plat</t>
  </si>
  <si>
    <t>Doudou Moulin Roty Loup Vert Coussins  Tartempois Musical</t>
  </si>
  <si>
    <t>Doudou Moulin Roty Cane Bleu Jeanne La Grande Famille Pantin</t>
  </si>
  <si>
    <t>Doudou Moulin Roty Cane Bleu Jeanne  La Grande Famille Plat</t>
  </si>
  <si>
    <t>Doudou Moulin Roty Lapin Orange 20cms Tartempois Hochet</t>
  </si>
  <si>
    <t>Doudou Moulin Roty Chat Blanc Creme 23cms Les Pachats Pantin</t>
  </si>
  <si>
    <t>Doudou Moulin Roty Souris Blanc Nine 13cms Les Petits Dodos Hochet</t>
  </si>
  <si>
    <t>doudou Doudou et compagnie Lapin Blanc Tiblue DC3299 Tutti Frutti Pantin</t>
  </si>
  <si>
    <t>doudou Noukies Dragon Rose  20cms Victoria &amp; Lucie Musical</t>
  </si>
  <si>
    <t>doudou Noukies Dragon Rose Mini  Victoria &amp; Lucie Musical</t>
  </si>
  <si>
    <t>doudou Noukies Souris Violet  Kali Nina Kenza Couverture</t>
  </si>
  <si>
    <t>doudou Noukies Poupee Violet  Kali Nina Kenza Musical</t>
  </si>
  <si>
    <t>doudou Noukies Chien Bleu Achille Achille &amp; Zebrito Couverture</t>
  </si>
  <si>
    <t>Doudou Label Label Cochon Rose  Friends Attache Tetine</t>
  </si>
  <si>
    <t>Doudou Label Label Lion Jaune  Friends Attache Tetine</t>
  </si>
  <si>
    <t>doudou Kaloo Ours Bleu Medium 30cms Rouge Kaloo Pantin</t>
  </si>
  <si>
    <t>doudou Noukies Ours Beige Nouky Etoile  Mix &amp; Match Plat</t>
  </si>
  <si>
    <t>doudou Nattou Rhinoceros Bleu  Arthur &amp; Louis   Pouet</t>
  </si>
  <si>
    <t>doudou Nattou Elephant Bleu  Jack Jules &amp; Nestor Pouet</t>
  </si>
  <si>
    <t>doudou Nicotoy Ours Rose  Cuddles Musical</t>
  </si>
  <si>
    <t>doudou Nicotoy Ours Bleu  Cuddles Musical</t>
  </si>
  <si>
    <t>doudou Nicotoy Lapin Bleu  Cuddles Musical</t>
  </si>
  <si>
    <t>doudou Nicotoy Lapin Rose  Cuddles Musical</t>
  </si>
  <si>
    <t>doudou Disney Souris Rouge mouchoir  Gris Nuage Rouge Minnie Pantin</t>
  </si>
  <si>
    <t>doudou Nicotoy Souris Rose Floral  Minnie Plat</t>
  </si>
  <si>
    <t>doudou Nicotoy Souris Rose avec doudou Rose Floral Minnie Pantin</t>
  </si>
  <si>
    <t>doudou Nicotoy Souris Bleu Tonal verso Gris Mickey Plat</t>
  </si>
  <si>
    <t>doudou Nicotoy Chat Gris Assis avec Beans Billes 23cms Floopy Pantin</t>
  </si>
  <si>
    <t>doudou Nicotoy Chat Marron Assis avec Beans  Billes 23cms Floopy Pantin</t>
  </si>
  <si>
    <t>doudou Nicotoy Chat Beige Assis avec Beans Billes  23cms Floopy Pantin</t>
  </si>
  <si>
    <t>doudou Nicotoy Souris Bleu Brille dans le Noir luminescent lune Etoile Mickey Plat</t>
  </si>
  <si>
    <t>doudou Nicotoy  Winnie l'Ourson Bonnet  Mouchoir luminescent lune Etoile Brille dans le Noir Plat</t>
  </si>
  <si>
    <t>doudou Nicotoy Ours Violet Bonnet  Mouchoir luminescent lune Etoile Minnie Plat</t>
  </si>
  <si>
    <t>doudou Noukies Dragon Beige 15cms Victoria et Lucie Pantin</t>
  </si>
  <si>
    <t>doudou et Compagnie Chien Marron Son Bebe Daffy Marionnette</t>
  </si>
  <si>
    <t>Doudou Moulin Roty Chien Bordeaux La Maison de Philibert Les Parisiennes Pantin</t>
  </si>
  <si>
    <t>Doudou cyrillus Chat Blanc   Pantin</t>
  </si>
  <si>
    <t>Doudou Label Label Mouchoir Blanc Maison Ferme plat Blanc Farm Ferme</t>
  </si>
  <si>
    <t>Doudou La compagnie des petits Dinosaure Marron Dinosaure Dragon Marron Marron et Rouge  Pantin</t>
  </si>
  <si>
    <t>doudou Noukies Dragon Rose 25cms Victoria &amp; Lucie Pantin</t>
  </si>
  <si>
    <t>doudou Noukies Souris Rose  Mia &amp; Victoria Couverture</t>
  </si>
  <si>
    <t>doudou Noukies Dragon Rose  Mia &amp; Victoria Plat</t>
  </si>
  <si>
    <t>doudou Noukies Souris Rose  Mia &amp; Victoria Plat</t>
  </si>
  <si>
    <t>doudou Noukies Mouton Bleu  Guss &amp; Victor Plat</t>
  </si>
  <si>
    <t>Doudou cyrillus Chat Jaune   Plat</t>
  </si>
  <si>
    <t>doudou Jacadi Loup Gris Theatre des Marionnettes  Les Contes</t>
  </si>
  <si>
    <t>Doudou Trousselier Lapin Blanc Ange Doudou Etoiles   Pantin</t>
  </si>
  <si>
    <t>doudou Histoire d'ours Chat Rose Misty 25cms HO2841 Les Petits Twist Pantin</t>
  </si>
  <si>
    <t>doudou Histoire d'ours Rhinoceros Bleu Rhinou 25cms HO2844 Les Petits Twist Pantin</t>
  </si>
  <si>
    <t>doudou Histoire d'ours Rhinoceros Bleu Rhinou 35cms HO2850 Les Petits Twist Pantin</t>
  </si>
  <si>
    <t>doudou Histoire d'ours Marmotte Blanc Cache Oreilles 18cms HO2829 Les Petits Twist Pantin</t>
  </si>
  <si>
    <t>doudou Histoire d'ours Faon Rose Elea 25cms HO2840 Les Petits Twist Pantin</t>
  </si>
  <si>
    <t>doudou Histoire d'ours Faon Rose Elea 35cms HO2846 Les Petits Twist Pantin</t>
  </si>
  <si>
    <t>doudou Doudou et compagnie Chat Rose Moulin a Vent DC3148 Doudou Tatoo Marionnette</t>
  </si>
  <si>
    <t>doudou Doudou et compagnie Chien Bleu 16cms DC3388  Doudou Tatoo Plat</t>
  </si>
  <si>
    <t>doudou Doudou et compagnie Lapin Vert Amande Rose 16cms DC3389 Doudou Tatoo Plat</t>
  </si>
  <si>
    <t>doudou Doudou et compagnie Hippopotame Rose Zoe Rose 16cms DC3387 Doudou Tatoo Plat</t>
  </si>
  <si>
    <t>doudou Histoire d'Ours Ours Beige HO2647 Les Yoopy Prairie Pantin</t>
  </si>
  <si>
    <t>doudou Histoire D'ours Lapin Blanc HO2647 Les Yoopy Prairie Pantin</t>
  </si>
  <si>
    <t>doudou Histoire D'ours Souris Gris HO2647 Les Yoopy Prairie Pantin</t>
  </si>
  <si>
    <t>Doudou Histoire d'Ours Cheval Marron HO2647 Les Yoopy Prairie Pantin</t>
  </si>
  <si>
    <t>doudou Doudou et compagnie Ours Bleu avec Doudou Bleu 30cms HO2315 Sweety    Pantin</t>
  </si>
  <si>
    <t>doudou Doudou et compagnie Lapin Marron avec Doudou 30cms HO2315 Sweety Pantin</t>
  </si>
  <si>
    <t>Doudou Ty Dragon Bleu Saffire 23cms Dragon Pantin</t>
  </si>
  <si>
    <t>Doudou Ty Hibou Gris Owlette  23cms Hibou Pantin</t>
  </si>
  <si>
    <t>Doudou Ty Renard Marron Slick  23cms Renard Pantin</t>
  </si>
  <si>
    <t>Doudou Ty Licorne Blanc Harmonie Pois Vert Rose  23cms Licorne Pantin</t>
  </si>
  <si>
    <t>Doudou Ty Licorne Blanc Licorne Pixi blanc Medium 23cms Licorne Pantin</t>
  </si>
  <si>
    <t>Doudou Ty Chien Marron Pat Patrouille Chase 15cms Pat Patrouille Pantin</t>
  </si>
  <si>
    <t>doudou Kaloo Chouette Blanc Luna  20cms Les Kalines Pantin</t>
  </si>
  <si>
    <t>doudou Kaloo Renard Rose Roxia 35cms Les Kalines Pantin</t>
  </si>
  <si>
    <t>doudou Kaloo Biche Rose Ava 35cms Les Kalines Pantin</t>
  </si>
  <si>
    <t>doudou Kaloo Lion Rose Leana 35cms  Les Kalines Pantin</t>
  </si>
  <si>
    <t>doudou Kaloo Girafe Rose Zarafa 35cms Les Kalines Pantin</t>
  </si>
  <si>
    <t>doudou Kaloo Panda Rose Yuana  35cms Les Kalines Pantin</t>
  </si>
  <si>
    <t>doudou Kaloo Ane Bleu Mon Premier 15ms  Les Amis Babies Pantin</t>
  </si>
  <si>
    <t>doudou Kaloo Ane Rose Mon Premier Doudou 15ms  Les Amis Babies Pantin</t>
  </si>
  <si>
    <t>doudou Kaloo Ours Gris 20cms Perle Pantin</t>
  </si>
  <si>
    <t>doudou Kaloo Lapin Gris  Perle Plat</t>
  </si>
  <si>
    <t>doudou Kaloo Poupee Noir Manon K Metiss 25cms Les Tendresses Pantin</t>
  </si>
  <si>
    <t>doudou Kaloo Poupee Beige Jade K Asiatique 25cms Les Tendresses Pantin</t>
  </si>
  <si>
    <t>doudou Kaloo Ours Blanc Bonnet Rose Luminescent Imagine Marionnette</t>
  </si>
  <si>
    <t>doudou Kaloo Ours Bleu Bonnet Luminescent Imagine Marionnette</t>
  </si>
  <si>
    <t>doudou Kaloo Lapin Rose Luminescent Imagine Marionnette</t>
  </si>
  <si>
    <t>doudou Kaloo Lapin Vert Aqua Luminescent Imagine Marionnette</t>
  </si>
  <si>
    <t>doudou Kaloo Ours Rose Luminescent Imagine Marionnette</t>
  </si>
  <si>
    <t>doudou Kaloo Lapin Rouge Luminescent Imagine Marionnette</t>
  </si>
  <si>
    <t>Doudou Ty Licorne Blanc Pegasus Corne Or 15cms Licorne Pantin</t>
  </si>
  <si>
    <t>doudou Noukies Lapin Bleu Tidou Bao &amp; Wapi Plat</t>
  </si>
  <si>
    <t>doudou Noukies Lapin Bleu Plasto  Bao &amp; Wapi Plat</t>
  </si>
  <si>
    <t>doudou Noukies Lapin Bleu 25cms Bao &amp; Wapi Pantin</t>
  </si>
  <si>
    <t>doudou Noukies Elephant Bleu  Bao &amp; Wapi Couverture</t>
  </si>
  <si>
    <t>doudou Noukies Elephant Bleu 25cms Bao &amp; Wapi Pantin</t>
  </si>
  <si>
    <t>doudou Noukies Elephant Bleu Mini  15cms Bao &amp; Wapi Pantin</t>
  </si>
  <si>
    <t>doudou Noukies Elephant Bleu Tidou 15cms Bao &amp; Wapi Pantin</t>
  </si>
  <si>
    <t>doudou Noukies Monstre Bleu Platso Ollie  25cm Ollie Plat</t>
  </si>
  <si>
    <t>doudou Noukies Monstre Bleu 45cms Ollie Couverture</t>
  </si>
  <si>
    <t>doudou Noukies Grenouille Vert Tidou Lauren Monstre Plat</t>
  </si>
  <si>
    <t>doudou Noukies Oiseau Blanc carre de Mousseline Blanc  Charlie Plat</t>
  </si>
  <si>
    <t>doudou Noukies Oiseau Bleu  Mini Charlie Musical</t>
  </si>
  <si>
    <t>doudou Noukies Chat Rose Tidou  Minouchka Plat</t>
  </si>
  <si>
    <t>doudou Noukies Chat Rose 25cms Minouchka Pantin</t>
  </si>
  <si>
    <t>doudou Noukies Chat Rose  Minouchka Couverture</t>
  </si>
  <si>
    <t>doudou Noukies Vache Rose Tidou  Anniversaire Pois or Anniversaire Plat</t>
  </si>
  <si>
    <t>doudou Noukies Ours Vert Tidou  Jardinier Jardin Plat</t>
  </si>
  <si>
    <t>doudou Noukies Ane Bleu Tidou Super Heros  Super-Heros Plat</t>
  </si>
  <si>
    <t>doudou Noukies Ane Bleu Super Heros  avec sa Cape Super-Heros Pantin</t>
  </si>
  <si>
    <t>doudou Noukies Ane Bleu Plasto  Achille &amp; Zebrito Plat</t>
  </si>
  <si>
    <t>doudou Noukies Ane Bleu Tidou  Achille &amp; Zebrito Plat</t>
  </si>
  <si>
    <t>doudou Noukies Ane Bleu Mini Achille &amp; Zebrito Musical</t>
  </si>
  <si>
    <t>doudou Noukies Ane Bleu 25cms Achille &amp; Zebrito Pantin</t>
  </si>
  <si>
    <t>doudou Noukies Ane Bleu  Achille &amp; Zebrito Couverture</t>
  </si>
  <si>
    <t>doudou Noukies Elephant Rose  Anna Couverture</t>
  </si>
  <si>
    <t>doudou Noukies Ane Bleu Tidou Ocean Plat</t>
  </si>
  <si>
    <t>doudou Noukies Ane Bleu  Mix &amp; Match Couverture</t>
  </si>
  <si>
    <t>doudou Noukies Chien Bleu Tidou Collier Moutarde Achille &amp; Zebrito Plat</t>
  </si>
  <si>
    <t>doudou Noukies Chien Bleu  Collier Moutarde  25cms Achille &amp; Zebrito Pantin</t>
  </si>
  <si>
    <t>doudou Noukies Chien Bleu Collier Moutarde  Mini 15cms  Achille &amp; Zebrito Musical</t>
  </si>
  <si>
    <t>doudou Noukies Ours Blanc Sam Timeless Plat</t>
  </si>
  <si>
    <t>doudou Noukies Ours Blanc Sam  Timeless Couverture</t>
  </si>
  <si>
    <t>doudou Noukies Ours Blanc Mini 20cms Timeless Musical</t>
  </si>
  <si>
    <t>doudou Noukies Ours Blanc Sam 25cms Timeless Pantin</t>
  </si>
  <si>
    <t>doudou Noukies Ours Blanc Sam  40cms Timeless Pantin</t>
  </si>
  <si>
    <t>doudou Noukies Lapin Blanc Tidou Gaby  Timeless Plat</t>
  </si>
  <si>
    <t>doudou Noukies Lapin Blanc Gaby  Mini  Timeless Musical</t>
  </si>
  <si>
    <t>doudou Noukies Lapin Blanc Gaby  Timeless Couverture</t>
  </si>
  <si>
    <t>Doudou Moulin Roty Coffret Bleu  Sucette Luc et Lea Les Jolis Pas Beaux Coffret</t>
  </si>
  <si>
    <t>Doudou Moulin Roty Mouton Bleu Zephyr 20cms Zig et Zag Hochet</t>
  </si>
  <si>
    <t>Doudou Moulin Roty Chien Gris zacky  20cms Zig et Zag Hochet</t>
  </si>
  <si>
    <t>Doudou Moulin Roty Panthere Bleu Rosie 46cms Les Broc'n Rolls Pantin</t>
  </si>
  <si>
    <t>Doudou Moulin Roty Oiseau Bleu Augustin 54cms Les Broc'n Rolls Pantin</t>
  </si>
  <si>
    <t>Doudou Moulin Roty Chat Marron Miaule 19cms Les Pachats Pantin</t>
  </si>
  <si>
    <t>Doudou Moulin Roty Souris Bordeaux  Les Jolis Pas Beaux Pantin</t>
  </si>
  <si>
    <t>Doudou Moulin Roty Chien Marron Oscar Les Coquettes Pantin</t>
  </si>
  <si>
    <t>Doudou Moulin Roty Chien Blanc Scarlette Les Coquettes Pantin</t>
  </si>
  <si>
    <t>doudou Deglingos Pingouin Bleu Simply 15cms Frigos Pantin</t>
  </si>
  <si>
    <t>doudou Deglingos Chat Noir  Charlos Plat</t>
  </si>
  <si>
    <t>doudou Deglingos Chat Noir  Charlos Pantin</t>
  </si>
  <si>
    <t>doudou Deglingos Ours Bleu  Illicos Plat</t>
  </si>
  <si>
    <t>doudou Deglingos Chat Noir  15cms Charlos Pantin</t>
  </si>
  <si>
    <t>doudou Deglingos Sac Noir  Bigbos Trousse de Toilette</t>
  </si>
  <si>
    <t>doudou Deglingos Hippopotame Bleu  Hippipos Trousse de Toilette</t>
  </si>
  <si>
    <t>doudou Nattou Ours Marron  Max, Noa et Tom Hochet</t>
  </si>
  <si>
    <t>doudou Nattou Cheval Marron Mini  Couronne Max, Noa et Tom Plat</t>
  </si>
  <si>
    <t>doudou Nattou Cheval Marron Mini Couronne 20cms Max, Noa et Tom Musical</t>
  </si>
  <si>
    <t>doudou Nattou Cheval Marron Couronne Max, Noa et Tom Musical</t>
  </si>
  <si>
    <t>doudou Nattou Cheval Marron 28cms Max, Noa et Tom Pantin</t>
  </si>
  <si>
    <t>doudou Nattou Chien Marron Mini 20cms Max, Noa et Tom Musical</t>
  </si>
  <si>
    <t>doudou Nattou Chien Marron  Max, Noa et Tom Musical</t>
  </si>
  <si>
    <t>doudou Nattou Chien Marron 28cms Max, Noa et Tom Pantin</t>
  </si>
  <si>
    <t>Doudou Moulin Roty Crocodile Vert Gilles 36cms Les Loupiots Pantin</t>
  </si>
  <si>
    <t>doudou Babynat Hippopotame Blanc plat Feuille Vert BN049 Bazile Plat</t>
  </si>
  <si>
    <t>doudou Mots d'enfants Canard Jaune Jaune etoile Blanche  Plat</t>
  </si>
  <si>
    <t>Doudou J line ours Gris Robe Blanche Pois marron   Pantin</t>
  </si>
  <si>
    <t>Doudou Mes petits Cailloux Lapin Bleu   Plat</t>
  </si>
  <si>
    <t>Doudou Mes petits Cailloux Lapin Blanc etoile gris  Plat</t>
  </si>
  <si>
    <t>doudou Mots d'enfants Licorne Rose Etoile Grises Nuage Echarpe  Plat</t>
  </si>
  <si>
    <t>doudou Mots d'enfants Pingouin Gris etoile Echarpe  Plat</t>
  </si>
  <si>
    <t>doudou Disney Souris Bleu Doudou Mouchoir Gris Mickey Plat</t>
  </si>
  <si>
    <t>doudou Noukies Mouton Bleu  Guss &amp; Victor Couverture</t>
  </si>
  <si>
    <t>doudou Petit Bateau Lapin Rose fleur   Pantin</t>
  </si>
  <si>
    <t>doudou Nicotoy Elephant Gris Dumbo Luminescent  pantin</t>
  </si>
  <si>
    <t>Doudou Catimini Lapin Blanc Double Face Rayure Bleu  Plat</t>
  </si>
  <si>
    <t>Doudou Les Petites Maries Cheval Bleu Eponge combinaison rayure  Pantin</t>
  </si>
  <si>
    <t>Doudou Tartine et chocolat Herisson Bleu Leon Ptisenbon Leon Plat</t>
  </si>
  <si>
    <t>doudou Petit Bateau Lapin Bleu Origami bateau moulin a vent  Pantin</t>
  </si>
  <si>
    <t>doudou Nicotoy Chat Bleu Escargot   Pantin</t>
  </si>
  <si>
    <t>doudou Babysun Chien Rouge Orange Bleu Rouge dentition  Plat</t>
  </si>
  <si>
    <t>Doudou H&amp;M Lapin Blanc Rayure Bleu vert  Plat</t>
  </si>
  <si>
    <t>doudou Nicotoy Souris Vert Poussin   Plat</t>
  </si>
  <si>
    <t>Doudou Sergent Major Lapin Blanc Etoile et Lune Marron Rayure Gris  Plat</t>
  </si>
  <si>
    <t>Doudou Nature et Decouvertes Mouton Blanc Carre Bleu  Plat</t>
  </si>
  <si>
    <t>Doudou Takinou Hippopotame Beige Jupe Bleu Marron Hawai  Pantin</t>
  </si>
  <si>
    <t>Doudou Mes petits Cailloux Ours Rose   Plat</t>
  </si>
  <si>
    <t>Doudou Minede Ltd Mouchoir Rose Etiquette Fleur Pois  Plat</t>
  </si>
  <si>
    <t>Doudou Sucre d'orge Elephant Rose  une poule sur un mur  Plat</t>
  </si>
  <si>
    <t>doudou Jacadi Poupee Rose Josephine Josephine Pantin</t>
  </si>
  <si>
    <t>Doudou Hachette Mouton Gris Blanc If there is one Plat</t>
  </si>
  <si>
    <t>Doudou Mes petits Cailloux Lapin Rose Blanc  Plat</t>
  </si>
  <si>
    <t>Doudou Pericles Licorne Rose Rose Jumper Plat</t>
  </si>
  <si>
    <t>doudou Obaibi / Okaidi Chat Rose mouchoir Gris a Pois dos Rose  Pantin</t>
  </si>
  <si>
    <t>doudou Obaibi / Okaidi Chat Bleu Rayure Bleu Mouchoir Blanc Bleu  Pantin</t>
  </si>
  <si>
    <t>Doudou Sucre d'orge Escargot Vert une souris qui courait dans l'herbe  Plat</t>
  </si>
  <si>
    <t>Doudou Sergent Major Panda Rose Cape   Range Pyjama</t>
  </si>
  <si>
    <t>doudou Tex Lapin Blanc Carrefour CMI Foulard Gris 40cms  Pantin</t>
  </si>
  <si>
    <t>Doudou Lilliputiens Poupee Rose Reversible Chaperon Rouge Loup Grand Mere  Plat</t>
  </si>
  <si>
    <t>doudou Nicotoy Lapin Rose Pois Gris Hibou  Plat</t>
  </si>
  <si>
    <t>doudou Petit Bateau Crocodile Bleu   Pantin</t>
  </si>
  <si>
    <t>doudou Nicotoy Souris Bleu Simba Toys   Plat</t>
  </si>
  <si>
    <t>Doudou Nature et Decouvertes Souris Jaune Mouchoir Fromage jaune  Plat</t>
  </si>
  <si>
    <t>Doudou Sergent Major Lapin Blanc Lapin Losange Blanc  Plat</t>
  </si>
  <si>
    <t>Doudou Moulin Roty Lapin Gris Fleur Rose Vert Les Douillettes Pantin</t>
  </si>
  <si>
    <t>Doudou Lilliputiens Coccilelle Rose Liz Bonnet Vert Liz Marionnette</t>
  </si>
  <si>
    <t>doudou Obaibi / Okaidi Chat Rose Robe Grise 23cms  Pantin</t>
  </si>
  <si>
    <t>Doudou Artesavi Lapin Beige Nez rose 30cms  Pantin</t>
  </si>
  <si>
    <t>doudou Happy Horse Girafe Orange Bleu Vert  Plat</t>
  </si>
  <si>
    <t>doudou BAbynat Lapin Vert vert spirale Fleur  Pantin</t>
  </si>
  <si>
    <t>Doudou Jellycat Cygne Beige Couronne Fancy Swan   Pantin</t>
  </si>
  <si>
    <t>Doudou Zot' marques Mouchoir Blanc Carre Blanc Ours Gris  Plat</t>
  </si>
  <si>
    <t>doudou Tex Lapin Rose Hibou Pois  Plat</t>
  </si>
  <si>
    <t>Doudou Saint James Homard Blanc rayure Rouge  Pantin</t>
  </si>
  <si>
    <t>doudou Obaibi / Okaidi Chat Gris Mouchoir blanc pois</t>
  </si>
  <si>
    <t>Doudou Moulin Roty Souris Rouge Rayure Rouge  Valentine &amp; Balthazar Plat</t>
  </si>
  <si>
    <t>Doudou Berlingot Lapin Rose   Marionnette</t>
  </si>
  <si>
    <t>doudou Sauthon Poupee Rose Hanae  Eventeil Bleu 25cms Hanae Pantin</t>
  </si>
  <si>
    <t>doudou Petit Bateau Lapin Rose Papillon Blanc Gris  Pantin</t>
  </si>
  <si>
    <t>Doudou Steiff Ours Blanc Wolsvagen Ruban Bleu  Pantin</t>
  </si>
  <si>
    <t>Doudou Bout'chou Chat Rose Pois  Pantin</t>
  </si>
  <si>
    <t>Doudou Grain de ble Lapin Rose Ange Etoile Dore  Pantin</t>
  </si>
  <si>
    <t>doudou Nattou Ane Beige 17cms Rigolos Pantin</t>
  </si>
  <si>
    <t>Doudou Moulin Roty Lion Orange Dentition Les Loustics Plat</t>
  </si>
  <si>
    <t>Doudou Titoutam Ane Bleu  salopette bleu Plat Gaston    Plat</t>
  </si>
  <si>
    <t>Doudou Moulin Roty Chat Bleu   Pachats Plat</t>
  </si>
  <si>
    <t>doudou Nicotoy Lapin Gris Etoile Gris   Plat</t>
  </si>
  <si>
    <t>Doudou La halle Mouton Gris   Plat</t>
  </si>
  <si>
    <t>doudou Orchestra Chat Bleu Abracadachat Etoile Jaune  Plat</t>
  </si>
  <si>
    <t>Doudou Kiki Singe Marron 34cms Yeux qui s ouvrent   Pantin</t>
  </si>
  <si>
    <t>doudou Mots d'enfants Chat Gris Gris rayure empreinte  Plat</t>
  </si>
  <si>
    <t>doudou Tex Ours Bleu Orange Cerf indien  Plat</t>
  </si>
  <si>
    <t>doudou Petit Bateau Lapin Bleu Pull Vert Voiture Rouge  Pantin</t>
  </si>
  <si>
    <t>doudou Doudou et compagnie   Os Blanc DC1540</t>
  </si>
  <si>
    <t>Doudou Mes petits Cailloux Ours Bleu Triangle Pois Bleu et Blanc Dos Bleu  Plat</t>
  </si>
  <si>
    <t>Doudou Mes petits Cailloux Ours Bleu  Triangle Rayure Rayee Bleu et Blanc Dos Bleu  Plat</t>
  </si>
  <si>
    <t>doudou Nattou Vache Rose  Alizee Musical</t>
  </si>
  <si>
    <t>doudou Nattou Girafe Marron  Charlotte &amp; Rose Musical</t>
  </si>
  <si>
    <t>doudou Disney Ours Jaune Winnie l'ourson plat jaune dos rayee rayure  Winnie L'ourson Plat</t>
  </si>
  <si>
    <t>doudou Disney Tigre Orange Tigrou Dos Rayee  Winnie L'ourson Plat</t>
  </si>
  <si>
    <t>doudou Disney Ane Bleu Bourriquet Dos Rayee  Winnie L'ourson Plat</t>
  </si>
  <si>
    <t>Doudou Marese Chien Bleu Nestor   Pantin</t>
  </si>
  <si>
    <t>doudou Babysun Chat Rouge Masque  Dentition Jungle Heroes Plat</t>
  </si>
  <si>
    <t>doudou Babynat Lapin Bleu BN0415 Poupi Plat</t>
  </si>
  <si>
    <t>doudou Babynat Chouette Rose BN0378 Poupi Plat</t>
  </si>
  <si>
    <t>doudou Babynat Chouette Rose BN0377 Lou Plat</t>
  </si>
  <si>
    <t>doudou Babynat Lapin Beige Rose BN0385 Lou Plat</t>
  </si>
  <si>
    <t>doudou Babynat Lapin Beige Rose BN0386 Papuche Pantin</t>
  </si>
  <si>
    <t>doudou Babynat Ours Beige Bleu BN0382 Frisounours Plat</t>
  </si>
  <si>
    <t>doudou Babynat Ours Beige Frisounours Pantin avec Doudou BN0383 Frisounours Pantin</t>
  </si>
  <si>
    <t>doudou Kaloo Poupee Beige Mon Super Heros  Filoo Pantin</t>
  </si>
  <si>
    <t>doudou Kaloo Ours Marron Gaston 34cms Filoo Pantin</t>
  </si>
  <si>
    <t>doudou Kaloo Raton Laveur Beige Medium 34cms Filoo Pantin</t>
  </si>
  <si>
    <t>doudou Kaloo Raton Laveur Beige 27cms Filoo Pantin</t>
  </si>
  <si>
    <t>doudou Kaloo Ours Marron Gaston 20cms Filoo Plat</t>
  </si>
  <si>
    <t>doudou Kaloo Raton Laveur Beige Leon Medium Filoo</t>
  </si>
  <si>
    <t>doudou Kaloo Biche Rose Ava 45cms Les Kalines Pantin</t>
  </si>
  <si>
    <t>doudou Kaloo Lion Rose Leana  45cms  Les Kalines Pantin</t>
  </si>
  <si>
    <t>doudou Kaloo Girafe Rose Zarafa 45cms Les Kalines Pantin</t>
  </si>
  <si>
    <t>Doudou Ty Flamant Rose Rose 23cms Gilda Pantin</t>
  </si>
  <si>
    <t>Doudou Moulin Roty Singe Gris Paresseux  30cms Zazous Pantin</t>
  </si>
  <si>
    <t>Doudou Moulin Roty Zack le Yack Le Roty Moulin Bazar</t>
  </si>
  <si>
    <t>Doudou Moulin Roty Poupee Bleu Plume 18cms Ma Poupee Pantin</t>
  </si>
  <si>
    <t>Doudou Moulin Roty Vanity Rose  Mademoiselle &amp; Ribambelle Vanity</t>
  </si>
  <si>
    <t>Doudou Moulin Roty Poupee Vert Pomme  18cms Ma Poupee Pantin</t>
  </si>
  <si>
    <t>Doudou Moulin Roty Lion Orange Roudoudou  Moulin Bazar Pantin</t>
  </si>
  <si>
    <t>doudou Kaloo Ours Gris Pastel Pastel Plat</t>
  </si>
  <si>
    <t>doudou Kaloo Lapin Bleu Pastel Aqua  Pastel Plat</t>
  </si>
  <si>
    <t>doudou Kaloo Ours Rose  Petite Rose Pantin</t>
  </si>
  <si>
    <t>doudou Doudou et compagnie Cigogne Blanc  DC3297 Poesie Plat</t>
  </si>
  <si>
    <t>doudou Histoire d'ours Pingouin Rose 30cms HO2860  Pigloo Pantin</t>
  </si>
  <si>
    <t>doudou Histoire d'ours Pingouin Bleu 30cms HO2861 Pigloo Pantin</t>
  </si>
  <si>
    <t>doudou Jacadi Chien Marron Reversible a carreau Dos Ours Blanc Rond Petite Ecole Plat</t>
  </si>
  <si>
    <t>doudou Jacadi Souris Blanc Robe Tulle Col Blanc 25cms Souris Plat</t>
  </si>
  <si>
    <t>doudou Obaibi / Okaidi Poupee Blonde Robe pois rose Velours Robe amovible 30cms  Pantin</t>
  </si>
  <si>
    <t>doudou Obaibi / Okaidi Poupee Brune Metisse Velours Roba Amovible Bleu feuille 30cms  Pantin</t>
  </si>
  <si>
    <t>doudou Noukies Dragon Rose Victoria Couchee  Lucie &amp; Victoria  Pantin</t>
  </si>
  <si>
    <t>Doudou Moulin Roty Poupee Rose Leonie  avec son Sac Leonie Pantin</t>
  </si>
  <si>
    <t>doudou Nattou Ours Marron  Max, Noa et Tom mini Musical</t>
  </si>
  <si>
    <t>doudou Nattou Ours Marron Couronne Max, Noa et Tom Plat</t>
  </si>
  <si>
    <t>doudou Nattou Ours Marron Mini Max, Noa et Tom Plat</t>
  </si>
  <si>
    <t>doudou Nattou Chien Marron mini Max, Noa et Tom Plat</t>
  </si>
  <si>
    <t>doudou Doudou et compagnie Vache Marron MM 30cms OH1031 Vache Pantin</t>
  </si>
  <si>
    <t>doudou Histoire d'ours Ours Blanc Piwi  28cms  Signature Pantin</t>
  </si>
  <si>
    <t>doudou Histoire d'ours Husky Gris 50cms HO2696 Signature Pantin</t>
  </si>
  <si>
    <t>doudou Doudou et compagnie Ours Bleu DC3161 J'aime mon doudou Plat</t>
  </si>
  <si>
    <t>doudou Doudou et compagnie Poupee Rose Robe Rose a Pois medaillon Fushia DC3130 Les Tutus Pantin</t>
  </si>
  <si>
    <t>doudou Doudou et compagnie Poupee Brune Robe Rose Tutu Blanc Jambes a pois DC3130 Les Tutus Pantin</t>
  </si>
  <si>
    <t>doudou Doudou et compagnie Chien Blanc avec Doudou 15cms DC2890  Choupidoudou Pantin</t>
  </si>
  <si>
    <t>doudou Histoire d'ours Lapin Blanc 24 cms HO2643 Sweety Couture Pantin</t>
  </si>
  <si>
    <t>doudou Histoire d'ours Panda Noir 28cms HO2749  Choubis Pantin</t>
  </si>
  <si>
    <t>doudou Histoire d'ours Elephant Gris 28cms HO2749 Choubis Pantin</t>
  </si>
  <si>
    <t>doudou Histoire d'ours Lapin Blanc dans sa valisette 17cms HO2641 Sweety Couture Pantin</t>
  </si>
  <si>
    <t>doudou Histoire d'ours Souris Blanc HO2644 Sweety Couture Pantin</t>
  </si>
  <si>
    <t>doudou Doudou et compagnie Loup Gris Chaperon Rouge   Conte marionnette</t>
  </si>
  <si>
    <t>doudou Doudou et compagnie Ours Blanc DC1061 Nuage de Couleur marionnette</t>
  </si>
  <si>
    <t>doudou Histoire d'ours Lapin Blanc Pimpant Paillete 28cms HO2815  Pantin</t>
  </si>
  <si>
    <t>doudou Histoire d'ours Chouette Marron HO2426 Signature marionnette</t>
  </si>
  <si>
    <t>doudou Histoire d'ours Lapin Blanc Alaska  HO2424 Signature marionnette</t>
  </si>
  <si>
    <t>doudou Histoire d'ours Ours Blanc Alaska HO2422 Signature marionnette</t>
  </si>
  <si>
    <t>doudou Histoire d'ours Lion Blanc HO2603 Les Authentiques Pantin</t>
  </si>
  <si>
    <t>doudou Histoire d'ours Ours Blanc Polaire HO2211 Les Authentiques Pantin</t>
  </si>
  <si>
    <t>doudou Histoire d'ours Tigre Marron HO2213 Les Authentiques Pantin</t>
  </si>
  <si>
    <t>doudou Histoire d'ours Tigre Blanc HO2344 Les Authentiques Pantin</t>
  </si>
  <si>
    <t>doudou Doudou et compagnie Panda Gris DC3169 J'aime mon doudou Pantin</t>
  </si>
  <si>
    <t>doudou Doudou et compagnie Chat Rose DC3160 J'aime mon doudou Plat</t>
  </si>
  <si>
    <t>doudou Doudou et compagnie Ours Bleu DC3166 J'aime mon doudou Pantin</t>
  </si>
  <si>
    <t>doudou Doudou et compagnie Chien Beige DC3164 J'aime mon doudou Pantin</t>
  </si>
  <si>
    <t>doudou Doudou et compagnie Chien Beige  DC3162 J'aime mon doudou Plat</t>
  </si>
  <si>
    <t>doudou Doudou et compagnie Lapin Bleu Col Bleu DC2911 J'aime mon doudou Pantin</t>
  </si>
  <si>
    <t>doudou Petit Bateau Souris Rose Fleur queue  Pantin</t>
  </si>
  <si>
    <t>doudou Petit Bateau Ours Bleu Bateau Rouge 20cms  Pantin</t>
  </si>
  <si>
    <t>doudou Petit Bateau Lapin Rose Vienne oreilles Rayees  Plat</t>
  </si>
  <si>
    <t>doudou Petit Bateau Souris Rose Pois Rouge Oiseau Gris Bille   Pantin</t>
  </si>
  <si>
    <t>doudou Orchestra Ours Marron Dos Vert Pois  Plat</t>
  </si>
  <si>
    <t>doudou Disney Lapin Blanc Bambi Panpan  Thumper Mummy's sleepy little bunny  Plat</t>
  </si>
  <si>
    <t>Doudou Etam Pingouin Gris   Range Pyjama</t>
  </si>
  <si>
    <t>doudou Noukies Timeless Ours Blanc Sam  Sam</t>
  </si>
  <si>
    <t>doudou Noukies Lapin Gris Gaby  Gaby Pantin</t>
  </si>
  <si>
    <t>doudou Nattou Herisson Marron  Little Garden Pantin</t>
  </si>
  <si>
    <t>doudou Nattou Cheval Bleu  Gaston &amp; Cyril Musical</t>
  </si>
  <si>
    <t>doudou Orchestra Chien Bleu  Magichien Plat</t>
  </si>
  <si>
    <t>doudou Orchestra Souris Bleu   Mickey  rayure Hello Mickey Plat</t>
  </si>
  <si>
    <t>doudou Orchestra Souris Orange Minnie Pois Blanc Hello Minnie Plat</t>
  </si>
  <si>
    <t>doudou Orchestra Ane Vert Premaman Etoile  Plat</t>
  </si>
  <si>
    <t>doudou Orchestra Chien Orange Peter L'aviateur Dentition Peter L'aviateur Plat</t>
  </si>
  <si>
    <t>doudou Orchestra Ours Rose Tourbillion D'Amour Tourbillon d'Amour Plat</t>
  </si>
  <si>
    <t>doudou Orchestra Mouton Blanc  Sherpa Plat</t>
  </si>
  <si>
    <t>doudou Orchestra Lapin Blanc  Sherpa Plat</t>
  </si>
  <si>
    <t>doudou Orchestra Chouette Rose  M'Zelle Bou Plat</t>
  </si>
  <si>
    <t>doudou Nicotoy Souris Rose  Floral Pantin</t>
  </si>
  <si>
    <t>doudou Nicotoy Souris Noir  Retro Pantin</t>
  </si>
  <si>
    <t>doudou Nicotoy Disney Minnie Gris Lange  Plat</t>
  </si>
  <si>
    <t>doudou Babynat Ours Gris mouchoir etoile   Naturels Pantin</t>
  </si>
  <si>
    <t>doudou Babynat Ours Blanc Mouchoir etoile  Naturels Pantin</t>
  </si>
  <si>
    <t>doudou Nattou Faon Beige  Fanny &amp; Oscar Plat</t>
  </si>
  <si>
    <t>doudou Nattou Faon Beige losange Fanny &amp; Oscar Plat</t>
  </si>
  <si>
    <t>doudou Nattou Faon Beige   Fanny &amp; Oscar Hochet</t>
  </si>
  <si>
    <t>doudou Nattou Renard Orange Oscar 30cms Fanny &amp; Oscar Pantin</t>
  </si>
  <si>
    <t>doudou Nattou Renard Orange  Fanny &amp; Oscar Plat</t>
  </si>
  <si>
    <t>doudou Nattou Renard Orange  losange Fanny &amp; Oscar Plat</t>
  </si>
  <si>
    <t>doudou Nattou Renard Orange  Fanny &amp; Oscar Hochet</t>
  </si>
  <si>
    <t>doudou Nattou Mouton Blanc Tim Fanny &amp; Oscar Pantin</t>
  </si>
  <si>
    <t>doudou Nattou Lapin Blanc  Mia &amp; Basile Plat</t>
  </si>
  <si>
    <t>doudou Nattou Lapin Blanc losange Mia &amp; Basile Plat</t>
  </si>
  <si>
    <t>doudou Babynat Koala Gris et Blanc  Les Natures Marionnette</t>
  </si>
  <si>
    <t>doudou Babynat Herisson Gris et Blanc Les Natures Marionnette</t>
  </si>
  <si>
    <t>doudou Babynat Tortue Vert Beige   Les Natures Marionnette</t>
  </si>
  <si>
    <t>doudou Babynat Raton Laveur Gris et Beige   Les Natures Marionnette</t>
  </si>
  <si>
    <t>doudou Babynat Panda Noir et Blanc   Les Natures Marionnette</t>
  </si>
  <si>
    <t>doudou Babynat Narval Rose  Neskimos Marionnette</t>
  </si>
  <si>
    <t>doudou Babynat Otarie phoque Bleu  Neskimos Marionnette</t>
  </si>
  <si>
    <t>doudou Babynat Ours Bleu  Neskimos Marionnette</t>
  </si>
  <si>
    <t>doudou Babynat Pingouin Rose  Neskimos marionnette</t>
  </si>
  <si>
    <t>doudou Babynat Renard Bleu Turquoise Neskimos Marionnette</t>
  </si>
  <si>
    <t>doudou Babynat Renne Bleu  Neskimos Marionnette</t>
  </si>
  <si>
    <t>doudou Babynat Tigre Marron et Noir Savane Marionnette</t>
  </si>
  <si>
    <t>doudou Babynat Girafe Marron  Beige Savane Marionnette</t>
  </si>
  <si>
    <t>doudou Babynat Zebre Noir  Savane Marionnette</t>
  </si>
  <si>
    <t>doudou Babynat Lion Marron  Savane Marionnette</t>
  </si>
  <si>
    <t>doudou Babynat Rhinoceros Gris  Savane Marionnette</t>
  </si>
  <si>
    <t>doudou Babynat Crocodile Bleu  Vert Savane marionnette</t>
  </si>
  <si>
    <t>doudou Babynat Ours Blanc Layette  BN0105 Les Tendres  Plat</t>
  </si>
  <si>
    <t>doudou Babynat Ours Rose Fushia Les Super Doudous Attache Tetine</t>
  </si>
  <si>
    <t>doudou Babynat Lapin Gris Orange Les Super Doudous Attache Tetine</t>
  </si>
  <si>
    <t>doudou Babynat Hippopotame Vert  Les Super Doudous Attache Tetine</t>
  </si>
  <si>
    <t>doudou Babynat Lion Gris Jaune Les Copains Plat</t>
  </si>
  <si>
    <t>doudou Babynat Elephant Gris Vert Les Copains Plat</t>
  </si>
  <si>
    <t>doudou Babynat Girafe Rose Violet Les Copains Plat</t>
  </si>
  <si>
    <t>doudou Babynat Lion Gris Jaune avec Mouchoir Les Copains Pantin</t>
  </si>
  <si>
    <t>doudou Babynat Elephant Gris Vert  avec Mouchoir Les Copains Pantin</t>
  </si>
  <si>
    <t>doudou Babynat Girafe Rose Violet  Mouchoir Les Copains Pantin</t>
  </si>
  <si>
    <t>doudou Babynat Ours Rose  Les Calins Plat</t>
  </si>
  <si>
    <t>doudou Babynat Lapin Rose  Les Calins Plat</t>
  </si>
  <si>
    <t>doudou Babynat Ours Bleu  Les Calins Plat</t>
  </si>
  <si>
    <t>doudou Babynat Lapin Bleu  Les Calins Plat</t>
  </si>
  <si>
    <t>doudou Doudou et compagnie Lapin DC2742 Pompons marionnette</t>
  </si>
  <si>
    <t>doudou Doudou et compagnie Poupee Rose Grenadine DC2944 Les demoiselles Pantin</t>
  </si>
  <si>
    <t>doudou Doudou et compagnie Poupee Blonde  Capucine DC2945 Les demoiselles Pantin</t>
  </si>
  <si>
    <t>doudou Doudou et compagnie Poupee Rose Wiiizzz Josephine DC3138 Les demoiselles Pantin</t>
  </si>
  <si>
    <t>doudou Doudou et compagnie Poupee Marron Metisse Robe Blanche Pois Rose Les demoiselles Pantin</t>
  </si>
  <si>
    <t>doudou Histoire d'ours Ours Rose HO2750 Coloriage Pantin</t>
  </si>
  <si>
    <t>doudou Histoire d'ours Ours Bleu  Gris HO2751 Coloriage Pantin</t>
  </si>
  <si>
    <t>doudou Nicotoy Elephant Gris  avec Mouchoir Orange Dumbo Pantin</t>
  </si>
  <si>
    <t>Doudou Cyrillus Lapin Gris  Ecru  Bandana Etoile Taupe  Pantin</t>
  </si>
  <si>
    <t>Doudou Cyrillus Chat Gris Clair  Pantin</t>
  </si>
  <si>
    <t>Maileg Accessoire Bleu Landeau Pram en Bois Bleu Accessoire Accessoire</t>
  </si>
  <si>
    <t>Maileg Accessoire Blanc Balai et Seau  Accessoire Accessoire</t>
  </si>
  <si>
    <t>Maileg Accessoire Bleu Valise avec Gateau, Theirere, tasse pour 2 Accessoire Accessoire</t>
  </si>
  <si>
    <t>doudou Maileg Chat Or  Miss Angel  Medium Pantin</t>
  </si>
  <si>
    <t>doudou Maileg Lapin Rose Angel dans une chaussette Mini Pantin</t>
  </si>
  <si>
    <t>doudou Maileg Renne Gris Reindeer Fille Winter Friends Pantin</t>
  </si>
  <si>
    <t>doudou Maileg Ange Or  Angel  Winter Friends Pantin</t>
  </si>
  <si>
    <t>doudou Maileg Ange Bleu Angel  Winter Friends Pantin</t>
  </si>
  <si>
    <t>doudou Maileg Lapin Beige West Micro Pantin</t>
  </si>
  <si>
    <t>doudou Maileg Herisson Marron  Mini Pantin</t>
  </si>
  <si>
    <t>doudou Maileg Loup Gris avec Chapeau Medium Pantin</t>
  </si>
  <si>
    <t>doudou Maileg Chien Gris Doggy Gris en Lin Mini Pantin</t>
  </si>
  <si>
    <t>Maileg Accessoire Rose  justaucorps Tutu Ballerine  Mini Pantin</t>
  </si>
  <si>
    <t>doudou Maileg Lapin Or Bell dans son sac Mini Pantin</t>
  </si>
  <si>
    <t>doudou Maileg Lapin Rose Bell Dans son Sac Rose Mini Pantin</t>
  </si>
  <si>
    <t>doudou Maileg Renard Bordeaux Cape Medium Pantin</t>
  </si>
  <si>
    <t>doudou Maileg Lapin Rose Princesse Royale Mini Pantin</t>
  </si>
  <si>
    <t>doudou Maileg Lapin Rose Light Flower Suit  Mini Pantin</t>
  </si>
  <si>
    <t>doudou Maileg Lapin Marron Mini Flower Swit Petrol Mini Pantin</t>
  </si>
  <si>
    <t>doudou Maileg Lapin Rose Danseuse en boite Medium Pantin</t>
  </si>
  <si>
    <t>doudou Maileg Souris Bleu Super Heros dans une Valise Micro Pantin</t>
  </si>
  <si>
    <t>doudou Maileg Souris Orange Big Sister Souris dans une boite d'alumette Mini Pantin</t>
  </si>
  <si>
    <t>doudou Maileg Souris Or Angel Mouse, Big Sister  Mini Pantin</t>
  </si>
  <si>
    <t>doudou Maileg Souris Rose Angel Mouse, Big sister dans un livre Mini Pantin</t>
  </si>
  <si>
    <t>doudou Maileg Rhinoceros Gris  Noah's Friends Hochet</t>
  </si>
  <si>
    <t>doudou Maileg Hippopotame Bleu  Noah's Friends Hochet</t>
  </si>
  <si>
    <t>doudou Maileg Panda Noir  Noah's Friends Hochet</t>
  </si>
  <si>
    <t>doudou Maileg Singe Marron  Noah's Friends Hochet</t>
  </si>
  <si>
    <t>doudou Maileg Elephant Gris  Noah's Friends Hochet</t>
  </si>
  <si>
    <t>doudou Maileg Lion Marron  Noah's Friends Hochet</t>
  </si>
  <si>
    <t>doudou Maileg Singe Marron  Jungle Friends Pantin</t>
  </si>
  <si>
    <t>doudou Maileg Lion Marron  Jungle Friends Pantin</t>
  </si>
  <si>
    <t>doudou Maileg Elephant Gris  Jungle Friends Pantin</t>
  </si>
  <si>
    <t>doudou Maileg Lapin Blanc  Best Friends Pantin</t>
  </si>
  <si>
    <t>doudou Maileg Panda Noir  Medium Pantin</t>
  </si>
  <si>
    <t>doudou Maileg Chat Jaune  Kitten Pantin</t>
  </si>
  <si>
    <t>doudou Maileg Chat Noir  Kitten Pantin</t>
  </si>
  <si>
    <t>doudou Maileg Chat Beige  Kitten Pantin</t>
  </si>
  <si>
    <t>doudou Maileg Lapin Beige  Robe a Fleur  Pantin</t>
  </si>
  <si>
    <t>doudou Maileg Lapin Beige Taille 2 Robe a Fleur  Pantin</t>
  </si>
  <si>
    <t>doudou Maileg Souris Gris Baby mice, Jumeau dans une Boite Micro Pantin</t>
  </si>
  <si>
    <t>doudou Maileg Souris Gris  Le Roi des Souris Pantin</t>
  </si>
  <si>
    <t>doudou Maileg Souris Beige  La reine des souris Pantin</t>
  </si>
  <si>
    <t>doudou Maileg Faon Rose   Hochet</t>
  </si>
  <si>
    <t>doudou Maileg Rhinoceros Vert  Safari Friends Pantin</t>
  </si>
  <si>
    <t>doudou Maileg Rhinoceros Bleu  Safari Friends Pantin</t>
  </si>
  <si>
    <t>doudou Maileg Hippopotame Papaye  Safari Friends Pantin</t>
  </si>
  <si>
    <t>doudou Nicotoy lange Gris Mickey  Lange  Etoile Mickey Plat</t>
  </si>
  <si>
    <t>Doudou Moulin Roty Lapin Vert  Les Jolis Pas Beaux Pantin</t>
  </si>
  <si>
    <t>Doudou Moulin Roty Chat Vert Lange Les Pachats Plat</t>
  </si>
  <si>
    <t>Doudou Moulin Roty Ours Blanc Creme  Les Jolis Trop Beaux Plat</t>
  </si>
  <si>
    <t>Doudou Moulin Roty Ours Blanc Creme Les Jolis Trop Beaux Pantin</t>
  </si>
  <si>
    <t>Doudou Moulin Roty Lapin Beige Lulu   Les Petits Dodos Pantin</t>
  </si>
  <si>
    <t>doudou Noukies Elephant Rose Anna Anna &amp; Pili Plat</t>
  </si>
  <si>
    <t>doudou Noukies Lapin Rose Pili Anna &amp; Pili Plat</t>
  </si>
  <si>
    <t>doudou Noukies Lapin Rose Pili Platso Anna &amp; Pili Plat</t>
  </si>
  <si>
    <t>doudou Dpam Lion Blanc Lange Blanc  Multicouleur pois gris  Plat</t>
  </si>
  <si>
    <t>doudou Dpam Lapin Blanc Baleine   Pantin</t>
  </si>
  <si>
    <t>doudou Noukies Singe Blanc Paresseux Moris &amp; Sacha Pantin</t>
  </si>
  <si>
    <t>doudou Noukies Singe Blanc Paresseux  Mini Moris &amp; Sacha Musical</t>
  </si>
  <si>
    <t>doudou Noukies Singe Blanc  Paresseux Tidou Moris &amp; Sacha Plat</t>
  </si>
  <si>
    <t>doudou Noukies Singe Blanc Paresseux  Moris &amp; Sacha Pantin</t>
  </si>
  <si>
    <t>doudou Noukies Lama Blanc  Moris &amp; Sacha Pantin</t>
  </si>
  <si>
    <t>doudou Noukies Lama Blanc Sacha M&amp;S   Moris &amp; Sacha Musical</t>
  </si>
  <si>
    <t>doudou Noukies Lama Rose Sacha   M&amp; S Tidou Moris &amp; Sacha Plat</t>
  </si>
  <si>
    <t>doudou Noukies Lama Vert Sacha M&amp;S Tidou Moris &amp; Sacha Plat</t>
  </si>
  <si>
    <t>doudou Nicotoy Personnage Orange  Mickey Plat</t>
  </si>
  <si>
    <t>doudou Disney Minnie Orange  Minnie Plat Indigo</t>
  </si>
  <si>
    <t>doudou Nicotoy Chat Rose Marie des Aristochats  Sentimental Heritage Plat</t>
  </si>
  <si>
    <t>doudou Nicotoy Elephant Bleu  Dumbo  Sentimental Heritage Plat</t>
  </si>
  <si>
    <t>doudou Tex Lapin Blanc Boule Oreille Rose pois blanc  Pantin</t>
  </si>
  <si>
    <t>doudou Doudou et compagnie Ours Violet bonnet  Petale  DC2384 Collector Plat</t>
  </si>
  <si>
    <t>Doudou Gipsy Ours Blanc Pull Capuche Rouge futuroscope  Pantin</t>
  </si>
  <si>
    <t>doudou Doudou et compagnie Souris Rose  Pearly Hochet</t>
  </si>
  <si>
    <t>Doudou Amadeus Renard Beige et Blanc  Plat</t>
  </si>
  <si>
    <t>doudou Kaloo Lapin Rose Bras et pattes Blanches Medium plume Pantin</t>
  </si>
  <si>
    <t>doudou Obaibi / Okaidi Lapin Gris  Boule Hochet Etoile Blanc  Pantin</t>
  </si>
  <si>
    <t>Doudou Sucre d'orge Ours Beige mon ami dos orange   Plat</t>
  </si>
  <si>
    <t>Doudou Moulin Roty Elephant Beige  Les Papoums Plat</t>
  </si>
  <si>
    <t>doudou Nicotoy Personnage Bleu Losange Fusee Mickey Plat</t>
  </si>
  <si>
    <t>Doudou Cyrillus Lapin Blanc Lapin Blanc Combinaison rose Etoile Gris  Pantin</t>
  </si>
  <si>
    <t>doudou Kimbaloo Lapin Blanc   Plat</t>
  </si>
  <si>
    <t>doudou Babysun Girafe Rose Vert Dentition orange  Plat</t>
  </si>
  <si>
    <t>doudou Corolle Poupee Rose Robe  Fleur Bonnet 22cms  Pantin</t>
  </si>
  <si>
    <t>doudou Babynat Ours Gris Mouchoir Blanc Poussin   Pantin</t>
  </si>
  <si>
    <t>doudou Petit Bateau Souris Rose Fluo 28cms  Pantin</t>
  </si>
  <si>
    <t>doudou Nicotoy Souris Rose Mouchoir Rose Happy Night   Pantin</t>
  </si>
  <si>
    <t>doudou Kimbaloo Mouton Rose tete Blanche  Plat</t>
  </si>
  <si>
    <t>Doudou Sucre d'orge Zebre Gris Dos Vert   Plat</t>
  </si>
  <si>
    <t>Doudou Moulin Roty Elephant Jaune Bebe  marionnette</t>
  </si>
  <si>
    <t>Doudou Domiva Lutin Rose Fushia Etoile Blanche Bonnet Hochet  Plat</t>
  </si>
  <si>
    <t>doudou Mots d'enfants Chien Bleu  Losange Bleu La Super Equipe Dos Rouge  Plat</t>
  </si>
  <si>
    <t>doudou Nicotoy Lapin Vert  poussin Point Pois  Plat</t>
  </si>
  <si>
    <t>Doudou Pierre Fabre Pansoral Mouchoir Rose  Premieres dents Fushia Dos blanc Triangle  Plat</t>
  </si>
  <si>
    <t>doudou Doudou et compagnie Ane Gris Mouchoir Blanc   Pantin</t>
  </si>
  <si>
    <t>doudou Tex Ours Bleu Nuage Jaune Gris   Plat</t>
  </si>
  <si>
    <t>Doudou Sucre d'orge Hibou Jaune Blanc  Plat</t>
  </si>
  <si>
    <t>doudou Doudou et compagnie Lapin Blanc DC1305 Bonbon Pantin</t>
  </si>
  <si>
    <t>Doudou H&amp;M Ours Gris Pull Bleu Rayure Blanc 24cms  Pantin</t>
  </si>
  <si>
    <t>Doudou Eurodiff Bouchara Ours Gris   Pantin</t>
  </si>
  <si>
    <t>Doudou Histoire d'ours Chouette Marron Blanc   Pantin</t>
  </si>
  <si>
    <t>doudou Nicotoy Zebre Rouge Gris Orange Spirale  Plat</t>
  </si>
  <si>
    <t>Doudou Pommette Chien Marron ours  Jaune Orange Trefle   Plat</t>
  </si>
  <si>
    <t>Doudou King Bear Chien Bleu Queue Jaune Bras Orange  Plat</t>
  </si>
  <si>
    <t>doudou Nicotoy Lapin Gris Blanc Etoile Argente  Plat</t>
  </si>
  <si>
    <t>doudou Sauthon Poussin Jaune Picoti Bleu Orange  Plat</t>
  </si>
  <si>
    <t>doudou Babynat Lapin Bleu Etoile  Pantin</t>
  </si>
  <si>
    <t>doudou Mots d'enfants Vache Marron Pois  Plat</t>
  </si>
  <si>
    <t>doudou Tex Ours Gris Etoile Argente Dos Blanc  Plat</t>
  </si>
  <si>
    <t>Doudou Silvertarna  Lutin Vert Violet robe Bleu  Pantin</t>
  </si>
  <si>
    <t>doudou Babynat Chat Gris rose Foulard Echarpe Rayee  Pantin</t>
  </si>
  <si>
    <t>doudou Disney Personnage Rouge Deguise en Coccinelle Pooh as ladibird   Pantin</t>
  </si>
  <si>
    <t>doudou Sauthon Souris Rose Pirate Ahoy Dentition Rayure  Plat</t>
  </si>
  <si>
    <t>doudou Noukies Ours Beige Tonton Gilet Bleu Train   Pantin</t>
  </si>
  <si>
    <t>doudou Corolle Lutin Rouge Bateau Echarpe Rayure Bleu  Pantin</t>
  </si>
  <si>
    <t>doudou Tex Ours Marron Assis Foulard Blanc   Pantin</t>
  </si>
  <si>
    <t>doudou Nicotoy Ours Rose Bonnet  Coccinelle Bleu  Plat</t>
  </si>
  <si>
    <t>doudou Nattou Herisson Marron Mini    Musical</t>
  </si>
  <si>
    <t>Doudou Ikea Canard Bleu Voiture  Fabler  Pantin</t>
  </si>
  <si>
    <t>Doudou Klorane Lapin Gris Ventre rose  Pantin</t>
  </si>
  <si>
    <t>doudou Histoire d'ours Ane Gris  HO2546  Pantin</t>
  </si>
  <si>
    <t>Doudou Zot' marques Ours Bleu  Arc en Ciel Baby Boy Hochet  Plat</t>
  </si>
  <si>
    <t>Doudou Saint James Canard Beige  Jaune Tricot  Pantin</t>
  </si>
  <si>
    <t>Doudou Artesavi Ours Marron Nez Rose  Pantin</t>
  </si>
  <si>
    <t>Doudou Kiki Singe Marron Tenue Hawaienne  Pantin</t>
  </si>
  <si>
    <t>doudou Nattou Rhinoceros Bleu Mini Arthur &amp; Louis Plat</t>
  </si>
  <si>
    <t>doudou Nattou Rhinoceros Bleu Hochet Arthur &amp; Louis Plat</t>
  </si>
  <si>
    <t>doudou Nattou Ours Marron  Tom, Noa et Max Pantin</t>
  </si>
  <si>
    <t>doudou Nattou Panda Gris et blanc Loulou lea &amp; Hyppolite Pantin</t>
  </si>
  <si>
    <t>doudou Nattou Leopard Gris et Blanc Loulou lea &amp; Hyppolite Pantin</t>
  </si>
  <si>
    <t>doudou Nattou Lapin Rose 100% coton Pure Hochet</t>
  </si>
  <si>
    <t>doudou Nattou Lapin Gris 100% coton Pure Hochet</t>
  </si>
  <si>
    <t>doudou Nattou Lapin Bleu 100% coton Pure Hochet</t>
  </si>
  <si>
    <t>doudou Nattou Lapin Rose 100% coton Pure Plat</t>
  </si>
  <si>
    <t>doudou Nattou Lapin Gris 100% coton Pure Plat</t>
  </si>
  <si>
    <t>doudou Nattou Lapin Bleu 100% Coton Pure Plat</t>
  </si>
  <si>
    <t>doudou Nicotoy Elephant Dumbo Gris lange Plat</t>
  </si>
  <si>
    <t>doudou Nattou Crocodile Vert Eau Buddiezzz Plat</t>
  </si>
  <si>
    <t>doudou Nattou Renard Orange Buddiezzz Le renard Plat Orange Buddiezzz Plat</t>
  </si>
  <si>
    <t>doudou Nattou Rhinoceros Jaune  Buddiezzz Plat</t>
  </si>
  <si>
    <t>doudou Kaloo Lapin Rose  Petite Rose Musical</t>
  </si>
  <si>
    <t>doudou Babynat Ours Gris Vert BN0351 Brioche &amp; Polochon Pantin</t>
  </si>
  <si>
    <t>doudou Babynat Ours Gris Vert BN0352 Brioche &amp; Polochon Plat</t>
  </si>
  <si>
    <t>doudou Babynat Hippopotame Bleu Vert BN0362 Bazile &amp; Zoe Plat</t>
  </si>
  <si>
    <t>doudou Babynat Hippopotame Bleu Vert BN0361 Bazile &amp; Zoe Pantin</t>
  </si>
  <si>
    <t>doudou Noukies Lapin Gris Tutana Gaby Attache Tetine</t>
  </si>
  <si>
    <t>doudou Nicotoy Marie Chat Rose Losange Les Aristochats Plat</t>
  </si>
  <si>
    <t>doudou Nicotoy Lion Marron Simba Le Roi Lion Lion King 25cms 2019 Le Roi Lion Pantin</t>
  </si>
  <si>
    <t>doudou Nicotoy Panda Bleu mouchoir Panda Bleu Pantin</t>
  </si>
  <si>
    <t>doudou Nicotoy Panda Bleu plat Panda Bleu Pantin</t>
  </si>
  <si>
    <t>doudou Nicotoy Baleine Bleu  Spandex Coussin</t>
  </si>
  <si>
    <t>doudou Nicotoy Cygne Blanc  Spandex Coussin</t>
  </si>
  <si>
    <t>doudou Nicotoy Baleine Rose  Spandex Coussin</t>
  </si>
  <si>
    <t>doudou Nicotoy Pingouin Rose  Spandex Pantin</t>
  </si>
  <si>
    <t>doudou Nicotoy Chat Jaune  Spandex Pantin</t>
  </si>
  <si>
    <t>doudou Nicotoy Ours Gris Bleu Spandex Pantin</t>
  </si>
  <si>
    <t>doudou Nicotoy Pingouin Gris  Spandex Pantin</t>
  </si>
  <si>
    <t>doudou Nicotoy Panda Noir  Spandex Pantin</t>
  </si>
  <si>
    <t>doudou Nicotoy Lapin Rose  Spandex Pantin</t>
  </si>
  <si>
    <t>doudou Deglingos Souris Blanc et Rose Les P'tites douceurs Pantin</t>
  </si>
  <si>
    <t>doudou Deglingos Elephant Blanc et Bleu Les P'tites douceurs Pantin</t>
  </si>
  <si>
    <t>doudou Deglingos Chat Blanc et Bleu Les P'tites douceurs Pantin</t>
  </si>
  <si>
    <t>doudou Deglingos Ours Blanc Et Gris Les P'tites douceurs Pantin</t>
  </si>
  <si>
    <t>doudou Deglingos Poussin Blanc et Jaune Les P'tites douceurs Pantin</t>
  </si>
  <si>
    <t>doudou Deglingos Lapin Blanc  Les P'tites douceurs Pantin</t>
  </si>
  <si>
    <t>Doudou Kid Sleep Veilleuse Bleu  Veilleuse Veilleuse</t>
  </si>
  <si>
    <t>doudou Kaloo Lapin Bleu Patatpouf Blue Denim Pantin</t>
  </si>
  <si>
    <t>doudou Babysun Renard Marron  Sleeping Forest Plat</t>
  </si>
  <si>
    <t>Doudou Lilliputiens Dragon Vert  lumineux Walter Musical</t>
  </si>
  <si>
    <t>doudou Jacadi Hippopotame Gris  Voyage en Afrique Pantin</t>
  </si>
  <si>
    <t>doudou Jacadi Oiseau Marron Rayure Zoo de Vincennes Plat</t>
  </si>
  <si>
    <t>doudou Kaloo Ours Bleu Ourson Soleil Sweet Life Pantin</t>
  </si>
  <si>
    <t>doudou Histoire d'ours Chien Blanc Noir La Ferme Pantin</t>
  </si>
  <si>
    <t>doudou Histoire d'ours Cheval Marron HO2546 La Ferme Pantin</t>
  </si>
  <si>
    <t>doudou Doudou et compagnie Coccinelle Rouge Lady cocci et son bebe Ballade en Foret marionnette</t>
  </si>
  <si>
    <t>doudou Histoire d'ours Lapin Marron Mini Assis  Pantin</t>
  </si>
  <si>
    <t>doudou Dimpel Elephant Rose Pale Oscar Attache Tetine</t>
  </si>
  <si>
    <t>doudou Dimpel Elephant Rose Pale Oscar Couverture</t>
  </si>
  <si>
    <t>doudou Dimpel Elephant Rose  Oscar Plat</t>
  </si>
  <si>
    <t>doudou Dimpel Elephant Gris clair Oscar Attache Tetine</t>
  </si>
  <si>
    <t>doudou Dimpel Elephant Gris clair Oscar Couverture</t>
  </si>
  <si>
    <t>doudou Dimpel Elephant Bleu Gris Oscar Attache Tetine</t>
  </si>
  <si>
    <t>doudou Dimpel Elephant Bleu  Oscar Plat</t>
  </si>
  <si>
    <t>doudou Dimpel Elephant Blanc  Oscar Attache Tetine</t>
  </si>
  <si>
    <t>doudou Dimpel Lapin Rose  Emma Attache Tetine</t>
  </si>
  <si>
    <t>doudou Dimpel Lapin Rose  Emma Plat</t>
  </si>
  <si>
    <t>doudou Dimpel Lapin Gris Clair Emma Plat</t>
  </si>
  <si>
    <t>doudou Dimpel Lapin Bleu Gris Emma Attache Tetine</t>
  </si>
  <si>
    <t>doudou Dimpel Ecureuil Blanc liberty violet Tobi Attache Tetine</t>
  </si>
  <si>
    <t>doudou Dimpel Lapin Beige liberty violet Lila Attache Tetine</t>
  </si>
  <si>
    <t>doudou Dimpel Cerf Blanc violet Deer Attache Tetine</t>
  </si>
  <si>
    <t>doudou Dimpel Lapin Blanc liberty violet Lila Attache Tetine</t>
  </si>
  <si>
    <t>doudou Dimpel Lapin Rose Foulard Liberty Violet Flore Attache Tetine</t>
  </si>
  <si>
    <t>doudou Dimpel Lapin Rose Foulard Liberty Violet Flore Plat</t>
  </si>
  <si>
    <t>doudou Dimpel Lapin Rose Foulard Liberty Violet Flore Pantin</t>
  </si>
  <si>
    <t>doudou Dimpel Lapin Rose  Ella Plat</t>
  </si>
  <si>
    <t>doudou Dimpel Lapin Rose  Ella Attache Tetine</t>
  </si>
  <si>
    <t>doudou Dimpel Lapin Blanc  Ella Plat</t>
  </si>
  <si>
    <t>doudou Dimpel Lapin Blanc  Ella Attache Tetine</t>
  </si>
  <si>
    <t>doudou Dimpel Lapin Gris clair Ella Plat</t>
  </si>
  <si>
    <t>doudou Dimpel Lapin Bleu Gris Ella Attache Tetine</t>
  </si>
  <si>
    <t>doudou Dimpel Lapin Beige Gris Ella Attache Tetine</t>
  </si>
  <si>
    <t>doudou Dimpel Souris Blanc Foulard Gris Mona Attache Tetine</t>
  </si>
  <si>
    <t>doudou Dimpel Elephant Bleu Pois Blanc Bolli Plat</t>
  </si>
  <si>
    <t>doudou Dimpel Elephant Rose Pois Blanc Bolli Plat</t>
  </si>
  <si>
    <t>doudou Dimpel Chien Gris Fonce Foulard Gris Clair Fifi Attache Tetine</t>
  </si>
  <si>
    <t>doudou Dimpel Chien Gris Fonce Foulard Gris Clair Fifi Plat</t>
  </si>
  <si>
    <t>doudou Dimpel Chien Gris Clair Foulard Gris Fonce Fifi Attache Tetine</t>
  </si>
  <si>
    <t>doudou Dimpel Chien Gris Clair Foulard Gris Fonce Fifi Plat</t>
  </si>
  <si>
    <t>Doudou Doudou et compagnie Ours Bleu  Plat - J'aime mon doudou</t>
  </si>
  <si>
    <t>doudou Doudou et Compagnie Chien Blanc  Toopi Plat</t>
  </si>
  <si>
    <t>doudou Doudou et Compagnie Poupee Rose Pretty Demoiselle de doudou Pantin</t>
  </si>
  <si>
    <t>doudou Doudou et Compagnie Poupee Rose Lollipop Demoiselle de doudou Pantin</t>
  </si>
  <si>
    <t>doudou Doudou et Compagnie Poupee Rose Brune Robe a pois Rouge Demoiselle de doudou Pantin</t>
  </si>
  <si>
    <t>doudou Doudou et Compagnie Poupee Blanc robe fraise Demoiselle de doudou Pantin</t>
  </si>
  <si>
    <t>doudou Doudou et Compagnie Poupee Rose Brune Robe Rose a Pois Blanc Demoiselle de doudou Pantin</t>
  </si>
  <si>
    <t>doudou Histoire d'ours Chien Blanc Scottish Les Softy Pantin</t>
  </si>
  <si>
    <t>doudou Histoire d'ours Hippo Marron Moyen Modele Les boulidoux Pantin</t>
  </si>
  <si>
    <t>doudou Histoire d'ours Chien Blanc  Toopi Attache Tetine</t>
  </si>
  <si>
    <t>doudou Histoire d'ours Ours Rose Sorbet Charms Pantin</t>
  </si>
  <si>
    <t>doudou Histoire d'ours Ours Blanc  Charms Pantin</t>
  </si>
  <si>
    <t>doudou Histoire d'ours Ours Beige  Charms Pantin</t>
  </si>
  <si>
    <t>doudou Histoire d'ours Ours Rose Sorbet HO2806 Charms Pantin</t>
  </si>
  <si>
    <t>doudou Histoire d'ours Lapin Blanc Ulysse Les Softy Pantin</t>
  </si>
  <si>
    <t>doudou Histoire d'ours Lapin Blanc  Eliott Pantin</t>
  </si>
  <si>
    <t>doudou Histoire d'ours Singe Marron  Paresseux Pantin</t>
  </si>
  <si>
    <t>doudou Histoire d'ours Ours Marron Killian l'indien Les doudous marionnettes marionnette</t>
  </si>
  <si>
    <t>doudou Histoire d'ours Souris Blanc  Artychou Pantin</t>
  </si>
  <si>
    <t>doudou oh studio Chat Rose  Miniz marionnette</t>
  </si>
  <si>
    <t>doudou Histoire d'ours Ours Miel  Vintage Pantin</t>
  </si>
  <si>
    <t>doudou Doudou et Compagnie Ours Blanc Dessous Bleu L'original Plat</t>
  </si>
  <si>
    <t>doudou Histoire d'ours Cheval Marron  La Ferme Pantin</t>
  </si>
  <si>
    <t>doudou Dimpel Elephant Gris  Oscar Plat</t>
  </si>
  <si>
    <t>doudou Nattou Renard Orange Mini Fanny &amp; Oscar Musical</t>
  </si>
  <si>
    <t>doudou Nattou Faon Beige Mini Fanny &amp; Oscar Musical</t>
  </si>
  <si>
    <t>doudou CamCam Paon Gris  Peacock Musical</t>
  </si>
  <si>
    <t>doudou CamCam Paon Vert Menthe Peacock Musical</t>
  </si>
  <si>
    <t>doudou CamCam Paon Rose Vieux Peacock Musical</t>
  </si>
  <si>
    <t>doudou CamCam Paon Blanc  Peacock Musical</t>
  </si>
  <si>
    <t>doudou CamCam Paon Jaune Moutarde Peacock Musical</t>
  </si>
  <si>
    <t>doudou CamCam Paon Bleu  Peacock Musical</t>
  </si>
  <si>
    <t>doudou CamCam Paon Rose Clair Peacock Musical</t>
  </si>
  <si>
    <t>CamCam Paon Bleu Turquoise Peacock Mobile Musical</t>
  </si>
  <si>
    <t>doudou CamCam Paon Blanc  Peacock Hochet</t>
  </si>
  <si>
    <t>doudou CamCam Paon Jaune Moutarde Peacock Hochet</t>
  </si>
  <si>
    <t>doudou CamCam Paon Bleu Menthe Peacock Hochet</t>
  </si>
  <si>
    <t>doudou CamCam Paon Rose Poudre Peacock Hochet</t>
  </si>
  <si>
    <t>doudou CamCam Paon Blanc  Peacock Plat</t>
  </si>
  <si>
    <t>doudou CamCam Paon Jaune Moutarde Peacock Plat</t>
  </si>
  <si>
    <t>doudou CamCam Paon Bleu Menthe Peacock Plat</t>
  </si>
  <si>
    <t>doudou CamCam Paon Rose Poudre Peacock Plat</t>
  </si>
  <si>
    <t>doudou CamCam Girafe Gris Vert Muslin giraffe Plat</t>
  </si>
  <si>
    <t>doudou CamCam Girafe Vert Fonce Muslin giraffe Plat</t>
  </si>
  <si>
    <t>doudou CamCam Girafe Rose  Muslin giraffe Plat</t>
  </si>
  <si>
    <t>doudou CamCam Girafe Gris Clair Muslin giraffe Plat</t>
  </si>
  <si>
    <t>doudou CamCam Cygne Blanc  Swan Plat</t>
  </si>
  <si>
    <t>doudou CamCam Cygne Rose  Swan Plat</t>
  </si>
  <si>
    <t>doudou CamCam Cygne Beige Sable Swan Plat</t>
  </si>
  <si>
    <t>doudou CamCam Feuille Rose Mix Wood Ring Hochet</t>
  </si>
  <si>
    <t>doudou CamCam Feuille Bleu Mix Wood Ring Hochet</t>
  </si>
  <si>
    <t>doudou CamCam Feuille Jaune Mix Moutarde Wood Ring Hochet</t>
  </si>
  <si>
    <t>doudou CamCam Feuille Beige Mix Wood Ring Hochet</t>
  </si>
  <si>
    <t>CamCam  Rose Etui a lingettes Etui a Lingettes</t>
  </si>
  <si>
    <t>doudou CamCam Paon Rose Poudre Peacock Musical</t>
  </si>
  <si>
    <t>Doudou Nattou Renard Orange  Pouet - Fanny &amp; Oscar</t>
  </si>
  <si>
    <t>Doudou Nattou Renard Orange  Musical - Fanny &amp; Oscar</t>
  </si>
  <si>
    <t>Doudou Cyrillus Rhinoceros Gris Liberty Pantin -</t>
  </si>
  <si>
    <t>Doudou Cyrillus Flamant Rose  Pantin -</t>
  </si>
  <si>
    <t>Doudou Cyrillus Cygne Blanc col Tulle Rose Pantin -</t>
  </si>
  <si>
    <t>Doudou Cyrillus Souris Gris Bandana Rouge Etoiles Blanches Pantin -</t>
  </si>
  <si>
    <t>Doudou Tex Lapin Rose Foulard blanc pois noir Pantin -</t>
  </si>
  <si>
    <t>Doudou Tex Renard Bleu Foulard blanc pois noir Pantin -</t>
  </si>
  <si>
    <t>Doudou Histoire d'ours Chat Gris Botte marionnette -</t>
  </si>
  <si>
    <t>Doudou Hema Ours Bleu Chien etoile bleu pois blanc Pantin -</t>
  </si>
  <si>
    <t>Doudou Tex Pingouin Gris  marionnette -</t>
  </si>
  <si>
    <t>Doudou Tex Pingouin Gris Mouchoir blanc Attache Tetine -</t>
  </si>
  <si>
    <t>Doudou Pommette Lapin Blanc mouchoir blanc oreilles fleurs  Pantin -</t>
  </si>
  <si>
    <t>Doudou Bukowski Lapin Rose Rond rayure Plat -</t>
  </si>
  <si>
    <t>Doudou Max &amp; Sax Ours Rose Moon Rayure Gris Plat -</t>
  </si>
  <si>
    <t>Doudou Nicotoy Ours Bleu Bonnet Losange Etoiles Grises Plat -</t>
  </si>
  <si>
    <t>Doudou Tigex Singe Marron Gilet Orange Grelot Pantin -</t>
  </si>
  <si>
    <t>Doudou Quax Chien Gris Marron Plat -</t>
  </si>
  <si>
    <t>Doudou Pommette Chien Jaune mouchoir Pantin -</t>
  </si>
  <si>
    <t>Doudou Orchestra Zebre Blanc Rayure Noir pattes empreinte jaune Plat -</t>
  </si>
  <si>
    <t>Doudou Noukies Ours Gris Violette Robe flocons  Pantin -</t>
  </si>
  <si>
    <t>Doudou Nicotoy Elephant Gris Oreille orange queue bleu Plat -</t>
  </si>
  <si>
    <t>Doudou Credit Agricole Elephant Blanc interieur marron  marionnette -</t>
  </si>
  <si>
    <t>Doudou Nicotoy Mouton Blanc Assis Etoiles grises sur les pattes Pantin -</t>
  </si>
  <si>
    <t>Doudou Babynat Lapin Bleu Luminescent Musical -</t>
  </si>
  <si>
    <t>Doudou Babynat Chat Rose Luminescent Musical -</t>
  </si>
  <si>
    <t>Doudou Babynat Ours Gris Luminescent Musical -</t>
  </si>
  <si>
    <t>Doudou Obaibi Fleur Rose Bras et pattes blanches  Plat -</t>
  </si>
  <si>
    <t>Doudou Chloe Souris Blanc Robe Blanche Pantin -</t>
  </si>
  <si>
    <t>Doudou Tartine et Chocolat Ours Blanc Prosper Pantin -</t>
  </si>
  <si>
    <t>Doudou Jacadi Ours Blanc  Pantin -</t>
  </si>
  <si>
    <t>Doudou Bestever Souris Bleu  marionnette -</t>
  </si>
  <si>
    <t>Doudou Gallia Ours Violet Losange Mauve Plat -</t>
  </si>
  <si>
    <t>Doudou Noukies Ours Gris Pairi Daiza Attache  tetine Plat -</t>
  </si>
  <si>
    <t>Doudou Nicotoy Ours Bleu Empreinte grise Plat -</t>
  </si>
  <si>
    <t>Doudou Sucre d'orge Poule Rose Poussin Cajou mouchoir blanc Pantin -</t>
  </si>
  <si>
    <t>Doudou Airbus  Blanc Avion A380 Pantin -</t>
  </si>
  <si>
    <t>Doudou Babynat Ours Marron Ourson calin mouchoir Pantin -</t>
  </si>
  <si>
    <t>Doudou Credit Agricole Grenouille Vert FL BV Plat -</t>
  </si>
  <si>
    <t>Doudou Bout'chou Lapin Violet Foulard rayure bleu blanc Pantin -</t>
  </si>
  <si>
    <t>Doudou Jellycat Chat Beige Robe Fleurie Pantin -</t>
  </si>
  <si>
    <t>Doudou Disney Mouchoir Bleu Carrefour Cmi 101 dalmatiens Dreams Plat -</t>
  </si>
  <si>
    <t>Doudou Dior Lapin Blanc Mouchoir Pantin -</t>
  </si>
  <si>
    <t>Doudou Tartine et Chocolat Lapin Rose Augustin Pantin -</t>
  </si>
  <si>
    <t>Doudou Disney Ours Jaune Winnie l'ourson Pooh as bee  Pantin -</t>
  </si>
  <si>
    <t>Doudou Boulgom Ours Orange Vintage saumon hochet Pantin -</t>
  </si>
  <si>
    <t>Doudou M&amp;S Lapin Rose Marks and Spencer  Plat -</t>
  </si>
  <si>
    <t>Doudou Nattou Ane Gris  Plat - Cappuccino</t>
  </si>
  <si>
    <t>Doudou Histoire d'ours Ours Marron  Pantin -</t>
  </si>
  <si>
    <t>Doudou Nicotoy Tigre Bleu mouchoir etoile Simba Toys Little Tiger Pantin -</t>
  </si>
  <si>
    <t>Doudou Histoire d'ours Lapin Blanc  Couverture -</t>
  </si>
  <si>
    <t>Doudou Histoire d'ours Elephant Gris  Couverture -</t>
  </si>
  <si>
    <t>Doudou Histoire d'ours Chien Gris  Couverture -</t>
  </si>
  <si>
    <t>Doudou Nicotoy Lapin Blanc  Pantin - Friends</t>
  </si>
  <si>
    <t>Doudou Primark Mouchoir Blanc Etoile Grise dos nuage  Plat -</t>
  </si>
  <si>
    <t>Doudou Action Licorne Blanc Grelot Plat -</t>
  </si>
  <si>
    <t>Doudou SIA Monstre Bleu Grelot Pantin -</t>
  </si>
  <si>
    <t>Doudou Hachette Lapin Vert Livre l'heure des bisous grelot Plat -</t>
  </si>
  <si>
    <t>Doudou Histoire d'ours Ours Beige 35cms Pantin - Chine</t>
  </si>
  <si>
    <t>Doudou Tex Lapin Vert Longues jambes Pantin -</t>
  </si>
  <si>
    <t>Doudou interbaby Mouton Blanc  Plat -</t>
  </si>
  <si>
    <t>Doudou Artesavi Lapin Blanc  Pantin -</t>
  </si>
  <si>
    <t>Doudou Histoire d'ours Vache Beige Dos marron marionnette -</t>
  </si>
  <si>
    <t>Doudou Doudou et Compagnie Chien Marron  marionnette -</t>
  </si>
  <si>
    <t>Doudou Petit bateau Lapin Blanc poussin bleu pantin -</t>
  </si>
  <si>
    <t>Doudou Action Lapin Blanc Liseret vert hochet Plat -</t>
  </si>
  <si>
    <t>Doudou Jellycat Zebre Rose Cheval rayure multicolor Plat -</t>
  </si>
  <si>
    <t>Doudou Jellycat Lapin Blanc Nez Rose Pantin -</t>
  </si>
  <si>
    <t>Doudou Babynat Pingouin Blanc Gris P comme  marionnette -</t>
  </si>
  <si>
    <t>Doudou Boulgom Chien Blanc et Bleu Pantin - vintage</t>
  </si>
  <si>
    <t>Doudou Boulgom Ours Bleu  Pantin - Vintage</t>
  </si>
  <si>
    <t>Doudou Babynat Souris Rose Luminescent Pantin -</t>
  </si>
  <si>
    <t>Doudou Influx Ours Beige Pirate Plat -</t>
  </si>
  <si>
    <t>Doudou Kaloo Souris Beige feuille Pantin -</t>
  </si>
  <si>
    <t>Doudou Steiff Pingouin Noir  Pantin -</t>
  </si>
  <si>
    <t>Doudou Petit bateau Lapin Blanc etoile bleu Pantin -</t>
  </si>
  <si>
    <t>Doudou La compagnie des Petits Pingouin Rose Poussin rayee Plat -</t>
  </si>
  <si>
    <t>Doudou La compagnie des Petits Pingouin Bleu Poussin rayee Plat -</t>
  </si>
  <si>
    <t>Doudou Lampin Lapin Blanc Liberty fleur rouge Pantin -</t>
  </si>
  <si>
    <t>Doudou Kiabi Lapin Blanc mouchoir rose et gris I love you Pantin -</t>
  </si>
  <si>
    <t>Doudou H&amp;M Mouton Blanc ruban Rose Pantin -</t>
  </si>
  <si>
    <t>Doudou Nicotoy Renard Vert Pois Cocard Plat -</t>
  </si>
  <si>
    <t>Doudou Nicotoy Renard Orange cerf Papillon  Plat -</t>
  </si>
  <si>
    <t>Doudou Kaloo Ours Blanc Perle Plat -</t>
  </si>
  <si>
    <t>Doudou Disney Personnage Gris Bambi Pantin -</t>
  </si>
  <si>
    <t>Doudou Tex Lapin Blanc Oreille rose pois blanc Pantin -</t>
  </si>
  <si>
    <t>Doudou Leclerc Chat Rose Vert Pois blanc Plat -</t>
  </si>
  <si>
    <t>Doudou Oh studio Lapin Marron Poopsy  Pantin -</t>
  </si>
  <si>
    <t>Doudou Disney Souris Violet Combinaison deguise en lapin mouchoir Pantin - Minnie</t>
  </si>
  <si>
    <t>Doudou Monoprix Lapin Blanc Chine marron Pantin -</t>
  </si>
  <si>
    <t>Doudou Bukowski Herisson Beige  Pantin -</t>
  </si>
  <si>
    <t>Doudou Jacadi Autruche Beige Bec jaune Pantin -</t>
  </si>
  <si>
    <t>Doudou Babynat Ours Bleu BN0310 Attache Tetine - Les Cometes</t>
  </si>
  <si>
    <t>Doudou Babynat Chat Gris BN0310 Attache Tetine - Les Cometes</t>
  </si>
  <si>
    <t>Doudou Babynat Lapin Rose BN0310 Attache Tetine - Les Cometes</t>
  </si>
  <si>
    <t>Doudou Keptin JR Papillon Bleu Premature Bio Plat - Bondifly</t>
  </si>
  <si>
    <t>Doudou Keptin JR Papillon Rose  Plat - Bondifly</t>
  </si>
  <si>
    <t>Doudou Keptin JR Papillon Orange  Plat - Bondifly</t>
  </si>
  <si>
    <t>Doudou Keptin JR Papillon Vert  Plat - Bondifly</t>
  </si>
  <si>
    <t>Doudou Keptin JR Lapin Bleu  Pantin - Tjumm</t>
  </si>
  <si>
    <t>Doudou Keptin JR Lapin Beige  Pantin - Tjumm</t>
  </si>
  <si>
    <t>Doudou Keptin JR Lapin Rouge  Pantin - Tjumm</t>
  </si>
  <si>
    <t>Doudou Keptin JR Lapin Bleu Marine Pantin - Tjumm</t>
  </si>
  <si>
    <t>Doudou Keptin JR Lapin Rose  Pantin - Tjumm</t>
  </si>
  <si>
    <t>Doudou Petit bateau Lange Blanc Fleur Rose et Verte Plat -</t>
  </si>
  <si>
    <t>Doudou Doudou et compagnie Poussin Gris avec mouchoir blanc Pantin -</t>
  </si>
  <si>
    <t>Doudou Kaloo Lapin Bleu Tete Grise Pantin - Neon</t>
  </si>
  <si>
    <t>Doudou Babysun Singe Beige  Plat - Rouliboules</t>
  </si>
  <si>
    <t>Doudou Histoire d'ours Vache Beige  Pantin - La ferme</t>
  </si>
  <si>
    <t>Doudou Orchestra Coccinelle Rouge Premaman Plat - Hello You</t>
  </si>
  <si>
    <t>Doudou Doudou et compagnie Lapin Bleu Hochet Attache tetine - Lapin de Sucre</t>
  </si>
  <si>
    <t>Doudou Orchestra Mouchoir Rose Arc en Ciel nuage Plat - Hello Summer</t>
  </si>
  <si>
    <t>Doudou Orchestra Mouchoir Rose Tete nounours confetti Plat - Funfetti</t>
  </si>
  <si>
    <t>Doudou Petit Bateau Ours Bleu Rayures balnches Col Blanc  Pantin -</t>
  </si>
  <si>
    <t>Doudou Petit Bateau Souris Rose Rayures Blanches Col Fluo rose Pantin -</t>
  </si>
  <si>
    <t>Doudou Petit Bateau Lapin Bleu Bateau encres Blanches Pantin -</t>
  </si>
  <si>
    <t>Doudou Babou Lapin Bleu Je suis un prince couronne Plat -</t>
  </si>
  <si>
    <t>Doudou Interdit de me gronder Ours Rose  Plat -</t>
  </si>
  <si>
    <t>Doudou Tex Tigre Violet Carrefour Rayure Grise Pantin -</t>
  </si>
  <si>
    <t>Doudou Max &amp; Sax Lion Jaune Carrefour Rayure Grise Pantin -</t>
  </si>
  <si>
    <t>Doudou CMP Ours Marron Bonnet blanc Plat -</t>
  </si>
  <si>
    <t>Doudou Histoire d'ours Panthere Noir Paillette pantin - So Chic</t>
  </si>
  <si>
    <t>Doudou Doudou et compagnie Lapin Rose  Plat - Luminescent</t>
  </si>
  <si>
    <t>Doudou Nicotoy Souris Rose Minnie dos gris Plat - Tonal</t>
  </si>
  <si>
    <t>Doudou Nicotoy Personnage Bleu  Plat - oui oui</t>
  </si>
  <si>
    <t>Doudou Ketnet Personnage Orange  Plat - Kaatje Kathy</t>
  </si>
  <si>
    <t>Doudou Doudou et compagnie Chien Blanc Pantin Activite - Toopi</t>
  </si>
  <si>
    <t>Doudou Doudou et compagnie Chien Blanc  Range Pyjama - Toopi</t>
  </si>
  <si>
    <t>Doudou Cyrillus Ours Gris Foulard Gris Fonce pantin -</t>
  </si>
  <si>
    <t>Doudou Zd trading Zebre Blanc et Gris Hochet Action Plat -</t>
  </si>
  <si>
    <t>Doudou Label Label Elephant Gris  Plat -</t>
  </si>
  <si>
    <t>Doudou Noukies Vache Blanc  Couverture - Lola</t>
  </si>
  <si>
    <t>Doudou Tex Licorne Blanc  marionnette -</t>
  </si>
  <si>
    <t>Doudou Tex Lapin Marron  marionnette -</t>
  </si>
  <si>
    <t>Doudou Tex Licorne Blanc et Rose Plat -</t>
  </si>
  <si>
    <t>Doudou Noukies Ane Marron Indien Plat - Paco</t>
  </si>
  <si>
    <t>Doudou Jacadi Mouton Blanc tenant un lapin liberty Pantin -</t>
  </si>
  <si>
    <t>Doudou Corolle Lapin Bleu Ballon vert et rose Pantin - vintage</t>
  </si>
  <si>
    <t>Doudou Histoire d'ours Lapin Blanc Poche au dos Pantin -</t>
  </si>
  <si>
    <t>Doudou Nattou Ours Bleu bonnet et etoile Plat - Bibou</t>
  </si>
  <si>
    <t>Doudou hachette Lapin Blanc oreilles grises Plat -</t>
  </si>
  <si>
    <t>Doudou Cp international Chien Bleu etoiles jaunes vertes foulard Plat -</t>
  </si>
  <si>
    <t>Doudou Zd trading Lion Marron et Blanc Hochet Action Plat -</t>
  </si>
  <si>
    <t>Doudou Tex Mouchoir Blanc Carre Cheval marron Plat -</t>
  </si>
  <si>
    <t>Doudou Babynat Lapin Bleu  Pantin - Pom</t>
  </si>
  <si>
    <t>Doudou Sergent Major Pingouin Blanc sur mouchoir Mon premier Major Plat -</t>
  </si>
  <si>
    <t>Doudou Tex Girafe Gris  Plat - Jungle</t>
  </si>
  <si>
    <t>Doudou Baby Calin Lange Blanc Etoile de mer Jaune  Plat -</t>
  </si>
  <si>
    <t>Doudou Zd trading Girafe Marron et Blanc Hochet Action Plat -</t>
  </si>
  <si>
    <t>Doudou Sucre d'orge Abeille Orange  Plat -</t>
  </si>
  <si>
    <t>Doudou Dpam Tortue Vert dentition Plat -</t>
  </si>
  <si>
    <t>Doudou Disney Tigre Orange Tigrou Plat -</t>
  </si>
  <si>
    <t>Doudou Nattou Ours Marron Lune blanche et bonnet bleu Pantin - Bibou</t>
  </si>
  <si>
    <t>Doudou Z'autres marques Licorne Rose  Pantin -</t>
  </si>
  <si>
    <t>Doudou Obaibi / Okaidi Lapin Blanc Rond rose et argent Plat -</t>
  </si>
  <si>
    <t>Doudou Deglingos Lapin Blanc Maxi Plat - Lapinos</t>
  </si>
  <si>
    <t>Doudou Label Label Cochon Rose etiquette Plat -</t>
  </si>
  <si>
    <t>Doudou Vaco Lapin Blanc queue et oreille rouge Plat -</t>
  </si>
  <si>
    <t>Doudou picwic Otarie Rose Rayee  Plat -</t>
  </si>
  <si>
    <t>Doudou Kimadi Tigre Bleu  Plat -</t>
  </si>
  <si>
    <t>Doudou Primark Elephant Blanc Etoiles Grises Plat -</t>
  </si>
  <si>
    <t>Doudou Jellycat Dinosaure Rouge  Pantin -</t>
  </si>
  <si>
    <t>Doudou Obaibi / Okaidi Lapin Blanc Robe Blanche Fleurs violet rose  Pantin -</t>
  </si>
  <si>
    <t>Doudou Boulgom Souris Rose  Pantin - vintage</t>
  </si>
  <si>
    <t>Doudou Kaloo Lapin Marron Fur pantin -</t>
  </si>
  <si>
    <t>Doudou Doudou et compagnie Ours Blanc  Couverture - Lovely</t>
  </si>
  <si>
    <t>Doudou Zd trading Elephant Gris hochet liseret orange Action Plat -</t>
  </si>
  <si>
    <t>Doudou Bally Clown Orange Dofijou Pantin - vintage</t>
  </si>
  <si>
    <t>Doudou Disney Souris Bleu Mickey Neige Pantin -</t>
  </si>
  <si>
    <t>Doudou Nounours Ours Marron Hochet Pantin - vintage</t>
  </si>
  <si>
    <t>Doudou Jacadi Lapin Vert Tricot short vert Pantin - Petit Mousse</t>
  </si>
  <si>
    <t>Doudou Nattou Girafe Beige  Pantin - Charlotte et Rose</t>
  </si>
  <si>
    <t>Doudou Bayard Ours Marron  Pantin - Petit Ours Brun</t>
  </si>
  <si>
    <t>Doudou Ajena Singe Gris  Pantin - Popi</t>
  </si>
  <si>
    <t>Doudou Sony  Personnage Rouge Zombie Pantin - Hotel Transylvania</t>
  </si>
  <si>
    <t>Doudou moulin Roty Lion Marron Roudoudou Pantin - Moulin Bazar</t>
  </si>
  <si>
    <t>Doudou Babynat Ours Blanc  Plat - Pap'ours</t>
  </si>
  <si>
    <t>Doudou Babynat Ours Miel  Plat - Pap'ours</t>
  </si>
  <si>
    <t>Doudou Babynat Ours Gris  Plat - Pap'ours</t>
  </si>
  <si>
    <t>Doudou Babynat Panda Gris  Plat - P'tit Panda</t>
  </si>
  <si>
    <t>Doudou Babynat Panda Blanc  Plat - P'tit Panda</t>
  </si>
  <si>
    <t>Doudou Babynat Panda Noir  Plat - P'tit Panda</t>
  </si>
  <si>
    <t>Doudou Babynat Panda Noir  Pantin - P'tit Panda</t>
  </si>
  <si>
    <t>Doudou Babynat Flamant Rose  Pantin - Les Petits Voyageurs</t>
  </si>
  <si>
    <t>Doudou Babynat  Gris Lama Pantin - Les Petits Voyageurs</t>
  </si>
  <si>
    <t>Doudou Babynat Singe Marron Paresseux Pantin - Les Petits Voyageurs</t>
  </si>
  <si>
    <t>Doudou Babynat Chat Rose  Plat - Pollen</t>
  </si>
  <si>
    <t>Doudou Babynat Chat Rose  Pantin - Pollen</t>
  </si>
  <si>
    <t>Doudou Babynat Chien Bleu  Plat - Pepin</t>
  </si>
  <si>
    <t>Doudou Babynat Chien Bleu  Pantin - Pepin</t>
  </si>
  <si>
    <t>Doudou et compagnie Ours Marron Les Luminescents Plat - Unicef</t>
  </si>
  <si>
    <t>Doudou Doudou et compagnie Chien Vert Fraise  marionnette - Microfibre</t>
  </si>
  <si>
    <t>Doudou Doudou et compagnie Lapin Beige  Pantin - J'aime mon doudou</t>
  </si>
  <si>
    <t>Doudou Doudou et compagnie Lapin Bleu  Pantin - J'aime mon doudou</t>
  </si>
  <si>
    <t>Doudou Doudou et compagnie ours Taupe  Plat - J'aime mon doudou</t>
  </si>
  <si>
    <t>Doudou Doudou et compagnie Ours Blanc  Pantin - Unicef</t>
  </si>
  <si>
    <t>Doudou et compagnie Lapin Rose  Pantin - Lapin de Sucre</t>
  </si>
  <si>
    <t>Doudou Doudou et compagnie Lapin Gris  Plat - Lapin de Sucre</t>
  </si>
  <si>
    <t>Doudou Doudou et compagnie Lapin Vert  Plat - Lapin de Sucre</t>
  </si>
  <si>
    <t>Doudou Doudou et compagnie Lapin Vert  Pantin - Lapin de Sucre</t>
  </si>
  <si>
    <t>Doudou et compagnie Lapin Rose  - Lapin de Sucre</t>
  </si>
  <si>
    <t>Doudou Doudou et compagnie Licorne Blanc  Plat - Licorne</t>
  </si>
  <si>
    <t>Doudou PMS Cochon Rose Couronne Pantin - Peppa Pig</t>
  </si>
  <si>
    <t>Doudou moulin Roty Lion Bleu  Pantin - Les Popipop</t>
  </si>
  <si>
    <t>Doudou moulin Roty Lapin Rouge Sylvain + Coffret livre Le noel de  - La Grande Famille</t>
  </si>
  <si>
    <t>Doudou moulin Roty Chien Noir Julius Pantin - La Grande Famille</t>
  </si>
  <si>
    <t>Doudou Disney Lapin Gris Panpan Pantin - Bambi</t>
  </si>
  <si>
    <t>Doudou Disney Lion Marron Simba tenant une feuille Pantin - Roi lion</t>
  </si>
  <si>
    <t>Doudou Disney Cerf Marron Faon Thumper Panpan  Plat - Bambi</t>
  </si>
  <si>
    <t>Doudou Histoire d'ours Serpent Vert  Pantin - Jungle Chic</t>
  </si>
  <si>
    <t>Doudou Histoire d'ours Oiseau Noir  Pantin - Jungle Chic</t>
  </si>
  <si>
    <t>Doudou et compagnie Homard avec doudou corail - Sous l'Ocean</t>
  </si>
  <si>
    <t>Doudou Doudou et compagnie Tortue Vert  Pantin - Sous l'Ocean</t>
  </si>
  <si>
    <t>Doudou Doudou et compagnie Poisson Vert Amande Clown Pantin - Sous l'Ocean</t>
  </si>
  <si>
    <t>Doudou Doudou et compagnie Poisson Rouge Corail Clown Pantin - Sous l'Ocean</t>
  </si>
  <si>
    <t>Doudou Doudou et compagnie Hippocampe Rose  Pantin - Sous l'Ocean</t>
  </si>
  <si>
    <t>Doudou Doudou et compagnie Hippocampe Bleu  Pantin - Sous l'Ocean</t>
  </si>
  <si>
    <t>Doudou Doudou et compagnie Crabe Rouge Corail   Pantin - Sous l'Ocean</t>
  </si>
  <si>
    <t>Doudou Doudou et compagnie Baleine Rose  Pantin - Sous l'Ocean</t>
  </si>
  <si>
    <t>Doudou et compagnie Baleine Bleu  Pantin - Sous l'Ocean</t>
  </si>
  <si>
    <t>Doudou et compagnie Renard Orange  Plat - Tiwipi</t>
  </si>
  <si>
    <t>Doudou et compagnie Loup Bleu  Plat - Tiwipi</t>
  </si>
  <si>
    <t>Doudou et compagnie Renard Orange  Pantin - Tiwipi</t>
  </si>
  <si>
    <t>Doudou Doudou et compagnie Loup Bleu  Pantin - Tiwipi</t>
  </si>
  <si>
    <t>Doudou Doudou et compagnie Renard Orange avec mouchoir Pantin - Tiwipi</t>
  </si>
  <si>
    <t>Doudou Doudou et compagnie Loup Bleu avec mouchoir   Pantin - Tiwipi</t>
  </si>
  <si>
    <t>Doudou Doudou et compagnie Ours Marron avec mouchoir Pantin - Tiwipi</t>
  </si>
  <si>
    <t>Doudou Doudou et compagnie Loup Blanc  marionnette - Autour du Monde</t>
  </si>
  <si>
    <t>Doudou Doudou et compagnie Cerf Marron Elan marionnette - Autour du Monde</t>
  </si>
  <si>
    <t>Doudou Doudou et compagnie Renard Marron  marionnette - Autour du Monde</t>
  </si>
  <si>
    <t>Doudou Doudou et compagnie Panda Noir  marionnette - Autour du Monde</t>
  </si>
  <si>
    <t>Doudou et compagnie Ours Beige Petit Roi - Poudre de Perlidoudou</t>
  </si>
  <si>
    <t>Doudou et compagnie Lapin Bleu Matelot Pull rayure blanc - Poudre de Perlidoudou</t>
  </si>
  <si>
    <t>Doudou Doudou et compagnie Lapin Rose Fleurs - 25 cm Pantin - Poudre de Perlidoudou</t>
  </si>
  <si>
    <t>Doudou Doudou et compagnie Ours Marron Petit Roi pantin - Poudre de Perlidoudou</t>
  </si>
  <si>
    <t>Doudou Doudou et compagnie Lapin Bleu Matelot pantin - Poudre de Perlidoudou</t>
  </si>
  <si>
    <t>Doudou Doudou et compagnie Lapin Rose Fleurs - 10 cm pantin - Poudre de Perlidoudou</t>
  </si>
  <si>
    <t>Doudou Histoire d'ours Souris Rose  Pantin - Sweety HO2315</t>
  </si>
  <si>
    <t>Doudou Deglingos Crocodile Vert  Plat - Aligatos</t>
  </si>
  <si>
    <t>Doudou Deglingos Crocodile Vert  Pantin - Aligatos</t>
  </si>
  <si>
    <t>Doudou Deglingos Loup Noir 40 cm Pantin - Bigbos</t>
  </si>
  <si>
    <t>Doudou Deglingos Loup Noir  Plat - Bigbos</t>
  </si>
  <si>
    <t>Doudou Deglingos Loup Noir 30 cm Pantin - Bigbos</t>
  </si>
  <si>
    <t>Doudou Deglingos Loup Noir 15 cm Pantin - Bigbos</t>
  </si>
  <si>
    <t>Doudou Deglingos Souris Rose  Pantin - Coquelicos</t>
  </si>
  <si>
    <t>Doudou Deglingos Souris Rose  Plat - Coquelicos</t>
  </si>
  <si>
    <t>Doudou Jacadi Chat Gris Chalet Salopette carreaux Pantin -</t>
  </si>
  <si>
    <t>Doudou Dpam Lion Blanc  Pantin -</t>
  </si>
  <si>
    <t>Doudou Dpam Lion Blanc  Plat -</t>
  </si>
  <si>
    <t>Doudou Dpam Lion Gris  Plat -</t>
  </si>
  <si>
    <t>Doudou Dpam Mouton Blanc  Plat -</t>
  </si>
  <si>
    <t>Doudou Baby Tolove Personnage Rose Monsieur Madame Princesse Plat -</t>
  </si>
  <si>
    <t>Doudou Baby Tolove Personnage Rouge Monsieur Madame Costaud Plat -</t>
  </si>
  <si>
    <t>Doudou Baby Tolove Personnage Bleu Monsieur Madame Chatouille Plat -</t>
  </si>
  <si>
    <t>Doudou Egmont Toys Chien Bleu Dans une voiture de course Racecar Plat -</t>
  </si>
  <si>
    <t>Doudou Egmont Toys Ane Gris sur un radis Plat -</t>
  </si>
  <si>
    <t>Doudou Egmont Toys Zebre Jaune sur feuille jaune Plat -</t>
  </si>
  <si>
    <t>Doudou Kaloo Tortue Rose  marionnette - Nopnop</t>
  </si>
  <si>
    <t>Doudou Tex Singe Marron Paresseux Plat -</t>
  </si>
  <si>
    <t>Doudou Tex Lama Rose Mouchoir Welcome To Lama Land Pantin -</t>
  </si>
  <si>
    <t>Doudou Mes petits Cailloux Licorne Bleu  Plat -</t>
  </si>
  <si>
    <t>Doudou Mes petits Cailloux Renard Gris  Plat -</t>
  </si>
  <si>
    <t>Doudou Mes petits Cailloux Licorne Rose  Plat -</t>
  </si>
  <si>
    <t>Doudou Belgal Trade Chat Rose Bout'chou Pantin -</t>
  </si>
  <si>
    <t>Doudou Belgal Trade Chat Gris Bout'chou Pantin -</t>
  </si>
  <si>
    <t>Doudou Deglingos Singe Rouge  Plat - Bogos</t>
  </si>
  <si>
    <t>Doudou Disney Cerf Marron  Pantin - Bambi</t>
  </si>
  <si>
    <t>Doudou Disney Lion Marron  Pantin - Simba</t>
  </si>
  <si>
    <t>Doudou Disney Elephant Beige  Plat - Dumbo</t>
  </si>
  <si>
    <t>Doudou Disney Chat Rose  Plat - Marie</t>
  </si>
  <si>
    <t>Doudou Spandex  Blanc Lune sur mouchoir Plat -</t>
  </si>
  <si>
    <t>Doudou Spandex  Blanc Lune sur Etoile Plat -</t>
  </si>
  <si>
    <t>Doudou Spandex Cygne Blanc mouchoir Plat -</t>
  </si>
  <si>
    <t>Doudou Spandex Cygne Rose mouchoir Plat -</t>
  </si>
  <si>
    <t>Doudou Nicotoy Lapin Marron  pantin - Lapin assis</t>
  </si>
  <si>
    <t>Doudou Nicotoy Lapin Marron Oranger pantin - Lapin assis</t>
  </si>
  <si>
    <t>Doudou Nicotoy Lapin Vert  pantin - Lapin assis</t>
  </si>
  <si>
    <t>Doudou Nicotoy Lapin Jaune  Pantin - Lapin assis</t>
  </si>
  <si>
    <t>Doudou Histoire d'ours Ours Rose  Pantin - Poudres</t>
  </si>
  <si>
    <t>Doudou Histoire d'ours Ours Blanc  Pantin - Poudres</t>
  </si>
  <si>
    <t>Doudou Histoire d'ours Ours Gris  Pantin - Poudres</t>
  </si>
  <si>
    <t>Doudou Histoire d'ours Ours Marron  Pantin - Poudres</t>
  </si>
  <si>
    <t>Doudou Deglingos Loup Gris  Plat - Bigbos</t>
  </si>
  <si>
    <t>Doudou Doudou et compagnie Arlequin Rouge Jaune vert bleu Plat -</t>
  </si>
  <si>
    <t>Doudou Doudou et compagnie Ours Marron  Plat -</t>
  </si>
  <si>
    <t>Doudou Jellycat Mouton Beige manteau et sabot marron Pantin -</t>
  </si>
  <si>
    <t>Doudou Nicotoy Pingouin Rouge T'choupi Tchoupi Plat -</t>
  </si>
  <si>
    <t>Doudou Petit Bateau Souris Rose feuilles Roses Pantin -</t>
  </si>
  <si>
    <t>Doudou Disney Ours Jaune winnie pooh Plat -</t>
  </si>
  <si>
    <t>Doudou Mots d'enfants Chien Bleu lapin  -</t>
  </si>
  <si>
    <t>Doudou Babysun Chien Blanc os violet Harmony Plat -</t>
  </si>
  <si>
    <t>Doudou Toi toys Tortue Vert Action Plat -</t>
  </si>
  <si>
    <t>Doudou moulin Roty Chouette Rouge  Pantin - Les Popipop</t>
  </si>
  <si>
    <t>Doudou moulin Roty Souris Beige Lisette Pantin - Le Voyage D'Olga</t>
  </si>
  <si>
    <t>Doudou moulin Roty Souris Bleu Pablo Pantin - Le Voyage D'Olga</t>
  </si>
  <si>
    <t>Doudou Oxybull Chouette Blanc  Plat -</t>
  </si>
  <si>
    <t>Doudou Doudou et compagnie Lapin Bleu  Plat - Chouette ca Brille</t>
  </si>
  <si>
    <t>Doudou Disney Elephant Gris  Plat - Dumbo</t>
  </si>
  <si>
    <t>Doudou Kaloo Renard Marron Medium Pantin - Paprika</t>
  </si>
  <si>
    <t>Doudou Kaloo Chien Beige Caramel marionnette - Les Amis</t>
  </si>
  <si>
    <t>Doudou Histoire d'ours Agneau Blanc 15 cm Pantin -</t>
  </si>
  <si>
    <t>Doudou Histoire d'ours Dragon Vert 30 cm Pantin - Gregoire</t>
  </si>
  <si>
    <t>Doudou Doudou et compagnie Koala Vert  Pantin - Yoca</t>
  </si>
  <si>
    <t>Doudou Doudou et compagnie Koala Vert  Musical - Yoca</t>
  </si>
  <si>
    <t>Doudou Nattou Koala Rose  Plat - Iris et Lali</t>
  </si>
  <si>
    <t>Doudou Nattou Cheval Beige Mini Hochet Pantin - Tim &amp; Tiloo</t>
  </si>
  <si>
    <t>Doudou Nattou Cheval Beige  Plat - Tim &amp; Tiloo</t>
  </si>
  <si>
    <t>Doudou Nattou Loup Gris Mini Hochet Pantin - Tim &amp; Tiloo</t>
  </si>
  <si>
    <t>Doudou Nattou Loup Gris  Plat - Tim &amp; Tiloo</t>
  </si>
  <si>
    <t>Doudou Nattou Ours Marron 25 cm  - Mia &amp; Basile</t>
  </si>
  <si>
    <t>Doudou Nattou Lapin Blanc  pantin - Mia &amp; Basile</t>
  </si>
  <si>
    <t>Doudou Nattou Ane Bleu  Plat - Alex &amp; Bibou</t>
  </si>
  <si>
    <t>Doudou Disney Lion Orange roi pantin - Couverture</t>
  </si>
  <si>
    <t>Doudou Disney Chien Blanc Dalmatien pantin - Couverture</t>
  </si>
  <si>
    <t>Doudou Disney Cerf Marron Bambi pantin - Couverture</t>
  </si>
  <si>
    <t>Doudou Disney Elephant Gris Dumbo pantin - Couverture</t>
  </si>
  <si>
    <t>Doudou Disney Chat Blanc Aristochat pantin - Couverture</t>
  </si>
  <si>
    <t>Doudou Disney Lapin Gris Panpan pantin - Couverture</t>
  </si>
  <si>
    <t>Doudou Maisons du Monde Lapin Blanc Justine Pantin -</t>
  </si>
  <si>
    <t>Doudou Maisons du Monde Souris Rose Coline Pantin -</t>
  </si>
  <si>
    <t>Doudou Maisons du Monde Cygne Blanc Angele Pantin -</t>
  </si>
  <si>
    <t>Doudou Dujardin Zebre Jaune Zou Pantin -</t>
  </si>
  <si>
    <t>Doudou Doudou et compagnie Tortue Rose  Pantin - Sous l'Ocean</t>
  </si>
  <si>
    <t>Doudou Kaloo Ours Rose  Pantin - Pastel</t>
  </si>
  <si>
    <t>Doudou Petit Bateau Souris Rose  Pantin - Fluo</t>
  </si>
  <si>
    <t>Doudou Doudou et compagnie Ours Jaune  Plat - Graffitis</t>
  </si>
  <si>
    <t>Doudou Petit Bateau Lapin Blanc  Plat - Lait</t>
  </si>
  <si>
    <t>Doudou Deglingos Pingouin Bleu  Plat - Frigos</t>
  </si>
  <si>
    <t>Doudou Deglingos Crocodile Vert 27 cm Pantin - Aligatos</t>
  </si>
  <si>
    <t>Deglingos Sac weekend Aligatos le Crocodile</t>
  </si>
  <si>
    <t>Doudou moulin Roty Chat Bleu  Plat - Les Pachats</t>
  </si>
  <si>
    <t>Doudou moulin Roty Souris Violet  Plat - Les Pachats</t>
  </si>
  <si>
    <t>Doudou moulin Roty Chat Vert  hochet - Les Pachats</t>
  </si>
  <si>
    <t>Doudou moulin Roty Chat Violet  Pantin - Les Pachats</t>
  </si>
  <si>
    <t>Doudou moulin Roty Souris Violet avec mouchoir Pantin - Les Jolis pas beaux</t>
  </si>
  <si>
    <t>Doudou moulin Roty Chien Blanc Oko Plat - Les Petits Dodos</t>
  </si>
  <si>
    <t>Doudou moulin Roty Souris Rose lange Plat - Les Jolis Trop Beaux</t>
  </si>
  <si>
    <t>Doudou moulin Roty Souris Beige  Plat - Les Jolis Trop Beaux</t>
  </si>
  <si>
    <t>Doudou moulin Roty Ours Marron  Plat - Les Jolis Trop Beaux</t>
  </si>
  <si>
    <t>Doudou moulin Roty lapin Beige  Plat - Les Jolis Trop Beaux</t>
  </si>
  <si>
    <t>Doudou Kaloo Chien Beige  Pantin - Les Amis</t>
  </si>
  <si>
    <t>Doudou Kaloo  Jaune et Bleu Lot de  2 paniers Accessoire - Home</t>
  </si>
  <si>
    <t>Doudou Kaloo  Blanc Sac a Jouets Accessoire - Home</t>
  </si>
  <si>
    <t>Doudou Nattou Lapin Gris en Bois hochet - Nature</t>
  </si>
  <si>
    <t>Doudou Nattou Lapin Rose en Bois hochet - Nature</t>
  </si>
  <si>
    <t>Doudou Nattou  Rose nuage Musical -</t>
  </si>
  <si>
    <t>Doudou Nattou Licorne Rose  Pantin - Nina Jade &amp; Lili</t>
  </si>
  <si>
    <t>Doudou Nattou Lapin Rose  Pantin - Nina Jade &amp; Lili</t>
  </si>
  <si>
    <t>Doudou Nattou Loup Bleu Mini    Musical - Tim &amp; Tiloo</t>
  </si>
  <si>
    <t>Doudou Nattou Cheval Bleu Mini Musical - Tim &amp; Tiloo</t>
  </si>
  <si>
    <t>Doudou Nattou Loup Bleu  Musical - Tim &amp; Tiloo</t>
  </si>
  <si>
    <t>Doudou Nattou Cheval Bleu  Musical - Tim &amp; Tiloo</t>
  </si>
  <si>
    <t>Doudou Nattou Loup Bleu  pantin - Tim &amp; Tiloo</t>
  </si>
  <si>
    <t>Doudou Nattou Cheval Bleu  pantin - Tim &amp; Tiloo</t>
  </si>
  <si>
    <t>Doudou Nattou Faon Beige  pantin - Fanny &amp; Oscar</t>
  </si>
  <si>
    <t>Doudou Nattou Faon Beige  Musical - Fanny &amp; Oscar</t>
  </si>
  <si>
    <t>Doudou Nattou Lapin Beige Tricot   Plat - Lapidou</t>
  </si>
  <si>
    <t>Doudou Nattou Lapin Vert Tricot   Plat - Lapidou</t>
  </si>
  <si>
    <t>Doudou Nattou Lapin Vert Menthe Tricot   Plat - Lapidou</t>
  </si>
  <si>
    <t>Doudou Nattou Lapin Rose Tricot   Plat - Lapidou</t>
  </si>
  <si>
    <t>Doudou Nattou Lapin Rose Tricot   Pantin - Lapidou</t>
  </si>
  <si>
    <t>Doudou Nattou Lapin Vert Tricot   Pantin - Lapidou</t>
  </si>
  <si>
    <t>Doudou Nattou Lapin Beige Tricot   Pantin - Lapidou</t>
  </si>
  <si>
    <t>Doudou Nattou Lapin Vert Menthe Tricot   Pantin - Lapidou</t>
  </si>
  <si>
    <t>Doudou Nattou Lapin Rose Lange Plat - Lapidou</t>
  </si>
  <si>
    <t>Doudou Nattou Lapin Bleu Ciel lange Plat - Lapidou</t>
  </si>
  <si>
    <t>Doudou Nattou Lapin Bleu  Plat - Lapidou lange Gaze</t>
  </si>
  <si>
    <t>Doudou Nattou Canard Rouge  Anneau de dentition - Lapidou</t>
  </si>
  <si>
    <t>Doudou Nattou Elephant Vert Pomme  Anneau de dentition - Lapidou</t>
  </si>
  <si>
    <t>Doudou Nattou Baleine Orange  Anneau de dentition - Lapidou</t>
  </si>
  <si>
    <t>Doudou Nattou Ours Bleu  Anneau de dentition - Lapidou</t>
  </si>
  <si>
    <t>Doudou Nattou Elephant Vert  Anneau de dentition - Lapidou</t>
  </si>
  <si>
    <t>Doudou Babynat Hippopotame Rose  Plat - Zoe</t>
  </si>
  <si>
    <t>Doudou Doudou et compagnie lapin Taupe  Pantin - Bonbon</t>
  </si>
  <si>
    <t>Doudou Jacadi lapin Blanc Dos gris Plat -</t>
  </si>
  <si>
    <t>Doudou Babynat Licorne Rose  Plat - Licorne</t>
  </si>
  <si>
    <t>Doudou Disney Personnage Bleu avec mouchoir Pantin - Stitch</t>
  </si>
  <si>
    <t>Doudou Disney Personnage Bleu  Pantin - Stitch</t>
  </si>
  <si>
    <t>Doudou Disney Personnage Orange  Pantin - Roi lion</t>
  </si>
  <si>
    <t>Doudou Doudou et compagnie Koala Vert  hochet  Yoca - Mon petit Koala</t>
  </si>
  <si>
    <t>Doudou Doudou et compagnie Plat - Mon petit Koala Yoca</t>
  </si>
  <si>
    <t>Doudou Doudou et compagnie Ours Rose Peche Fraise marionnette - Collector</t>
  </si>
  <si>
    <t>Doudou Doudou et compagnie Flamant Rose XXL Pantin - Tropicool</t>
  </si>
  <si>
    <t>Doudou Histoire d'ours Panda Noir  Pantin - Prestige</t>
  </si>
  <si>
    <t>Doudou Doudou et compagnie Poussin Rose  Pantin - Poussin</t>
  </si>
  <si>
    <t>Doudou Histoire d'ours Souris Blanc  Pantin - Artychou</t>
  </si>
  <si>
    <t>Doudou Doudou et compagnie Lapin Violet  marionnette - Microfibre</t>
  </si>
  <si>
    <t>Doudou Doudou et compagnie Ours Bleu  Musical -</t>
  </si>
  <si>
    <t>Doudou Doudou et compagnie Lapin Rose 25 cm pantin - Bonbon</t>
  </si>
  <si>
    <t>Doudou Doudou et compagnie Lapin Taupe DC3377 pantin - Bonbon</t>
  </si>
  <si>
    <t>Doudou Histoire d'ours Marmotte Marron  marionnette - Studio</t>
  </si>
  <si>
    <t>Doudou Doudou et compagnie Ours Rose  pantin - Trop Mimi</t>
  </si>
  <si>
    <t>Doudou Doudou et compagnie Ours Rose avec mouchoir pantin - Trop Mimi</t>
  </si>
  <si>
    <t>Doudou Doudou et compagnie Ours Bleu avec mouchoir pantin - Trop Mimi</t>
  </si>
  <si>
    <t>Doudou Doudou et compagnie Ours Bleu  pantin - Trop Mimi</t>
  </si>
  <si>
    <t>Doudou Doudou et compagnie Ane Bleu  Plat - t es ou doudou</t>
  </si>
  <si>
    <t>Doudou Doudou et compagnie Lapin Rose Papatte Plat - t es ou doudou</t>
  </si>
  <si>
    <t>Doudou Doudou et compagnie Renard Orange  Musical - Magic</t>
  </si>
  <si>
    <t>Doudou Doudou et compagnie Lapin Rose  Plat - L'original</t>
  </si>
  <si>
    <t>Doudou Doudou et compagnie Ours Taupe  Plat - L'original</t>
  </si>
  <si>
    <t>Doudou Doudou et compagnie Lapin Rose 30 cm Pantin - Bonbon</t>
  </si>
  <si>
    <t>Doudou Doudou et compagnie Ours Rose  Pantin - Collection</t>
  </si>
  <si>
    <t>Doudou et compagnie Ours Bleu  Pantin - Collection</t>
  </si>
  <si>
    <t>Doudou Histoire d'ours Ours Bleu  Pantin - Copain Calin</t>
  </si>
  <si>
    <t>Doudou Babynat lapin Rose  Couverture - Couverture</t>
  </si>
  <si>
    <t>Doudou Histoire d'ours Ours Bleu  Pantin - Tropicool</t>
  </si>
  <si>
    <t>Doudou Doudou et compagnie Singe Rose Ouistiti Pantin - Les Minizoo</t>
  </si>
  <si>
    <t>Doudou Doudou et compagnie Flamant Rose  Pantin - Les Minizoo</t>
  </si>
  <si>
    <t>Doudou Doudou et compagnie Chat Rose  Pantin - Les Minizoo</t>
  </si>
  <si>
    <t>Doudou Doudou et compagnie Licorne Blanc  Pantin - Les Minizoo</t>
  </si>
  <si>
    <t>Doudou Doudou et compagnie Koala Gris  Pantin - Les Minizoo</t>
  </si>
  <si>
    <t>Doudou Doudou et compagnie Panda Noir  Pantin - Les Minizoo</t>
  </si>
  <si>
    <t>Doudou Doudou et compagnie Paon Bleu  Pantin - Les Minizoo</t>
  </si>
  <si>
    <t>Doudou Doudou et compagnie Singe Marron Ouistiti Pantin - Les Minizoo</t>
  </si>
  <si>
    <t>Doudou Histoire d'ours Ours Blanc des neiges Pantin - Signature</t>
  </si>
  <si>
    <t>Doudou Histoire d'ours Ours Bleu  Pantin - Charms</t>
  </si>
  <si>
    <t>Doudou Histoire d'ours Lynx Beige  Pantin - So chic</t>
  </si>
  <si>
    <t>Doudou Histoire d'ours Panthere Blanc  Pantin - So chic</t>
  </si>
  <si>
    <t>Doudou Histoire d'ours Lapin Blanc  Pantin - Fluffy</t>
  </si>
  <si>
    <t>Doudou Histoire d'ours Ours Beige  Pantin - Les Softy</t>
  </si>
  <si>
    <t>Doudou Histoire d'ours Ours Miel  Pantin - Les Softy</t>
  </si>
  <si>
    <t>Doudou Doudou et compagnie Chat Rose  Pantin 35 cm - J'aime mon doudou</t>
  </si>
  <si>
    <t>Doudou Histoire d'ours Lapin Marron  Pantin - Marius</t>
  </si>
  <si>
    <t>Doudou Doudou et compagnie Lapin Gris  Pantin - J'aime mon doudou</t>
  </si>
  <si>
    <t>Doudou Histoire d'ours Girafe Marron  pantin - La savane</t>
  </si>
  <si>
    <t>Doudou Doudou et compagnie Ours Gris  pantin - Calin'ours</t>
  </si>
  <si>
    <t>Doudou Doudou et compagnie Lapin Bleu  Plat - Tatoo</t>
  </si>
  <si>
    <t>Doudou Babynat Lapin Rose  pantin - zetik</t>
  </si>
  <si>
    <t>Doudou Doudou et compagnie Lapin Rose Fraise Couverture - Plaid</t>
  </si>
  <si>
    <t>Doudou Doudou et compagnie Moulin Blanc  Rose Couverture - Plaid</t>
  </si>
  <si>
    <t>Doudou Doudou et compagnie Ane Blanc Lovely Pistache Couverture - Plaid</t>
  </si>
  <si>
    <t>Doudou Doudou et compagnie Lapin Rose  Couverture - Plaid</t>
  </si>
  <si>
    <t>Doudou Histoire d'ours Elephant Blanc  pantin - Alaska</t>
  </si>
  <si>
    <t>Doudou Histoire d'ours Ours Blanc  Pantin - Alaska</t>
  </si>
  <si>
    <t>Doudou Histoire d'ours Lapin Gris  Pantin - Fluffy</t>
  </si>
  <si>
    <t>Doudou Histoire d'ours Lapin Blanc  Pantin - Ulysse</t>
  </si>
  <si>
    <t>Doudou Histoire d'ours Agneau Blanc  Pantin - Oh studio</t>
  </si>
  <si>
    <t>Doudou Histoire d'ours Girafe Marron PM Pantin - La savane</t>
  </si>
  <si>
    <t>Doudou Babynat Licorne Blanc  Pantin - Licorne</t>
  </si>
  <si>
    <t>Doudou Histoire d'ours Ours Marron Muscade Pantin - Signature</t>
  </si>
  <si>
    <t>Doudou Histoire d'ours lapin Blanc  Pantin - Eliott</t>
  </si>
  <si>
    <t>Doudou Histoire d'ours lapin Rose  Pantin - Blush</t>
  </si>
  <si>
    <t>Doudou Histoire d'ours Ours Rose  Pantin - Blush</t>
  </si>
  <si>
    <t>Doudou Histoire d'ours Ours Taupe  Pantin - Calin'ours</t>
  </si>
  <si>
    <t>Doudou Doudou et compagnie Ours Gris  Pantin - Unicef</t>
  </si>
  <si>
    <t>Doudou Doudou et compagnie Chien Gris  Pantin - J'aime mon doudou</t>
  </si>
  <si>
    <t>Doudou Doudou et compagnie Ours Gris  Plat - Unicef</t>
  </si>
  <si>
    <t>Doudou Doudou et compagnie Souris Rouge  hochet - Clementine</t>
  </si>
  <si>
    <t>Doudou Doudou et compagnie Hippopotame Marron  Plat - Bonhomme de Bois</t>
  </si>
  <si>
    <t>Doudou Nicotoy Elephant Gris Disney Plat - Dumbo</t>
  </si>
  <si>
    <t>Doudou Nicotoy Personnage Bleu Disney Plat - Winnie</t>
  </si>
  <si>
    <t>Doudou Noukies Souris Rose  Pantin - Mia &amp; Victoria</t>
  </si>
  <si>
    <t>Doudou Noukies Dragon Rose  Plat - Mia &amp; Victoria</t>
  </si>
  <si>
    <t>Doudou Histoire d'ours Licorne Blanc  Pantin - Licorne</t>
  </si>
  <si>
    <t>Doudou Babynat Lapin Luminescents Bleu Pantin BN0139</t>
  </si>
  <si>
    <t>Doudou et Compagnie Lapin Celeste Boule DC2399</t>
  </si>
  <si>
    <t>Doudou CamCam  Bleu Carnet de Sante Accessoire - Leaves Blue</t>
  </si>
  <si>
    <t>Doudou CamCam  Rose Chouchous Cheveux Accessoire - Mix Rose</t>
  </si>
  <si>
    <t>Doudou CamCam Paon Marron  Plat - Peacock</t>
  </si>
  <si>
    <t>Doudou moulin Roty Crocodile Jaune Ernest Pantin - Les Broc'n Rolls</t>
  </si>
  <si>
    <t>Doudou moulin Roty Lapin Beige  Pantin - Les Jolis pas beaux</t>
  </si>
  <si>
    <t>Doudou moulin Roty Mouton Beige  Pantin - Les Jolis pas beaux</t>
  </si>
  <si>
    <t>Doudou moulin Roty Souris Bordeaux  Pantin - Les Jolis pas beaux</t>
  </si>
  <si>
    <t>Doudou Nicotoy Chat Blanc Les aristochats Lange Plat - Marie</t>
  </si>
  <si>
    <t>Doudou Histoire d'ours Souris Gris  pantin - Sweety</t>
  </si>
  <si>
    <t>Doudou Dujardin Zebre Jaune 30 cm pantin - Zou</t>
  </si>
  <si>
    <t>Doudou Nattou Lapin Blanc  Musical - Mia &amp; Basile</t>
  </si>
  <si>
    <t>Doudou Care Bears Ours Jaune Soleil Grosjojo Plat - Bisounours</t>
  </si>
  <si>
    <t>Doudou Care Bears Ours Bleu Lune Grosdodo Plat - Bisounours</t>
  </si>
  <si>
    <t>Doudou Nicotoy Ours Bleu  Plat - Boone Glow</t>
  </si>
  <si>
    <t>Doudou Nicotoy lapin Bleu  Plat - Boone Glow</t>
  </si>
  <si>
    <t>Doudou Nicotoy Ours Rose  Plat - Boone Glow</t>
  </si>
  <si>
    <t>Doudou Nicotoy lapin Rose  Plat - Boone Glow</t>
  </si>
  <si>
    <t>Doudou Obaibi / Okaidi Singe Bleu Rayure bleu et gris Plat -</t>
  </si>
  <si>
    <t>Doudou Obaibi / Okaidi Mouton Blanc  Plat -</t>
  </si>
  <si>
    <t>Doudou Disney Personnage Bleu 25 cm Pantin - Stitch</t>
  </si>
  <si>
    <t>Doudou Disney Personnage Rose Angel 25 cm Pantin - Stitch</t>
  </si>
  <si>
    <t>Doudou dreamworks Personnage Rose Poppy Pantin - Les Trolls</t>
  </si>
  <si>
    <t>Doudou dreamworks Personnage Vert Branch Pantin - Les Trolls</t>
  </si>
  <si>
    <t>Doudou Nicotoy Lapin Blanc Robe  Pantin - Ballerina</t>
  </si>
  <si>
    <t>Doudou Nicotoy Souris Rose Robe  Pantin - Ballerina</t>
  </si>
  <si>
    <t>Doudou Nicotoy Lapin Jaune Carre 30 cm Plat - Twiny</t>
  </si>
  <si>
    <t>Doudou Nicotoy Lapin Jaune Losange 43 cm Plat - Twiny</t>
  </si>
  <si>
    <t>Doudou Lilliputiens Chien Marron Set Veterinaire Pantin - Cesar</t>
  </si>
  <si>
    <t>Doudou moulin Roty Chat Gris  Pantin - Les Pachats</t>
  </si>
  <si>
    <t>Doudou moulin Roty Chat Vert  Plat - Les Pachats</t>
  </si>
  <si>
    <t>Doudou moulin Roty Lapin Gris  Plat - Les Petits Dodos</t>
  </si>
  <si>
    <t>Doudou moulin Roty Chien Vert  Pantin - Les jolis pas beaux</t>
  </si>
  <si>
    <t>Doudou Obaibi / Okaidi Singe Bleu Rayure grise Plat -</t>
  </si>
  <si>
    <t>Doudou Obaibi / Okaidi Chien Blanc rayure Plat -</t>
  </si>
  <si>
    <t>Doudou Petit Bateau Koala Gris  Plat -</t>
  </si>
  <si>
    <t>Doudou Babylonia Oiseau Jaune et Vert Hibou Plat -</t>
  </si>
  <si>
    <t>Doudou Z'autres marques Panda Blanc Croix noir Plat -</t>
  </si>
  <si>
    <t>Doudou Tex Herisson Marron  Plat -</t>
  </si>
  <si>
    <t>Doudou moulin Roty Toucan Vert Pakou Plat - Dans la Jungle</t>
  </si>
  <si>
    <t>Doudou moulin Roty Oiseau Orange Paloma Plat - Dans la Jungle</t>
  </si>
  <si>
    <t>Doudou Disney Chien Bleu Dalmatien Plat - Dream Big</t>
  </si>
  <si>
    <t>Doudou Trousselier Lapin Beige avec mouchoir Pantin -</t>
  </si>
  <si>
    <t>Doudou Trousselier Lapin Bleu Rayure hochet -</t>
  </si>
  <si>
    <t>Doudou Trousselier Lapin Bleu Gris hochet -</t>
  </si>
  <si>
    <t>Doudou Trousselier Lapin Jaune moutarde -</t>
  </si>
  <si>
    <t>Doudou Trousselier Lapin Vert Celadon hochet -</t>
  </si>
  <si>
    <t>Doudou Trousselier Lapin Rose  Musical -</t>
  </si>
  <si>
    <t>Doudou Trousselier Lapin Bleu  Musical -</t>
  </si>
  <si>
    <t>Doudou Trousselier Lapin Rose Fleur Musical -</t>
  </si>
  <si>
    <t>Doudou Global Affairs Souris Bleu turquoise pantin -</t>
  </si>
  <si>
    <t>Doudou Global Affairs Souris Bleu marine pantin -</t>
  </si>
  <si>
    <t>Doudou Global Affairs Souris Rose  pantin -</t>
  </si>
  <si>
    <t>Doudou Global Affairs Cerf Marron Lady pantin -</t>
  </si>
  <si>
    <t>Doudou Kaloo Ours Blanc  pantin - Rouge Kaloo</t>
  </si>
  <si>
    <t>Doudou Nattou Souris Rose Mini Musical - Adele &amp; Valentine</t>
  </si>
  <si>
    <t>Doudou Galipette lapin Blanc  Plat - Lilou et Perlin</t>
  </si>
  <si>
    <t>Doudou Galipette Licorne Rose  Plat - Lilou et Perlin</t>
  </si>
  <si>
    <t>Doudou Noukies Chien Blanc  Plat - Amy et Zoe</t>
  </si>
  <si>
    <t>Doudou Noukies Chien Rose  Plat - Amy et Zoe</t>
  </si>
  <si>
    <t>Doudou Noukies Chien Bleu  Plat - Aston et Jack</t>
  </si>
  <si>
    <t>Doudou Disney Souris Rose  Pantin - Minnie</t>
  </si>
  <si>
    <t>Doudou Disney Souris Rose Robe orange  Pantin - Minnie</t>
  </si>
  <si>
    <t>Doudou Doudou et compagnie Panda Vert  Pantin - t es ou doudou</t>
  </si>
  <si>
    <t>Doudou Doudou et compagnie Chat Rose  Pantin - t es ou doudou</t>
  </si>
  <si>
    <t>Doudou Doudou et compagnie Renard Rouge  Pantin - t es ou doudou</t>
  </si>
  <si>
    <t>Doudou Doudou et compagnie Chien Blanc Papatte Pantin - t es ou doudou</t>
  </si>
  <si>
    <t>Doudou Oops Herisson Vert  Plat - My Nap Friend</t>
  </si>
  <si>
    <t>Doudou Oops Escargot Marron  Plat - My Nap Friend</t>
  </si>
  <si>
    <t>Doudou little band Lapin Beige  Pantin - Philotee</t>
  </si>
  <si>
    <t>Doudou Babynat Elephant Rose  Pantin - Edgar &amp; Eglantine</t>
  </si>
  <si>
    <t>Doudou Babynat Elephant Rose  Plat - Edgar &amp; Eglantine</t>
  </si>
  <si>
    <t>Doudou Babynat Elephant Bleu  Plat - Edgar &amp; Eglantine</t>
  </si>
  <si>
    <t>Doudou Babynat Ours Rose  Plat - Brioche &amp; Patachon</t>
  </si>
  <si>
    <t>Doudou Babynat Lapin Rose  Plat - Les Luminescents</t>
  </si>
  <si>
    <t>Doudou Babynat Lapin Bleu  Plat - Les Luminescents</t>
  </si>
  <si>
    <t>Doudou Babynat Ours Gris  Plat - Les Luminescents</t>
  </si>
  <si>
    <t>Doudou Babynat Lapin Rose  Pantin - Les Luminescents</t>
  </si>
  <si>
    <t>Doudou Babynat Lapin Bleu  Pantin - Les Luminescents</t>
  </si>
  <si>
    <t>Doudou Babynat Ours Gris  Pantin - Les Luminescents</t>
  </si>
  <si>
    <t>Doudou Bunnies by The Bay Pieuvre Bleu Ocho Pantin - Best Friends By The Sea</t>
  </si>
  <si>
    <t>Doudou Bunnies by The Bay Renard Marron Foxy Pantin -</t>
  </si>
  <si>
    <t>Doudou Bunnies by The Bay Lapin Gris  pantin -</t>
  </si>
  <si>
    <t>Doudou Bunnies by The Bay Lapin Rose  pantin -</t>
  </si>
  <si>
    <t>Doudou Bunnies by The Bay Mouton Blanc  Plat -</t>
  </si>
  <si>
    <t>Doudou Histoire d'ours Dinosaure Vert  pantin - Sweety</t>
  </si>
  <si>
    <t>Doudou Doudou et compagnie Ours Marron  pantin - Tiwipi</t>
  </si>
  <si>
    <t>Doudou Doudou et compagnie Ours Marron  Plat - Tiwipi</t>
  </si>
  <si>
    <t>Doudou Doudou et compagnie Herisson Gris  Plat - Tiwipi</t>
  </si>
  <si>
    <t>Doudou Doudou et compagnie Renard Orange et bebe Pantin - Unicef</t>
  </si>
  <si>
    <t>Doudou Doudou et compagnie Lion Blanc et bebe Pantin - Unicef</t>
  </si>
  <si>
    <t>Doudou Doudou et compagnie Koala Gris et bebe Pantin - Unicef</t>
  </si>
  <si>
    <t>Doudou Doudou et compagnie Kangourou Beige et bebe Pantin - Unicef</t>
  </si>
  <si>
    <t>Doudou Mellipou Lange Rose  plus nuage Musical - Amelie Poulain</t>
  </si>
  <si>
    <t>Doudou Mellipou Lange Orange plus nuage Musical - Game of thrones</t>
  </si>
  <si>
    <t>Doudou   Bleu Etoile Musical - Game of thrones</t>
  </si>
  <si>
    <t>Doudou Mellipou  Blanc Etoile petits pas Musical - Harry Potter</t>
  </si>
  <si>
    <t>Doudou Mellipou Lange Orange moutarde Plat -</t>
  </si>
  <si>
    <t>Doudou Mellipou Lange Rose nuage bleu Plat -</t>
  </si>
  <si>
    <t>Doudou Mellipou Lange Marron nuage blanc Plat -</t>
  </si>
  <si>
    <t>Doudou Mellipou Lange Vert nuage vert et marron Plat -</t>
  </si>
  <si>
    <t>Doudou Mellipou Lange Blanc nuage moutarde Plat -</t>
  </si>
  <si>
    <t>Doudou Mellipou Lange Vert et coussin musical Musical - Game of thrones</t>
  </si>
  <si>
    <t>Doudou Mellipou Lange orange et coussin musical Musical - Stevie Wonder</t>
  </si>
  <si>
    <t>Doudou Disney Chat Blanc coussin  - Les aristochats</t>
  </si>
  <si>
    <t>Doudou Disney Cheval Marron  Pantin - Spirit</t>
  </si>
  <si>
    <t>Doudou Universal  Marron l'extraterrestre Pantin - E T</t>
  </si>
  <si>
    <t>Doudou Sergent Major Souris Blanc etoiles grises Plat - syalix</t>
  </si>
  <si>
    <t>Doudou Sergent Major Lion Gris  Plat - Syalban</t>
  </si>
  <si>
    <t>Doudou Cyrillus Lapin Blanc bandana Bleu etoiles Blanches Pantin -</t>
  </si>
  <si>
    <t>Doudou Max &amp; Sax Lapin Rose mouchoir nuage etoiles Pantin -</t>
  </si>
  <si>
    <t>Doudou Max &amp; Sax Lapin Bleu mouchoir nuage etoiles Pantin -</t>
  </si>
  <si>
    <t>Doudou Noukies Mouton Bleu Tidou Plat - Guss</t>
  </si>
  <si>
    <t>Doudou Noukies Mouton Bleu  Musical - Guss</t>
  </si>
  <si>
    <t>Doudou Noukies Mouton Bleu mini Musical - Guss</t>
  </si>
  <si>
    <t>Doudou Noukies Mouton Bleu Small Pantin - Guss</t>
  </si>
  <si>
    <t>Doudou Noukies Mouton Bleu Medium Pantin - Guss</t>
  </si>
  <si>
    <t>Doudou Noukies Souris Rose  Plat - Mia</t>
  </si>
  <si>
    <t>Doudou Mes petits Cailloux Licorne Rose mouchoir blanc Pantin -</t>
  </si>
  <si>
    <t>Doudou Mes petits Cailloux Lapin Bleu  Pantin -</t>
  </si>
  <si>
    <t>Doudou Mes petits Cailloux Ours Gris pois et dos bleu  Plat -</t>
  </si>
  <si>
    <t>Doudou Mes petits Cailloux Licorne Fushia  Plat -</t>
  </si>
  <si>
    <t>Doudou Petit Bateau Chat Blanc Hibou chouette Pantin -</t>
  </si>
  <si>
    <t>Doudou Doudou et compagnie Ours Fushia  marionnette - Les collectors</t>
  </si>
  <si>
    <t>Doudou Care Bears Ours Rose  Plat - Bisounours</t>
  </si>
  <si>
    <t>Doudou Obaibi / Okaidi Singe Gris Little paresseux cape Plat -</t>
  </si>
  <si>
    <t>Doudou Obaibi / Okaidi  Rouge Fraisia la fraise Plat -</t>
  </si>
  <si>
    <t>Doudou Obaibi / Okaidi Pingouin Gris  Plat -</t>
  </si>
  <si>
    <t>Doudou Mellipou  Vert lange   nuage vert et marron  Musical - Harry Potter</t>
  </si>
  <si>
    <t>Doudou Nattou Ours Marron  Musical - Max noa &amp; Tom</t>
  </si>
  <si>
    <t>Doudou Kaloo Lapin Gris  pantin - Perle</t>
  </si>
  <si>
    <t>Doudou Kaloo Lapin Rose  pantin - Imagine</t>
  </si>
  <si>
    <t>Doudou Kaloo Lapin Beige  Pantin - Imagine</t>
  </si>
  <si>
    <t>Doudou Kaloo Ours Bleu  Pantin - Imagine</t>
  </si>
  <si>
    <t>Doudou Kaloo Ours Bleu  Pantin - Petite Etoile</t>
  </si>
  <si>
    <t>Doudou Kaloo Ours Blanc  Pantin - Perle</t>
  </si>
  <si>
    <t>Doudou Kaloo Ane Bleu Anon Pantin - Les Amis Babies</t>
  </si>
  <si>
    <t>Doudou Kaloo Ane Rose  Pantin - Les Amis Babies</t>
  </si>
  <si>
    <t>Doudou Kaloo Ours Gris  Pantin - Rouge Kaloo</t>
  </si>
  <si>
    <t>Doudou Kaloo Lapin Gris  Pantin - Rouge Kaloo</t>
  </si>
  <si>
    <t>Doudou Kaloo Lapin Rose 38 cm Pantin - Rouge Kaloo</t>
  </si>
  <si>
    <t>Doudou Kaloo Lapin Bleu 38 cm Pantin - Rouge Kaloo</t>
  </si>
  <si>
    <t>Doudou Kaloo Lapin Rose 31 cm Pantin - Rouge Kaloo</t>
  </si>
  <si>
    <t>Doudou Kaloo Ours Rose  Pantin - Rouge Kaloo</t>
  </si>
  <si>
    <t>Doudou Kaloo Lapin Bleu 31 cm Pantin - Rouge Kaloo</t>
  </si>
  <si>
    <t>Doudou Kaloo Cheval Marron  marionnette - Les Amis Babies</t>
  </si>
  <si>
    <t>Doudou Kaloo Lapin Beige  Pantin - Les Amis Babies</t>
  </si>
  <si>
    <t>Doudou Kaloo Vache Marron  Pantin - Les Amis Babies</t>
  </si>
  <si>
    <t>Doudou Kaloo Cheval Marron Mocha Pantin - Les Amis Babies</t>
  </si>
  <si>
    <t>Doudou Kaloo Lapin Beige Coffret lange + Praline Pantin - Les Amis Babies</t>
  </si>
  <si>
    <t>Doudou Kaloo Lapin Vert  Pantin - Plume</t>
  </si>
  <si>
    <t>Doudou Kaloo Cerf Blanc  Pantin - Plume</t>
  </si>
  <si>
    <t>Doudou Kaloo Lapin Rose  Plat - Plume</t>
  </si>
  <si>
    <t>Doudou Kaloo Lapin Bleu  Plat - Plume</t>
  </si>
  <si>
    <t>Doudou Kaloo Faon Vert  Plat - Plume</t>
  </si>
  <si>
    <t>Doudou Kaloo Ours Blanc  Plat - Plume</t>
  </si>
  <si>
    <t>Doudou Kaloo Ours orange corail plat - Plume</t>
  </si>
  <si>
    <t>Doudou Kaloo Souris Rose 25 cm Pantin - Perle</t>
  </si>
  <si>
    <t>Doudou Kaloo Lapin Beige  Pantin - Lapinou</t>
  </si>
  <si>
    <t>Doudou Kaloo Souris Rose 18 cm Pantin - Perle</t>
  </si>
  <si>
    <t>Doudou Kaloo Souris Beige  Pantin - Perle</t>
  </si>
  <si>
    <t>Doudou Kaloo Ours Bleu  Pantin - Perle</t>
  </si>
  <si>
    <t>Doudou Kaloo Lapin Beige 35 cm Pantin - Lapinoo</t>
  </si>
  <si>
    <t>Doudou Kaloo Lapin Rose  pantin - Lapinoo</t>
  </si>
  <si>
    <t>Doudou Kaloo Lapin Bleu  pantin - Lapinoo</t>
  </si>
  <si>
    <t>Doudou Kaloo Lapin jaune 25 cm pantin - Lapinoo</t>
  </si>
  <si>
    <t>Doudou Kaloo Lapin Beige 25 cm pantin - Lapinoo</t>
  </si>
  <si>
    <t>Doudou Kaloo Lapin Marron Terracotta 25 cm pantin - Lapinoo</t>
  </si>
  <si>
    <t>Doudou Kaloo Lapin Rose 25 cm pantin - Lapinoo</t>
  </si>
  <si>
    <t>Doudou Kaloo Lapin Bleu 25 cm pantin - Lapinoo</t>
  </si>
  <si>
    <t>Doudou Kaloo Lapin Vert 25 cm pantin - Lapinoo</t>
  </si>
  <si>
    <t>Doudou Nattou Lapin Bleu  pantin - Alex &amp; Bibou</t>
  </si>
  <si>
    <t>Doudou Nattou Ane Bleu  Pantin - Alex &amp; Bibou</t>
  </si>
  <si>
    <t>Doudou Nattou Faon Beige Cri-Cri Pouet - Fanny &amp; Oscar</t>
  </si>
  <si>
    <t>Doudou Nattou Koala Rose  Pantin - Iris &amp; Lali</t>
  </si>
  <si>
    <t>Doudou Nattou chien Beige 22 cm Pantin - Iris &amp; Lali</t>
  </si>
  <si>
    <t>Doudou Nattou Chien Beige 14 cm Pantin - Iris &amp; Lali</t>
  </si>
  <si>
    <t>Doudou Nattou Koala Rose  Musical - Iris &amp; Lali</t>
  </si>
  <si>
    <t>Doudou Nattou Chien Beige  Musical - Iris &amp; Lali</t>
  </si>
  <si>
    <t>Doudou Nattou Chien Beige  Plat - Iris &amp; Lali</t>
  </si>
  <si>
    <t>Doudou Nattou Chien Beige Cri-Cri Pouet - Iris &amp; Lali</t>
  </si>
  <si>
    <t>Doudou Nattou Chien Beige  hochet - Iris &amp; Lali</t>
  </si>
  <si>
    <t>Doudou Nattou Chien Bleu  Pantin - Jim &amp; Bob</t>
  </si>
  <si>
    <t>Doudou Nattou Chien Beige  Pantin - Jim &amp; Bob</t>
  </si>
  <si>
    <t>Doudou Nattou Raton Laveur Marron  Pantin - Jim &amp; Bob</t>
  </si>
  <si>
    <t>Doudou Nattou Chien Beige 21 cm Musical - Jim &amp; Bob</t>
  </si>
  <si>
    <t>Doudou Nattou Chien Bleu  Plat - Jim &amp; Bob</t>
  </si>
  <si>
    <t>Doudou Nattou Raton Laveur Marron  Plat - Jim &amp; Bob</t>
  </si>
  <si>
    <t>Doudou Nattou Raton Laveur Bleu  hochet - Jim &amp; Bob</t>
  </si>
  <si>
    <t>Doudou Nattou Pieuvre Gris et blanc Pantin - Lapidou</t>
  </si>
  <si>
    <t>Doudou Nattou Chenille Bleu  Pantin - Lapidou</t>
  </si>
  <si>
    <t>Doudou Nattou Lapin Gris  Pantin - Lapidou</t>
  </si>
  <si>
    <t>Doudou Nattou Lapin Bleu  Pantin - Lapidou</t>
  </si>
  <si>
    <t>Doudou Nattou Lapin jaune  Plat - Lapidou</t>
  </si>
  <si>
    <t>Doudou Nattou Lapin Rose Vieux Plat - Lapidou</t>
  </si>
  <si>
    <t>Doudou Nattou Lapin Bleu 26 x 26 cm Plat - Lapidou</t>
  </si>
  <si>
    <t>Doudou Nattou Lapin Jaune maxi 67 x 40 cm Plat - Lapidou</t>
  </si>
  <si>
    <t>Doudou Nattou Lapin Bleu maxi 67 x 40 cm Plat - Lapidou</t>
  </si>
  <si>
    <t>Doudou Nattou Pieuvre jaune  Pantin - Lapidou</t>
  </si>
  <si>
    <t>Doudou Nattou Pieuvre Rose  Pantin - Lapidou</t>
  </si>
  <si>
    <t>Doudou Nattou Pieuvre Gris  Pantin - Lapidou</t>
  </si>
  <si>
    <t>Doudou Nattou Pieuvre Bleu Infinity Pantin - Lapidou</t>
  </si>
  <si>
    <t>Doudou Nattou Elephant Gris  hochet - Tembo</t>
  </si>
  <si>
    <t>Doudou Nattou Cheval Bleu Cri-Cri Pouet - Tim &amp; Tiloo</t>
  </si>
  <si>
    <t>Doudou Doudou et compagnie Hippopotame Blanc XL Pantin - Tropicool</t>
  </si>
  <si>
    <t>Doudou Histoire d'ours Dragon Bleu  Pantin - Jungle Chic</t>
  </si>
  <si>
    <t>Doudou Histoire d'ours Dragon Rose  Pantin - Jungle Chic</t>
  </si>
  <si>
    <t>Doudou Doudou et compagnie Pingouin Bleu  marionnette - Autour du Monde</t>
  </si>
  <si>
    <t>Doudou Doudou et compagnie Dinosaure Vert  marionnette - Autour du Monde</t>
  </si>
  <si>
    <t>Doudou Doudou et compagnie Loup Bleu  marionnette - Autour du Monde</t>
  </si>
  <si>
    <t>Doudou Doudou et compagnie Lapin Blanc Fraisine pantin - Tutti Frutti</t>
  </si>
  <si>
    <t>Doudou Doudou et compagnie Licorne Blanc  pantin - Attrape reves</t>
  </si>
  <si>
    <t>Doudou Doudou et compagnie Ours Bleu  pantin - Attrape reves</t>
  </si>
  <si>
    <t>Doudou Doudou et compagnie ours Beige  pantin - Attrape reves</t>
  </si>
  <si>
    <t>Doudou Doudou et compagnie Ours Rose 40 cm pantin - Attrape reves</t>
  </si>
  <si>
    <t>Doudou Doudou et compagnie Ours Rose 22 cm pantin - Attrape reves</t>
  </si>
  <si>
    <t>Doudou Doudou et compagnie Ours Bleu 22 cm pantin - Attrape reves</t>
  </si>
  <si>
    <t>Doudou Doudou et compagnie Ours Beige 22 cm pantin - Attrape reves</t>
  </si>
  <si>
    <t>Doudou Doudou et compagnie Lapin Blanc Paquerette Pantin - Tutti Frutti</t>
  </si>
  <si>
    <t>Doudou Doudou et compagnie Lapin Blanc Rosette Pantin - Tutti Frutti</t>
  </si>
  <si>
    <t>Doudou Doudou et compagnie Ours Blanc  Pantin - Trop Mimi</t>
  </si>
  <si>
    <t>Doudou Doudou et compagnie Ours Blanc avec mouchoir Pantin - Trop Mimi</t>
  </si>
  <si>
    <t>Doudou Nattou Elephant Gris Jacquard Pantin - Tembo</t>
  </si>
  <si>
    <t>Doudou Nattou Elephant Gris Tricot Musical - Tembo</t>
  </si>
  <si>
    <t>Doudou Nattou Elephant Gris Jacquard 32 cm Musical - Tembo</t>
  </si>
  <si>
    <t>Doudou Nattou Elephant Gris Jacquard 22 cm Musical - Tembo</t>
  </si>
  <si>
    <t>Doudou Nattou Elephant Gris Tricot Plat - Tembo</t>
  </si>
  <si>
    <t>Doudou Kikadu Lapin Blanc Bio Gots Plat -</t>
  </si>
  <si>
    <t>Doudou Kikadu Cerf Rose Lange Bio Gots Plat -</t>
  </si>
  <si>
    <t>Doudou Kikadu Lapin Rose Lange Bio Gots Anneau de dentition -</t>
  </si>
  <si>
    <t>Doudou Kikadu Lapin jaune Lange Bio Gots Anneau de dentition -</t>
  </si>
  <si>
    <t>Doudou Kikadu  Marron Lange Bio Gots Anneau de dentition -</t>
  </si>
  <si>
    <t>Doudou Moulin Roty Cheval Vert  hochet - Zig Zag</t>
  </si>
  <si>
    <t>Doudou Moulin Roty Souris Rose  Pantin - Les Jolis Trop Beaux</t>
  </si>
  <si>
    <t>Doudou Moulin Roty Flamant Rose Violette Pantin - Les Broc'n Rolls</t>
  </si>
  <si>
    <t>Doudou Moulin Roty Chat Gris Moon Musical - Les Petits Dodos</t>
  </si>
  <si>
    <t>Doudou Moulin Roty Souris Gris  Musical - Les Jolis Trop Beaux</t>
  </si>
  <si>
    <t>Doudou Orchestra Lapin Rose et Blanc Luminescent Plat -</t>
  </si>
  <si>
    <t>Doudou Orchestra Ours Bleu et Beige Luminescent Plat -</t>
  </si>
  <si>
    <t>Deglingos Cartable Lama Blanc  - Muchachos</t>
  </si>
  <si>
    <t>Deglingos Cartable Panda Noir - Rototos</t>
  </si>
  <si>
    <t>Deglingos  Sac weekend - Flamingos le Flamant Rose</t>
  </si>
  <si>
    <t>Doudou Deglingos Crocodile Vert  Trousse de toilette - Aligatos</t>
  </si>
  <si>
    <t>Doudou Deglingos Flamant Rose  Plat - Flamingos</t>
  </si>
  <si>
    <t>Doudou Deglingos Flamant Rose 46 cm Pantin - Flamingos</t>
  </si>
  <si>
    <t>Doudou Deglingos Flamant Rose 22 cm Pantin - Flamingos</t>
  </si>
  <si>
    <t>Doudou Deglingos Flamant Rose 33 cm pantin - Flamingos</t>
  </si>
  <si>
    <t>Doudou Disney Souris Rose Tonal 25 cm pantin - Minnie</t>
  </si>
  <si>
    <t>Doudou Disney Personnage Blanc Olaf Bonhomne de neige 15 cm pantin - Reine des Neiges</t>
  </si>
  <si>
    <t>Doudou Disney Renne Gris Swen pantin - Reine des Neiges</t>
  </si>
  <si>
    <t>Doudou Disney Personnage Gris Petit Diamant pantin - Trolls World Tour</t>
  </si>
  <si>
    <t>Doudou Disney Personnage Rose Poppy Rock pantin - Trolls World Tour</t>
  </si>
  <si>
    <t>Doudou Disney Personnage Bleu Branche Rock pantin - Trolls World Tour</t>
  </si>
  <si>
    <t>Doudou Disney Personnage Rose Poppy   pantin - Trolls World Tour</t>
  </si>
  <si>
    <t>Doudou Disney Personnage Vert Branche    pantin - Trolls World Tour</t>
  </si>
  <si>
    <t>Doudou Disney Personnage Noir Barb pantin - Trolls World Tour</t>
  </si>
  <si>
    <t>Doudou Kikadu Renard Noir Lange Coton Bio Gots Plat - Bio</t>
  </si>
  <si>
    <t>Doudou Kikadu Panda Blanc Lange Coton Bio Gots Plat - Bio</t>
  </si>
  <si>
    <t>Doudou Kikadu Licorne Blanc Lange Coton Bio Gots Plat - Bio</t>
  </si>
  <si>
    <t>Doudou Kikadu Lama Rose Lange Coton Bio Gots Plat - Bio</t>
  </si>
  <si>
    <t>Doudou Kikadu Flamant Rose Lange Coton Bio Gots Plat - Bio</t>
  </si>
  <si>
    <t>Doudou Kikadu Faon Gris Coton Bio Gots Pantin - Bio</t>
  </si>
  <si>
    <t>Doudou Doudou et compagnie Lapin Rose  Pantin - Les Choupidoux</t>
  </si>
  <si>
    <t>Doudou Sergent Major Raton Laveur Bleu  Pantin -</t>
  </si>
  <si>
    <t>Doudou Trousselier Lapin Rose  hochet -</t>
  </si>
  <si>
    <t>Doudou Babynat Lapin Bleu Marine Plat - Poupi</t>
  </si>
  <si>
    <t>Doudou Babynat Koala Gris avec mouchoir Pantin - Mon petit Koala</t>
  </si>
  <si>
    <t>Doudou Babynat Koala Gris  Plat - Mon petit Koala</t>
  </si>
  <si>
    <t>Doudou Babynat Lapin Beige  Plat - Poupi</t>
  </si>
  <si>
    <t>Doudou Babynat Hippopotame Bleu  Pantin - Bazile</t>
  </si>
  <si>
    <t>Doudou Babynat Hippopotame Bleu  Plat - Bazile</t>
  </si>
  <si>
    <t>Doudou Babynat Lion Jaune  Pantin - Maxou</t>
  </si>
  <si>
    <t>Doudou Babynat Lion jaune  Plat - Maxou</t>
  </si>
  <si>
    <t>Doudou Noukies Elephant Bleu  Musical - Bao &amp; wapi</t>
  </si>
  <si>
    <t>Doudou Noukies Cheval Bleu  Plat - Lucien</t>
  </si>
  <si>
    <t>Doudou Noukies Chien Blanc Pois Bleu Taille M Pantin - Aston &amp; Jack</t>
  </si>
  <si>
    <t>Doudou Noukies Chien Blanc Pois Bleu Taille S Pantin - Aston &amp; Jack</t>
  </si>
  <si>
    <t>Doudou Noukies Chien Bleu mini Musical - Jack</t>
  </si>
  <si>
    <t>Doudou Noukies Lapin Rose  Musical - Pili</t>
  </si>
  <si>
    <t>Doudou Noukies Chien Blanc  Plat - Aston &amp; Jack</t>
  </si>
  <si>
    <t>Doudou Noukies Chien Blanc  Musical - Aston &amp; Jack</t>
  </si>
  <si>
    <t>Doudou Noukies Dragon Rose  Musical - Victoria</t>
  </si>
  <si>
    <t>Doudou Noukies Dragon Bleu  Musical - Victor</t>
  </si>
  <si>
    <t>Doudou Noukies Grenouille Vert  Musical - Lauren</t>
  </si>
  <si>
    <t>Doudou Noukies Vache Rose  Musical - Lola</t>
  </si>
  <si>
    <t>Doudou Noukies Chien Bleu  Musical - Achille &amp; zebrito</t>
  </si>
  <si>
    <t>Doudou Noukies Chien Blanc  Musical - Amy &amp; Zoe</t>
  </si>
  <si>
    <t>Doudou Noukies Chien Blanc Rose Pois Bleu Taille M pantin - Amy &amp; Zoe</t>
  </si>
  <si>
    <t>Doudou Noukies Chien Blanc Rose Pois Bleu Taille S pantin - Amy &amp; Zoe</t>
  </si>
  <si>
    <t>Doudou Noukies Chien Blanc mini Musical - Amy &amp; Zoe</t>
  </si>
  <si>
    <t>Doudou Noukies Chien Blanc Taille S pantin - Amy &amp; Zoe</t>
  </si>
  <si>
    <t>Doudou Noukies Chien Blanc Taille M pantin - Amy &amp; Zoe</t>
  </si>
  <si>
    <t>Doudou Noukies Chien Blanc mini Rose Musical - Amy &amp; Zoe</t>
  </si>
  <si>
    <t>Doudou Noukies Lapin Bleu  Musical - Bao &amp; wapi</t>
  </si>
  <si>
    <t>Doudou Histoire d'ours Cochon Rose  Pantin - Choubis</t>
  </si>
  <si>
    <t>Doudou Funko Personnage Noir Hermione Pantin - Harry Potter</t>
  </si>
  <si>
    <t>Doudou Disney Elephant Bleu  Pantin - Dumbo</t>
  </si>
  <si>
    <t>Doudou Disney Peluche Angel amie de Stitch</t>
  </si>
  <si>
    <t>Doudou Pixar Monstre Vert Monstre et Compagnie Bob Razowski Pantin - Personnage</t>
  </si>
  <si>
    <t>Doudou Pixar Monstre Bleu Monstre et Compagnie Sully Pantin - Personnage</t>
  </si>
  <si>
    <t>Doudou Pixar Ours Rouge Lotso de Toys story Pantin - Personnage</t>
  </si>
  <si>
    <t>Doudou Marvel  Vert Hulk Pantin - Personnage</t>
  </si>
  <si>
    <t>Doudou Marvel  Bleu Spiderman Pantin - Personnage</t>
  </si>
  <si>
    <t>Doudou Marvel  Bleu Captain America Pantin - Personnage</t>
  </si>
  <si>
    <t>Doudou Disney chat Blanc Les Aristochats Lange Plat - Personnage</t>
  </si>
  <si>
    <t>Doudou Disney Lapin Blanc Bambi Panpan Plat - Personnage</t>
  </si>
  <si>
    <t>Doudou Disney Cerf Blanc Bambi   Plat - Personnage</t>
  </si>
  <si>
    <t>Doudou Doudou et compagnie Ours Bleu DC3181 Pantin - J'aime mon doudou</t>
  </si>
  <si>
    <t>Doudou Doudou et compagnie Souris Beige  Pantin - Suzie en Tutu</t>
  </si>
  <si>
    <t>Doudou Doudou et compagnie Chat Rose  Pantin - J'aime mon doudou</t>
  </si>
  <si>
    <t>Doudou Doudou et compagnie Panda Gris  Pantin - J'aime mon doudou</t>
  </si>
  <si>
    <t>Doudou Doudou et compagnie Ours Bleu DC3176 Pantin - J'aime mon doudou</t>
  </si>
  <si>
    <t>Doudou Doudou et compagnie Chien Blanc  Plat - Tatoo</t>
  </si>
  <si>
    <t>Doudou Histoire d'ours chat Blanc  marionnette - Mario</t>
  </si>
  <si>
    <t>Doudou Histoire d'ours Lapin Blanc  Pantin - Boule de Tendresse</t>
  </si>
  <si>
    <t>Doudou Doudou et compagnie Ours Blanc  Pantin - Collection</t>
  </si>
  <si>
    <t>Doudou Histoire d'ours Souris Blanc Moyen Pantin - Boulidoux</t>
  </si>
  <si>
    <t>Doudou Histoire d'ours Agneau Blanc  Pantin - Boulidoux</t>
  </si>
  <si>
    <t>Doudou Doudou et compagnie Lapin Blanc  pantin - Boulidoux</t>
  </si>
  <si>
    <t>Doudou Histoire d'ours Ours Marron  pantin - Les Softy</t>
  </si>
  <si>
    <t>Doudou Histoire d'ours Ours Marron Muscade 30 cm pantin - Signature</t>
  </si>
  <si>
    <t>Doudou Histoire d'ours Chien Blanc  pantin - Cookie</t>
  </si>
  <si>
    <t>Doudou Doudou et compagnie  Rose Fee marionnette - Mario</t>
  </si>
  <si>
    <t>Doudou Fabelab Lapin Gris  Plat - Animal Cuddle</t>
  </si>
  <si>
    <t>Doudou Fabelab Lapin Rose  Plat - Animal Cuddle</t>
  </si>
  <si>
    <t>Doudou Fabelab chat Bleu  Plat - Animal Cuddle</t>
  </si>
  <si>
    <t>Doudou Fabelab Baleine Bleu Coussin pantin - Animal Cushion</t>
  </si>
  <si>
    <t>Doudou Fabelab Chat Bleu coussin pantin - Animal Cushion</t>
  </si>
  <si>
    <t>Doudou Fabelab Lapin Rose  coussin - Animal Cushion</t>
  </si>
  <si>
    <t>Doudou Fabelab Poisson Bleu sac Marina   - Fish Pouch</t>
  </si>
  <si>
    <t>Doudou Fabelab Poisson Marron sac   - Fish Pouch</t>
  </si>
  <si>
    <t>Doudou Fabelab Ours Marron  pantin - Buddy</t>
  </si>
  <si>
    <t>Doudou Fabelab Lapin Rose  pantin - Buddy</t>
  </si>
  <si>
    <t>Doudou Fabelab Renard Marron  pantin - Buddy</t>
  </si>
  <si>
    <t>Doudou Fabelab Licorne Blanc  pantin - Buddy</t>
  </si>
  <si>
    <t>Doudou Fabelab Licorne Blanc  hochet -</t>
  </si>
  <si>
    <t>Doudou Fabelab Lapin Rose  hochet -</t>
  </si>
  <si>
    <t>Doudou Fabelab Lapin Gris  hochet -</t>
  </si>
  <si>
    <t>Doudou Fabelab Renard Marron  hochet -</t>
  </si>
  <si>
    <t>Doudou Fabelab Hippocampe Bleu  hochet -</t>
  </si>
  <si>
    <t>Doudou nattou Chenille rose  pantin - 26 x 8 x 8 cm Lapidou</t>
  </si>
  <si>
    <t>Doudou nattou chenille vert  pantin - 26 x 8 x 8  cm lapidou</t>
  </si>
  <si>
    <t>Doudou nattou Elephant Gris Tricot Pantin - 15 x 13 x 31 cm Tembo</t>
  </si>
  <si>
    <t>Doudou Nattou Hochet Vert  balle - 14 x 14 x 14 cm cm Lapidou</t>
  </si>
  <si>
    <t>Doudou Nattou Tembo Elephant Gris jacquard Plat - 28 x 28 x 7  cm Lapidou</t>
  </si>
  <si>
    <t>Doudou nattou Elephant Gris Tetra Plat - 28 x 28 x 7  cm Tembo</t>
  </si>
  <si>
    <t>Doudou Nattou Ours Bleu clair 100% recycle Pantin - 27 x 36 x 5  cm Lapidou</t>
  </si>
  <si>
    <t>Doudou Nattou Lapin Rose et blanc Couverture - 48 x 48 cm Lapidou</t>
  </si>
  <si>
    <t>Doudou Nattou Lapin Gris et blanc Couverture - 48 x 48 cm Lapidou</t>
  </si>
  <si>
    <t>Doudou Nattou Pieuvre Gris et blanc Musical - 8 x 7 x 28 cm Lapidou</t>
  </si>
  <si>
    <t>Doudou Nattou Pieuvre Bleu clair et bleu infinity musical - 8 x 7 x 28 cm Lapidou</t>
  </si>
  <si>
    <t>Doudou Nattou Pieuvre Rose clair et vieux rose Musical - 8 x 7 x 28 cm Lapidou</t>
  </si>
  <si>
    <t>Doudou Nattou Pingouin Gris  Pantin - 22 x 22 x 10 cm Sasha &amp; Pauline</t>
  </si>
  <si>
    <t>Doudou Nattou Pingouin Gris Mini Pantin - 14 x 14 x 7 cm Sacha &amp; Pauline</t>
  </si>
  <si>
    <t>Doudou Nattou Lapin Beige  Pantin - 22 x 22 x 10 cm Sacha &amp; Pauline</t>
  </si>
  <si>
    <t>Doudou Nattou Lapin Beige Mini Pantin - 14 x 14 x 7 cm Sacha &amp; Pauline</t>
  </si>
  <si>
    <t>Doudou Nattou Pingouin Gris  Musical - 21 x 20 x 10 cm Sacha &amp; Paulin</t>
  </si>
  <si>
    <t>Doudou Nattou Lapin Beige  Musical - 21 x 20 x 10 cm Sacha &amp; Pauline</t>
  </si>
  <si>
    <t>Doudou Nattou Pingouin Gris Mini Musical - 16 x 16 x 8  cm Sacha &amp; Pauline</t>
  </si>
  <si>
    <t>Doudou Nattou Lapin Beige Mini Musical - 16 x 16 x 8 cm Sacha &amp; Pauline</t>
  </si>
  <si>
    <t>Doudou Nattou Lapin Rose  Plat - 27 x 27 x 5  cm Sacha &amp; Pauline</t>
  </si>
  <si>
    <t>Doudou Nattou Pingouin Rose  Plat - 65 x 35 cm Sacha &amp; Pauline</t>
  </si>
  <si>
    <t>Doudou Nattou Lapin Blanc  Plat - 65 x 35 cm Sacha &amp; Pauline</t>
  </si>
  <si>
    <t>Doudou Nattou Pingouin Gris et Rose Pouet - 16 x 10 x 7 cm Sacha &amp; Pauline</t>
  </si>
  <si>
    <t>Doudou Nattou Lapin Beige  Hochet - 26 x 14 x 6 cm Sacha &amp; Pauline</t>
  </si>
  <si>
    <t>Doudou Nattou Pingouin Rose  Plat - 27 x 27 x 5 cm Sacha &amp; Pauline</t>
  </si>
  <si>
    <t>Doudou happy Horse ours marron  pantin - 30 cm Ted</t>
  </si>
  <si>
    <t>Doudou Happy Horse Ours Marron  Pantin - 20 cm Ted</t>
  </si>
  <si>
    <t>Doudou Happy Horse Singe Marron  Pantin - 30 cm Sam</t>
  </si>
  <si>
    <t>Doudou Happy Horse Singe Marron  Pantin - 20 cm Sam</t>
  </si>
  <si>
    <t>Doudou Happy Horse Singe Marron Sunny  Pantin - 25 cm Sam</t>
  </si>
  <si>
    <t>Doudou Happy Horse Lapin Rose  Pantin - 35 cm Bowie</t>
  </si>
  <si>
    <t>Doudou Happy Horse Lapin Rose  Plat - 20 cm Bowie</t>
  </si>
  <si>
    <t>Doudou Happy Horse Lapin Bleu  pantin - 35 cm Bowie</t>
  </si>
  <si>
    <t>Doudou Happy horse Lapin Bleu  Plat - 20 cm Bowie</t>
  </si>
  <si>
    <t>Doudou Happy Horse mouton Blanc  Pantin - 35 cm wolly</t>
  </si>
  <si>
    <t>Doudou Happy Horse Mouton Blanc  Pantin - 20 cm Wolly</t>
  </si>
  <si>
    <t>Doudou Happy Horse Mouton Blanc  Plat - 20 cm Wolly</t>
  </si>
  <si>
    <t>Doudou Breba Otarie marron rechauffe moi au micro ondes Pantin - 20 x 33 cm Warmies</t>
  </si>
  <si>
    <t>Doudou Breba Chien Blanc rechauffe moi au micro ondes Pantin - 35 cm Warmies</t>
  </si>
  <si>
    <t>Doudou Happy Horse Ours Marron  Plat - 20 x 20  cm Ted</t>
  </si>
  <si>
    <t>Doudou Doudou et Compagnie Lapin Bleu  Pantin - 25 cm Happy</t>
  </si>
  <si>
    <t>Doudou doudou et compagnie Lapin Rose Blush Plat - 25 cm Happy</t>
  </si>
  <si>
    <t>Doudou et compagnie Lapin Blanc Glossy Plat - 25 cm Happy</t>
  </si>
  <si>
    <t>Doudou Histoire d'ours Pieuvre Rose  Pantin - 40 X 30 cm Tresors marins</t>
  </si>
  <si>
    <t>Doudou Histoire d'ours Phoque Blanc  Pantin - 35 cm Tresors Marins</t>
  </si>
  <si>
    <t>Doudou Histoire d'ours Orque Noir  Pantin - 40 cm Tresors Marins</t>
  </si>
  <si>
    <t>Doudou Histoire d'ours Tigre Blanc  Pantin - 18 cm Terre Sauvage</t>
  </si>
  <si>
    <t>Doudou Histoire d'ours Zebre Blanc Zephir Pantin - 25 cm Terre sauvage</t>
  </si>
  <si>
    <t>Doudou Nattou Lapin Bleu  Couverture - 48 x 48  cm Lapidou</t>
  </si>
  <si>
    <t>Doudou Nattou Elephant Gris  Musical - 28 cm Tembo</t>
  </si>
  <si>
    <t>Doudou Moulin Roty Ours Marron  Plat -  cm Jolis trop beaux</t>
  </si>
  <si>
    <t>Doudou Disney Souris Bleu Mickey Pantin - 25 cm Starry</t>
  </si>
  <si>
    <t>Doudou Disney Souris Rose Minnie Pantin - 25 cm Starry</t>
  </si>
  <si>
    <t>Doudou Disney Ane Bleu Bourriquet Pantin - 25 cm Winnie l'ourson</t>
  </si>
  <si>
    <t>Doudou Disney Ours Jaune  Pantin - 25 cm Winnie l'ourson</t>
  </si>
  <si>
    <t>Doudou Moulin Roty Ours Gris  Plat - 30 cm Les Jolis Trop Beaux</t>
  </si>
  <si>
    <t>Doudou Moulin Roty Souris Rose  Plat - 30 cm Les jolis Trop Beaux</t>
  </si>
  <si>
    <t>Doudou Nattou Mouton Blanc  Hochet - 15 cm Fanny &amp; Oscar</t>
  </si>
  <si>
    <t>Doudou Nattou Renard Orange Oscar Hochet - 15 cm Fanny &amp; Oscar</t>
  </si>
  <si>
    <t>Doudou Nattou Faon Beige  Hochet - 15 cm Fanny &amp; Oscar</t>
  </si>
  <si>
    <t>Doudou camcam Paon Rose  Plat - 50 x 50 cm Leaves Rose</t>
  </si>
  <si>
    <t>Doudou camcam Paon Rose  Plat - 50 x 50 cm Windflower</t>
  </si>
  <si>
    <t>Doudou Camcam Paon Bleu  Plat - 50 x 50 cm Fiori</t>
  </si>
  <si>
    <t>Doudou Camcam Paon Blanc  Musical - 18 x 24 cm Windflower</t>
  </si>
  <si>
    <t>Doudou Camcam Paon Bleu  Musical - 18 x 24 cm Fiori</t>
  </si>
  <si>
    <t>Doudou Nattou Ane Bleu  Musical - 28 cm Alex &amp; Bibou</t>
  </si>
  <si>
    <t>Doudou Histoire d'ours Loup Gris  Pantin - 26 cm Les Authentiques</t>
  </si>
  <si>
    <t>Doudou Doudou et Compagnie ours Beige et blanc Bio Plat - 20 cm Pollen l'abeille</t>
  </si>
  <si>
    <t>Doudou Doudou et Compagnie Ours Orange  Plat - 20 cm cm Pollen l'abeille</t>
  </si>
  <si>
    <t>Doudou Doudou et Compagnie Ours Beige Bio Plat - 20 cm cm Pollen l'abeille</t>
  </si>
  <si>
    <t>Doudou Doudou et Compagnie Fleur Beige Bio Hochet - 16 cm cm Pollen l'abeille</t>
  </si>
  <si>
    <t>Doudou Doudou et Compagnie Mouton Blanc Bandana liberty rose Pantin - 12 cm cm Mon chouchou</t>
  </si>
  <si>
    <t>Doudou Doudou et Compagnie Mouton Blanc Bandana bleu etoile Pantin - 12 cm Mon chouchou</t>
  </si>
  <si>
    <t>Doudou Doudou et Compagnie Mouton Blanc Bandana bleu et blanc Pantin - 12 cm cm mon chouchou</t>
  </si>
  <si>
    <t>Doudou Doudou et Compagnie Mouton Blanc liberty violet Pantin - 12 cm cm mon chouchou</t>
  </si>
  <si>
    <t>Doudou Doudou et Compagnie Mouton Blanc bandana bleu ciel etoile Pantin - 12 cm Mon chouchou</t>
  </si>
  <si>
    <t>Doudou Doudou et Compagnie Mouton Blanc bandana moutarde Pantin - 12 cm cm Mon chouchou</t>
  </si>
  <si>
    <t>Doudou Doudou et Compagnie Mouton Blanc bandana moutarde Pantin - 12 cm Mon chouchou</t>
  </si>
  <si>
    <t>Doudou Doudou et Compagnie lapin Blanc bandana bleu ciel etoile Pantin - 12 cm mon chouchou</t>
  </si>
  <si>
    <t>Doudou Doudou et Compagnie lapin blanc bandana liberty rose pantin - 12 cm mon chouchou</t>
  </si>
  <si>
    <t>Doudou Doudou et Compagnie lapin Blanc bandana liberty rouge Pantin - 12 cm mon chouchou</t>
  </si>
  <si>
    <t>Doudou Doudou et Compagnie lapin Blanc  pantin - 12 cm mon chouchou</t>
  </si>
  <si>
    <t>Doudou babynat Lapin Gris  plat - 22 cm Les layettes</t>
  </si>
  <si>
    <t>Doudou babynat lapin Rose  plat - 22 cm les layettes</t>
  </si>
  <si>
    <t>Doudou babynat ours Gris  pantin - 25 cm pap'ours</t>
  </si>
  <si>
    <t>Doudou babynat Ours gris  pantin - 30 cm pap'ours</t>
  </si>
  <si>
    <t>Doudou Doudou et Compagnie Ours orange  Plat - 20 cm Meli melo</t>
  </si>
  <si>
    <t>Doudou Doudou et Compagnie Panda Gris  plat - 20 cm Meli melo</t>
  </si>
  <si>
    <t>Doudou Doudou et Compagnie lapin bleu  Plat - 20 cm Meli melo</t>
  </si>
  <si>
    <t>Doudou doudou et compagnie souris rose  Plat - 20 cm Meli melo</t>
  </si>
  <si>
    <t>Doudou Doudou et Compagnie renne violet  plat - 20 cm Meli melo</t>
  </si>
  <si>
    <t>Doudou doudou et compagnie Chat rouge  Plat - 20 cm Meli melo</t>
  </si>
  <si>
    <t>Doudou Doudou et Compagnie Renard Beige Rayure Plat - 20 cm Bio</t>
  </si>
  <si>
    <t>Doudou Doudou et Compagnie Renard Beige Feuille Plat - 20 cm Bio</t>
  </si>
  <si>
    <t>Doudou Doudou et Compagnie Renard Beige Blanc et feuille Plat - 20 cm Bio</t>
  </si>
  <si>
    <t>Doudou Doudou et Compagnie  Bio Beige et jaune Balle - 15 x 15 cm Pollen l'abeille</t>
  </si>
  <si>
    <t>Doudou Disney personnage Vert  Mandalorian Pantin - 25 cm Star Wars</t>
  </si>
  <si>
    <t>Doudou Disney personnage Vert Mandalorian Pantin - 18 cm Star Wars</t>
  </si>
  <si>
    <t>Doudou disney Personnage Gris Mickey Plat - 25 cm Starry Night</t>
  </si>
  <si>
    <t>Doudou Disney Personnage Gris Minnie Plat - 25 cm Starry Nighy</t>
  </si>
  <si>
    <t>Doudou Vertbaudet Lapin Rose  Plat - 25 cm</t>
  </si>
  <si>
    <t>Doudou disney Voiture Jaune Cruz Ramirez Pantin - 26 cm Cars</t>
  </si>
  <si>
    <t>Doudou Disney Voiture noir Jackson Pantin - 25 cm Cars</t>
  </si>
  <si>
    <t>Doudou early days mouton blanc  plat - 25 cm</t>
  </si>
  <si>
    <t>Doudou Moulin roty Souris bordeaux  Plat - 20 cm Jolis pas beaux</t>
  </si>
  <si>
    <t>Doudou Ajena  Blanc Boule Pantin - 22 cm Luciole</t>
  </si>
  <si>
    <t>Doudou Vertbaudet Souris Violet Fleurs Plat - 28 cm</t>
  </si>
  <si>
    <t>Doudou Nattou Lapin Vert  Plat - 40 cm Lapidou</t>
  </si>
  <si>
    <t>Doudou Noukies Chat Beige  Plat - 25 cm</t>
  </si>
  <si>
    <t>Doudou Noukies Ours Bleu  Plat - 25 x 25 cm Nouky</t>
  </si>
  <si>
    <t>Doudou Moulin Roty Chat Vert  Plat - 22 cm Les Pachats</t>
  </si>
  <si>
    <t>Doudou Nicotoy Pingouin Rose mouchoir Pantin - 14 cm Spandex</t>
  </si>
  <si>
    <t>Doudou Babou Vache Blanc Tache marron Plat - 17 cm</t>
  </si>
  <si>
    <t>Doudou Jogystar Herisson Rouge champignon Plat - 25 x 25 cm</t>
  </si>
  <si>
    <t>Doudou Doudou et compagnie Agneau Blanc Mouton  Pantin - 20 cm</t>
  </si>
  <si>
    <t>Doudou Toi Toys Souris Gris Rose Plat - 25 cm Action</t>
  </si>
  <si>
    <t>Doudou Nicotoy Ours Rouge oiseau Plat - 28 cm Winnie</t>
  </si>
  <si>
    <t>Doudou Kikadu Lapin Rose  liberty Plat - 46 x 23 cm lapin fille</t>
  </si>
  <si>
    <t>Doudou Kikadu Lapin Rose liberty Bio Pantin  Lapin fille</t>
  </si>
  <si>
    <t>Doudou Kikadu lapin Rose liberty Anneau de dentition - 16 x 7 cm Bio</t>
  </si>
  <si>
    <t>Doudou Moulin Roty Chien Blanc Oko Musical - 27 cm Les petits Dodos</t>
  </si>
  <si>
    <t>Doudou Moulin Roty Hippopotame Rose  Pantin - 33 cm Les Zazous</t>
  </si>
  <si>
    <t>Doudou Moulin Roty Lion Bleu  Pantin - 20 cm Popipop</t>
  </si>
  <si>
    <t>Doudou Moulin Roty Chouette Rouge  Pantin - 20 cm Popipop</t>
  </si>
  <si>
    <t>Doudou Kikadu Lapin Rose Liberty Hochet - 24 x 12  cm Bio</t>
  </si>
  <si>
    <t>Doudou Kikadu Lapin Rose Liberty pouet - 26 x 9 cm Lapin Fille</t>
  </si>
  <si>
    <t>Doudou Kaloo Ours Marron PM Cacao Pantin - 22 cm Rouge Kaloo</t>
  </si>
  <si>
    <t>Doudou Kaloo Souris Marron cacao19 cm - Rouge Kaloo</t>
  </si>
  <si>
    <t>Doudou Kaloo Souris  Blanc Ivoire Large Pantin - 38 cm Rouge Kaloo</t>
  </si>
  <si>
    <t>Doudou Kaloo Ours Blanc Ivoire Medium Pantin - 31 cm Rouge Kaloo</t>
  </si>
  <si>
    <t>Doudou Kaloo Souris Marron cacao Medium Pantin - 31 cm Rouge Kaloo</t>
  </si>
  <si>
    <t>Doudou Premaman Renard Gris  Plat - 25 x 25 cm</t>
  </si>
  <si>
    <t>Doudou Premaman Ours Gris rayure Plat - 25 cm</t>
  </si>
  <si>
    <t>Doudou Premaman  Blanc Little princess Plat - 22 x 22 cm Smiley Girl</t>
  </si>
  <si>
    <t>Doudou Premaman  Blanc  Plat - 22 cm Smiley</t>
  </si>
  <si>
    <t>Doudou Premaman  Blanc  Plat - 25 x 25 cm Princess Story</t>
  </si>
  <si>
    <t>Doudou Premaman Chat Rose  Plat - 22 cm Elyne la ballerine</t>
  </si>
  <si>
    <t>Doudou Premaman Lapin Blanc saumon Plat - 25 x 25 cm Le jardin de Lila</t>
  </si>
  <si>
    <t>Doudou Premaman Lapin blanc bleu Plat - 25 x 25 cm Le reve de Leo</t>
  </si>
  <si>
    <t>Doudou Premaman  Bleu etoile Plat - 33 x 33 cm Gold and Silver</t>
  </si>
  <si>
    <t>Doudou Premaman  Bleu ours assorti avec Couverture - 80 x 80 cm Nuit magique</t>
  </si>
  <si>
    <t>Doudou Premaman  Blanc ours assorti Couverture - 80 x 80 cm Nuit magique</t>
  </si>
  <si>
    <t>Doudou Premaman  Vert Radis Plat - 18 cm Vegetables</t>
  </si>
  <si>
    <t>Doudou Premaman Ours Bleu  Pantin - 35 cm Nuit magique</t>
  </si>
  <si>
    <t>Doudou Premaman Ours Gris avec bracelet Plat - 20 x 20 cm Noel</t>
  </si>
  <si>
    <t>Doudou Premaman Personnage Rouge  Plat - 20 x 20 cm Noel</t>
  </si>
  <si>
    <t>Doudou DAM Souris Rose  Plat - 26 x 26 cm Meiya et Alvin</t>
  </si>
  <si>
    <t>Doudou Premaman Lapin Rose  Anneau de dentition - 15 cm Lovely Dreams</t>
  </si>
  <si>
    <t>Peluche Ours Bio Moutarde l'indispensable - Moonie</t>
  </si>
  <si>
    <t>Doudou Aligatos le Croco Petit Simply deglingos</t>
  </si>
  <si>
    <t>Peluche Ours Bio Sable l'indispensable - Moonie</t>
  </si>
  <si>
    <t>Peluche lapin Blanc l'indispensable - Moonie</t>
  </si>
  <si>
    <t>Peluche lapin Gris et Rose l'indispensable - Moonie</t>
  </si>
  <si>
    <t>Peluche lapin Gris et Bleu l'indispensable - Moonie</t>
  </si>
  <si>
    <t>L'adorable ourson Michka</t>
  </si>
  <si>
    <t>Doudou Nicotoy ourson Arthur plat blanc Gris Jaune</t>
  </si>
  <si>
    <t>Doudou Nicotoy lapin Bleu Boone Glow luminescent</t>
  </si>
  <si>
    <t>Doudou Nicotoy lapin Rose Boone Glow luminescent</t>
  </si>
  <si>
    <t>Doudou Nicotoy ours Rose Boone Glow luminescent</t>
  </si>
  <si>
    <t>Doudou Nicotoy ours Bleu Boone Glow luminescent</t>
  </si>
  <si>
    <t>Doudou Moulin Roty lapin bleu Plat  Jolis trop beaux</t>
  </si>
  <si>
    <t>Doudou Kaloo - WWF Panda avec mouchoir</t>
  </si>
  <si>
    <t>Doudou Kaloo - WWF Rhinoceros avec mouchoir</t>
  </si>
  <si>
    <t>Doudou Kaloo Lapin Nature Bleu</t>
  </si>
  <si>
    <t>Doudou Kaloo Lapin Nature Rose Coquelicot</t>
  </si>
  <si>
    <t>Doudou Nattou Maxi lapidou lapin Gris</t>
  </si>
  <si>
    <t>Doudou Nattou Maxi lapidou lapin Vieux-Rose</t>
  </si>
  <si>
    <t>Doudou Nattou Maxi lapidou lapin Ocre</t>
  </si>
  <si>
    <t>Doudou Nattou lapidou lapin Ocre</t>
  </si>
  <si>
    <t>Doudou Nattou lapidou lapin Bleu infinity</t>
  </si>
  <si>
    <t>Doudou Kaloo Ours joli Marionnette - Petite Rose</t>
  </si>
  <si>
    <t>Doudou Nattou Charlotte la girafe Plat</t>
  </si>
  <si>
    <t>Doudou et Compagnie Marionnette Ane Zigzag</t>
  </si>
  <si>
    <t>Doudou et Compagnie marionnette Celestine</t>
  </si>
  <si>
    <t>Moulin  Roty Doudou lange mouton</t>
  </si>
  <si>
    <t>Kaloo Les amis Mini doudou mouton</t>
  </si>
  <si>
    <t>Kaloo Les amis Mini doudou Vache Milky</t>
  </si>
  <si>
    <t>Kaloo Les amis Mini doudou Cheval Mocha</t>
  </si>
  <si>
    <t>Doudou Histoire d'Ours Hello le Dino 40 cm</t>
  </si>
  <si>
    <t>Babynat doudou Les Cometes lapin rose musical</t>
  </si>
  <si>
    <t>Babynat Ours Pap'ours Miel 30 cm</t>
  </si>
  <si>
    <t>Peluche lapin Blanc Rose l'indispensable - Moonie</t>
  </si>
  <si>
    <t>Peluche Ours Gris l'indispensable - Moonie</t>
  </si>
  <si>
    <t>Doudou Kaloo Lapin Beige Coffret 2 langes  - Les Amis Babies</t>
  </si>
  <si>
    <t>Produit Divers / jouets / Doudou</t>
  </si>
  <si>
    <t>Doudou Babynat chien Husky luminescent bleu Gris BN0621</t>
  </si>
  <si>
    <t>Doudou Babynat Ours luminescent Marron et Blanc BN0621</t>
  </si>
  <si>
    <t>Doudou Babynat lapin luminescent Violet et Blanc BN0622</t>
  </si>
  <si>
    <t>Doudou avec mouchoir Babynat chien Husky luminescent bleu Gris BN0622</t>
  </si>
  <si>
    <t>Doudou avec mouchoir Babynat lapin luminescent Violet et Blanc BN0622</t>
  </si>
  <si>
    <t>Doudou avec mouchoir Babynat Ours luminescent Marron et Blanc BN0622</t>
  </si>
  <si>
    <t>doudou Babynat Lapin Blanc et Bleu Celeste Les Flocons Plat</t>
  </si>
  <si>
    <t>Doudou Babynat Lapin lange Beige plat bn0618</t>
  </si>
  <si>
    <t>Doudou Babynat Lapin Blanc et Rose Litchi Les Flocons Plat</t>
  </si>
  <si>
    <t>Histoire d'Ours Lapin longues jambes Rose - Fluffy -</t>
  </si>
  <si>
    <t>Peluche Ours Ourson Rose Blush l'indispensable - Moonie</t>
  </si>
  <si>
    <t>Peluche Ours Ourson Cappuccino l'indispensable - Moonie</t>
  </si>
  <si>
    <t>Doudou Babynat Baby'nat Lapin lange Bleu plat BN0619</t>
  </si>
  <si>
    <t>Doudou Babynat Baby'nat Ours plat Blanc Gris Bio</t>
  </si>
  <si>
    <t>Doudou et compagnie Ours Rouge Pantin - Collection</t>
  </si>
  <si>
    <t>Doudou et compagnie Ours Rose Sorbet Pantin - Collection</t>
  </si>
  <si>
    <t>Doudou et compagnie Souris Beige Suzie dent de lait</t>
  </si>
  <si>
    <t>Peluche Veilleuse musicale Ours Ourson Doudou et Compagnie</t>
  </si>
  <si>
    <t>Peluche Veilleuse musicale Licorne Doudou et Compagnie</t>
  </si>
  <si>
    <t>Goki Jeu de plateau Il me faut un 6</t>
  </si>
  <si>
    <t>Goki Jeu du Kalaha Pliable</t>
  </si>
  <si>
    <t>Goki 3 Puzzles Tactiles</t>
  </si>
  <si>
    <t>Goki Tri domino triomino</t>
  </si>
  <si>
    <t>Goki Jeu de Puzzle Trouve le Chemin</t>
  </si>
  <si>
    <t>Goki Loto des couleurs</t>
  </si>
  <si>
    <t>Goki Loto des Couleurs</t>
  </si>
  <si>
    <t>Goki La lune Chancelante</t>
  </si>
  <si>
    <t>Dauphin Equilibriste</t>
  </si>
  <si>
    <t>Goki Bourricot jeu d 'adresse</t>
  </si>
  <si>
    <t>Goki Tour Chancelante Arc en ciel</t>
  </si>
  <si>
    <t>Goki Multi couleur Mikado</t>
  </si>
  <si>
    <t>Goki Mon Jeu d'Alphabet</t>
  </si>
  <si>
    <t>Goki Dames Chinoises en Bois</t>
  </si>
  <si>
    <t>Goki Master Mind Logic en Bois</t>
  </si>
  <si>
    <t>Goki Puzzle en Bois Qui mange quoi?</t>
  </si>
  <si>
    <t>Goki Puzzle en Bois Ou est ce que j'habite?</t>
  </si>
  <si>
    <t>Goki Puzzle Cercle en Bois Format Pocket</t>
  </si>
  <si>
    <t>Goki Puzzle en bois le Cycle de la chenille</t>
  </si>
  <si>
    <t>Goki Puzzle 4 en 1 en Bois sur les Saisons</t>
  </si>
  <si>
    <t>Goki Puzzle en Bois 4 en 1 Le Potager</t>
  </si>
  <si>
    <t>Goki Tic Tac Toe en 3D Puissance 4 en 3D</t>
  </si>
  <si>
    <t>Goki Solitaire en Bois</t>
  </si>
  <si>
    <t>Goki Grand Puzzle en Bois Les Engrenages</t>
  </si>
  <si>
    <t>Goki le Rallye des Dominos</t>
  </si>
  <si>
    <t>Goki Assortir les Formes et les Couleurs Petit Format</t>
  </si>
  <si>
    <t>Goki Puzzle en Bois les Mains</t>
  </si>
  <si>
    <t>Goki Boite a Formes Qui mange Quoi?</t>
  </si>
  <si>
    <t>Goki Jeu de construction Bois naturel</t>
  </si>
  <si>
    <t>Goki Rallye des 247 Dominos</t>
  </si>
  <si>
    <t>Goki Rallye des Dominos</t>
  </si>
  <si>
    <t>Goki Assortir les Couleurs et les Formes</t>
  </si>
  <si>
    <t>Goki Tricotin en Bois</t>
  </si>
  <si>
    <t>Goki Tricotin</t>
  </si>
  <si>
    <t>Goki Appareil Photo en Bois</t>
  </si>
  <si>
    <t>Goki Balai pour enfant 65cms</t>
  </si>
  <si>
    <t>Goki Jeu de 8 Cloches</t>
  </si>
  <si>
    <t>Goki Puzzle en bois Le Cycle de la grenouille 4 couches</t>
  </si>
  <si>
    <t>Goki Marionnette Perroquet Pelle Peggy Diggledey</t>
  </si>
  <si>
    <t>Goki Peluche Marionnette Chien Klabauter Peggy Diggledey</t>
  </si>
  <si>
    <t>Goki Trouve le bon chemin Peggy Diggledey</t>
  </si>
  <si>
    <t>Goki Boulier en Bois Peggy Diggledey</t>
  </si>
  <si>
    <t>Goki Presse Fleurs Peggy Diggledey</t>
  </si>
  <si>
    <t>Goki, Perceuse a marrons &amp; casse Noix Peggy Diggledey</t>
  </si>
  <si>
    <t>Goki, Cadran Solaire de Poche Peggy Diggledey</t>
  </si>
  <si>
    <t>Goki Balance romaine en Bois</t>
  </si>
  <si>
    <t>Goki Circuit de Bille Pagode</t>
  </si>
  <si>
    <t>Goki, Tactiles des Formes dans le Sac</t>
  </si>
  <si>
    <t>Goki Tour Chancelante infernale</t>
  </si>
  <si>
    <t>Goki Mikado des Pions</t>
  </si>
  <si>
    <t>Goki Tangram en Bois Naturel</t>
  </si>
  <si>
    <t>Holztiger Cerf en Bois 14 x 2,9 x 13,5 cm</t>
  </si>
  <si>
    <t>Holztiger 2 Paquets Cadeaux</t>
  </si>
  <si>
    <t>Goki Set de 6 Foulards en Tissu pour jongler Cirque</t>
  </si>
  <si>
    <t>Goki Lot de 10 Animaux de la Ferme en Bois Naturel</t>
  </si>
  <si>
    <t>Holztiger Truie en Bois</t>
  </si>
  <si>
    <t>Holztiger Renard Marchant</t>
  </si>
  <si>
    <t>Holztiger Lion en Bois</t>
  </si>
  <si>
    <t>Holztiger Figurine en bois la lionne</t>
  </si>
  <si>
    <t>Holztiger Elephant trompe en Bas en Bois</t>
  </si>
  <si>
    <t>Holztiger Elephant Trompe Haute en Bois</t>
  </si>
  <si>
    <t>Holztiger Baleine Bleue avec eau en Bois</t>
  </si>
  <si>
    <t>Holztiger Le Roi Mage Gaspar en Bois</t>
  </si>
  <si>
    <t>Holztiger Le Roi Mage Melchior en Bois</t>
  </si>
  <si>
    <t>Holztiger Le Roi Mage Baltazar Rouge en Bois</t>
  </si>
  <si>
    <t>Holztiger Balthazar Bleu en Bois</t>
  </si>
  <si>
    <t>Legler Plaquette de Calcul en Bois Educate</t>
  </si>
  <si>
    <t>Legler Lot de 2 Instruments de Musique Guiro en Bois</t>
  </si>
  <si>
    <t>Legler Horloge en Bois</t>
  </si>
  <si>
    <t>Legler Sudoku Mulitcolore en Bois</t>
  </si>
  <si>
    <t>Legler Puzzle a encastrer Fraction en Bois</t>
  </si>
  <si>
    <t>Legler, Plaquette de Calcul en Bois</t>
  </si>
  <si>
    <t>Legler Puzzle d'Apprentissage en Allemand La Carte de l'Europe</t>
  </si>
  <si>
    <t>Legler Carte du Monde en Anglais</t>
  </si>
  <si>
    <t>Legler Lot de Tampons Lettres</t>
  </si>
  <si>
    <t>Legler Echasses en Bois Pied de dinosaure</t>
  </si>
  <si>
    <t>Legler, Jeu de Voyage le Morpion</t>
  </si>
  <si>
    <t>Legler Jeu de Voyage Le Moulin</t>
  </si>
  <si>
    <t>Legler, Jeu de Voyage Les Echecs</t>
  </si>
  <si>
    <t>Legler, Jeu de Voyage Ludo</t>
  </si>
  <si>
    <t>Small Foot, La Bataille Navale en Bois</t>
  </si>
  <si>
    <t>Legler Fronde en Bois</t>
  </si>
  <si>
    <t>Small Foot, Morpion Tic Tac Toe 3D</t>
  </si>
  <si>
    <t>Small Foot Balance Romaine en Bois</t>
  </si>
  <si>
    <t>Small Foot Peindre Ensemble</t>
  </si>
  <si>
    <t>Small Foot, Aspirateur en Bois</t>
  </si>
  <si>
    <t>Legler, Boulier Educatif Abacus</t>
  </si>
  <si>
    <t>Small Foot Circuit Automobile en Bois</t>
  </si>
  <si>
    <t>Small Foot Dominos XXL de Plein Air</t>
  </si>
  <si>
    <t>Small Foot Caisse Enregistreuse avec Ticket de Caisse</t>
  </si>
  <si>
    <t>Small Foot Holster de Coiffeur avec outillages</t>
  </si>
  <si>
    <t>Cloze Boite de construction en Bois La Basic 102 pc</t>
  </si>
  <si>
    <t>Topla Moon Project Jeux de 7 Familles Inspirantes Les Grandes Femmes</t>
  </si>
  <si>
    <t>Topla, Sunlab La Dinette Solaire</t>
  </si>
  <si>
    <t>Topla, MyMat Le Twister des Maths</t>
  </si>
  <si>
    <t>Topla, mes Cocottes en Origami</t>
  </si>
  <si>
    <t>Hevea Anneau de Dentition Kawan</t>
  </si>
  <si>
    <t>Hevea Hochet Anneau en Bois Rose</t>
  </si>
  <si>
    <t>Hevea Hochet Anneau en Bois Bleu</t>
  </si>
  <si>
    <t>Akros La Formation des Mots</t>
  </si>
  <si>
    <t>Akros Maxi Mermory Endroits du Monde</t>
  </si>
  <si>
    <t>AKROS Maxi Memory Les Inventions</t>
  </si>
  <si>
    <t>AKROS Maxi Memory Tactile de la Nature</t>
  </si>
  <si>
    <t>Akros Loto sur 72 Aliments</t>
  </si>
  <si>
    <t>Akros Jeu du Loto 72 Animaux</t>
  </si>
  <si>
    <t>AKROS  Savoir Reconnaitre Ma droite et Ma Gauche</t>
  </si>
  <si>
    <t>Akros d'ou Viennent les Aliments</t>
  </si>
  <si>
    <t>Akros Trier et Recycler</t>
  </si>
  <si>
    <t>Akros Ou les animaux vivent-ils?</t>
  </si>
  <si>
    <t>Akros Le Loto sur les 5 Sens</t>
  </si>
  <si>
    <t>Akros Tacto-Tactile Photo</t>
  </si>
  <si>
    <t>Akros Fiches Tactiles des Nombres  Rugueux</t>
  </si>
  <si>
    <t>Akros Cherche les lettres</t>
  </si>
  <si>
    <t>Akros Fiches Tactiles des lettres Rugueuses</t>
  </si>
  <si>
    <t>Akros Bingo Audio Les Animaux et la Nature</t>
  </si>
  <si>
    <t>Akros Bingo Audio La Maison et la Ville</t>
  </si>
  <si>
    <t>Akros Bingo Audio Actions et Instruments musicaux</t>
  </si>
  <si>
    <t>Akros Histoires amusantes dans la maison</t>
  </si>
  <si>
    <t>Akros Le bon comportement sur l environnement</t>
  </si>
  <si>
    <t>Akros Ecouter et ordonner des contes</t>
  </si>
  <si>
    <t>Akros Le Bon comportement : A la Maison</t>
  </si>
  <si>
    <t>Akros Le Corps Humain, Comment Suis je?</t>
  </si>
  <si>
    <t>Akros Les Cycles de Vie de la Nature</t>
  </si>
  <si>
    <t>Akros Les Cycles de Production</t>
  </si>
  <si>
    <t>Akros Suites Logiques Nita et Zaro</t>
  </si>
  <si>
    <t>Akros Suite Logiques Nita et Zaro 2</t>
  </si>
  <si>
    <t>Akros Suites Logiques sur le Cycle de Production Nita et Zaro</t>
  </si>
  <si>
    <t>Akros Kit de calcul 216 fiches chiffres et Nombres</t>
  </si>
  <si>
    <t>Janod Valisette Puzzle Le Monde Recto Verso 208 Pcs</t>
  </si>
  <si>
    <t>Pura Biberon Kiki 150 ml</t>
  </si>
  <si>
    <t>Pura Biberon en inox 325 ml</t>
  </si>
  <si>
    <t>Pura Gourde Sport Acier Inoxydable 325 ml</t>
  </si>
  <si>
    <t>Pura Biberon Acier Inoxydable Isotherme 260ml</t>
  </si>
  <si>
    <t>Pura Biberon a Bec Acier Inoxydable Isotherme 260ml</t>
  </si>
  <si>
    <t>Pura Gourde Sport en Acier Inoxydable 550 ml</t>
  </si>
  <si>
    <t>Pura Gourde Sport Acier Inoxydable 850 ml</t>
  </si>
  <si>
    <t>Pura Gourde Sport  Inoxydable Isotherme 475ml</t>
  </si>
  <si>
    <t>Pura Gourde Sport Acier inoxydable Isotherme 650ml</t>
  </si>
  <si>
    <t>Pura Paille en Silicone pour biberon ou gourde</t>
  </si>
  <si>
    <t>Pura Bouchon Sport en Silicone</t>
  </si>
  <si>
    <t>HABA -Le verger</t>
  </si>
  <si>
    <t>HABA - Ma grande collection de jeux Le verger</t>
  </si>
  <si>
    <t>HABA - Ploufette en mission</t>
  </si>
  <si>
    <t>HABA - Les pays du monde</t>
  </si>
  <si>
    <t>HABA - Hop ! Hop ! Galopons !</t>
  </si>
  <si>
    <t>HABA - Trotte Quenotte</t>
  </si>
  <si>
    <t>HABA - Rafle de chaussettes</t>
  </si>
  <si>
    <t>HABA - Monza jeu de voiture</t>
  </si>
  <si>
    <t>HABA- Karuba</t>
  </si>
  <si>
    <t>HABA - CONEX</t>
  </si>
  <si>
    <t>HABA - Karuba Junior</t>
  </si>
  <si>
    <t>HABA - Fort comme un dragon</t>
  </si>
  <si>
    <t>HABA - Le voleur de carottes</t>
  </si>
  <si>
    <t>Janod  Puzzle Musical Space Motion</t>
  </si>
  <si>
    <t>Janod  Sac a dos Tigre</t>
  </si>
  <si>
    <t>Janod  Malette Marionnette Origami Animaux</t>
  </si>
  <si>
    <t>Peluche Miss Angel Chat Maileg</t>
  </si>
  <si>
    <t>Peluche Lapin angel dans Sa chaussette Maileg</t>
  </si>
  <si>
    <t>Camcam Peluche Paon Rose Poudre en Coton Bio</t>
  </si>
  <si>
    <t>CamCam Mobile Musical Paon Rose Poudre</t>
  </si>
  <si>
    <t>Camcam Mobile Musical Paon Moutarde Bio</t>
  </si>
  <si>
    <t>Crayon Rocks de couleurs  100% cire soja</t>
  </si>
  <si>
    <t>Poppik Poster en Stickers la carte du Ciel Phosphorescente</t>
  </si>
  <si>
    <t>Poppik Carte de la France en 1600 Stickers</t>
  </si>
  <si>
    <t>Mako moulage Le monde des Dinosaures</t>
  </si>
  <si>
    <t>Mako Moulage Dinosaure Le diplodocus</t>
  </si>
  <si>
    <t>Mako Moulage Mes petits Lapins</t>
  </si>
  <si>
    <t>Mako moulage Cap sur la Mer</t>
  </si>
  <si>
    <t>Mako moulage Mon Dragon</t>
  </si>
  <si>
    <t>Mako moulage, Recharge de Platre de 800 g</t>
  </si>
  <si>
    <t>Mako moulage Passion Cheval</t>
  </si>
  <si>
    <t>Mako Moulage Les Fees Coffret 5 moules</t>
  </si>
  <si>
    <t>Mako Moulage Princesse Charmante</t>
  </si>
  <si>
    <t>Mako Moulage Princesse des Neiges</t>
  </si>
  <si>
    <t>Mako Moulage Dinosaure  Tyrannosaure</t>
  </si>
  <si>
    <t>Mako Moulage La poule et ses Poussins</t>
  </si>
  <si>
    <t>Mako moulage Mon Cheval</t>
  </si>
  <si>
    <t>Mako moulage Destination Savane 3 Moules</t>
  </si>
  <si>
    <t>Mako moulage les Princesses 6 Moules</t>
  </si>
  <si>
    <t>Janod Magneti'Book 4 saisons 115 Magnets</t>
  </si>
  <si>
    <t>Janod le Jeu du naim Jaune Carrousel</t>
  </si>
  <si>
    <t>Janod Set du petit Jardinier Happy Gardern</t>
  </si>
  <si>
    <t>Puzzle Cartes du Monde Pour le Bain</t>
  </si>
  <si>
    <t>Janod le Tangram avec 25 cartes</t>
  </si>
  <si>
    <t>Janod Stickers en Mousse les Petits Amis</t>
  </si>
  <si>
    <t>Janod Tricotin La licorne</t>
  </si>
  <si>
    <t>Janod 5 Tableaux Animaux aux Fils tendus</t>
  </si>
  <si>
    <t>Mako Moulage Ma Licorne</t>
  </si>
  <si>
    <t>Mako Moulage Mon Petit Chat</t>
  </si>
  <si>
    <t>Mako Moulage Kit de Recharge 6 Pots de Peintures</t>
  </si>
  <si>
    <t>Goki Puzzle en bois la Carte du Monde</t>
  </si>
  <si>
    <t>Goki Banc a Marteler en Bois Naturel</t>
  </si>
  <si>
    <t>Goki Tour Chancelante Bois Naturel</t>
  </si>
  <si>
    <t>Goki Kendama Bleu</t>
  </si>
  <si>
    <t>Goki 15 Craies pour dessiner Peggy Diggledey</t>
  </si>
  <si>
    <t>Goki Lot de 6 Tampons encreurs en Bois</t>
  </si>
  <si>
    <t>Goki Lot de 7 tampons encreurs</t>
  </si>
  <si>
    <t>Topla Moon Project C'est pas Tabou La Jungle du Plaisir</t>
  </si>
  <si>
    <t>Topla Moon Project Sexploration Vrai ou Faux ? Les IST</t>
  </si>
  <si>
    <t>Topla Moon Project Jeu de Carte Barbie Mistigri</t>
  </si>
  <si>
    <t>Holztiger figurine en bois la  grenouille</t>
  </si>
  <si>
    <t>doudou CamCam Girafe Gris Vert Muslin girafe Plat</t>
  </si>
  <si>
    <t>Mobile CamCam Paon Bleu  Peacock Musical</t>
  </si>
  <si>
    <t>CamCam Mobile Musical Paon Vert Menthe</t>
  </si>
  <si>
    <t>CamCam Hochet Feuille Jaune Moutarde Bio</t>
  </si>
  <si>
    <t>CamCam Peluche Biologique Lange Cygne Rose</t>
  </si>
  <si>
    <t>CamCam Hochet Biologique Cygne Bleu</t>
  </si>
  <si>
    <t>Maileg Souris Rose Angel Mouse, Big sister dans un livre Mini Pantin</t>
  </si>
  <si>
    <t>Peluche Maileg Hippopotame Papaye  Safari Friends</t>
  </si>
  <si>
    <t>doudou Maileg Rhinoceros Vert  Safari Friends</t>
  </si>
  <si>
    <t>Pura Sport Paille pour Gourde</t>
  </si>
  <si>
    <t>Pura Manchon pour Gourde</t>
  </si>
  <si>
    <t>Stuka Puka Puzzle en Bois le Monde Perdu des Dinosaures</t>
  </si>
  <si>
    <t>Stuka Puka Puzzle en Bois Reconnais les animaux</t>
  </si>
  <si>
    <t>Stuka Puka Tetris en bois 35 x 25 cm</t>
  </si>
  <si>
    <t>Stuka Puka  Puzzle L'Anatomie du cerveau</t>
  </si>
  <si>
    <t>Stuka Puka Puzzle en Bois Les phases de la Lune</t>
  </si>
  <si>
    <t>Stuka Puka Puzzle en Bois Reconnaitre les Formes</t>
  </si>
  <si>
    <t>Stuka Puka Puzzle en Bois Les empreintes des Animaux</t>
  </si>
  <si>
    <t>Stuka Puka Puzzle en Bois Les Cellules Animales</t>
  </si>
  <si>
    <t>Stuka Puka Puzzle en Bois L'anatomie de l'abeille</t>
  </si>
  <si>
    <t>Stuka Puka Puzzle en Bois Les animaux Ovipares</t>
  </si>
  <si>
    <t>Stuka Puka Puzzle en Bois l'Anatomie du Corps Humain</t>
  </si>
  <si>
    <t>Stuka Puka Puzzle en Bois Les Feuilles et leurs Fruits '2'</t>
  </si>
  <si>
    <t>Stuka Puka Puzzle en Bois les Champignons</t>
  </si>
  <si>
    <t>Stuka Puka Puzzles Les instruments de Musique</t>
  </si>
  <si>
    <t>Stuka Puka Puzzle en Bois Les couches de la Terre</t>
  </si>
  <si>
    <t>Stuka Puka Puzzle en Bois le cycle de la Coccinelle</t>
  </si>
  <si>
    <t>Stuka Puka Puzzle en Bois Le cycle de la Poule</t>
  </si>
  <si>
    <t>Stuka Puka Jeu de Memory Les feuilles et leurs Fruits de la Foret</t>
  </si>
  <si>
    <t>Stuka Puka Puzzle en Bois Les couches de l'Arbre</t>
  </si>
  <si>
    <t>Yellow Door Les Fruits</t>
  </si>
  <si>
    <t>Yellow Door Lot de 2 Cadres de Tissage Naturel</t>
  </si>
  <si>
    <t>Yellow Door Galets Empreintes de Fossile</t>
  </si>
  <si>
    <t>Yellow Door Galets D'empreintes de la Ferme</t>
  </si>
  <si>
    <t>Yellow Door Galets d'empreintes d'animaux Sauvages</t>
  </si>
  <si>
    <t>Yellow Door Galets d'empreintes de Dinosaures</t>
  </si>
  <si>
    <t>Yellow Door Galets d'empreintes d'animaux Polaires</t>
  </si>
  <si>
    <t>Yellow Door Pierres Sensorielles</t>
  </si>
  <si>
    <t>Yellow Door Oeufs Sonores Sensoriels</t>
  </si>
  <si>
    <t>Yellow Door Animaux Sensoriels</t>
  </si>
  <si>
    <t>Yellow Door Personnage Little People Lot de 9</t>
  </si>
  <si>
    <t>Yellow Door Empreintes de Feuilles en Bois</t>
  </si>
  <si>
    <t>Yellow Door Lot de 12 Pierres Tactiles Sensorielles</t>
  </si>
  <si>
    <t>Yellow Door Lot de 12 Galets sensoriels</t>
  </si>
  <si>
    <t>Yellow Door Lot de 26 Galets Alphabets Scripts 60 mm</t>
  </si>
  <si>
    <t>Yellow Door Lot de 26 Galets lettres  Minuscules</t>
  </si>
  <si>
    <t>Yellow Door Lot de 26 Galets lettres Majuscules</t>
  </si>
  <si>
    <t>Yellow Door Lot 50 Galets Alphabets "Construisons les Mots"</t>
  </si>
  <si>
    <t>Yellow Door Plateau de Tri de 3 sections</t>
  </si>
  <si>
    <t>Yellow Door Plateau de Tri 4 Sections</t>
  </si>
  <si>
    <t>Yellow Door Plateau de Tri 10 sections</t>
  </si>
  <si>
    <t>Yellow Door Lot de 20 Pierres de Comptage</t>
  </si>
  <si>
    <t>Yellow Door Plateau de Tri 5 sections</t>
  </si>
  <si>
    <t>Yellow Door Lot de 5 Plateaux de Tri</t>
  </si>
  <si>
    <t>Yellow Door Pierre de Tri Naturelles</t>
  </si>
  <si>
    <t>Yellow Door Plateau de Tri 9 sections</t>
  </si>
  <si>
    <t>Yellow Door Les Chiffres en version XL</t>
  </si>
  <si>
    <t>Yellow Door Tri de Pierres couleurs et Formes</t>
  </si>
  <si>
    <t>Pura 2 Tetines Bec pour biberon</t>
  </si>
  <si>
    <t>Poppik La Carte du Monde en 1600 stickers</t>
  </si>
  <si>
    <t>Poppik Les Animaux du Monde 67 stickers</t>
  </si>
  <si>
    <t>Poppik Les constellations 1100 Stickers</t>
  </si>
  <si>
    <t>Poppik Les Dinosaures 1 poster 32 stickers</t>
  </si>
  <si>
    <t>Poppik Les Drapeaux du Monde 1 poster 200 stickers</t>
  </si>
  <si>
    <t>Poppik La Frise historique du Monde</t>
  </si>
  <si>
    <t>CamCam Sac de Sport Leaves Rose 100% Coton Biologique</t>
  </si>
  <si>
    <t>CamCam Sac de Sport Fiori Bleu 100% Coton Biologique</t>
  </si>
  <si>
    <t>Poppik Stickers Pop Art Moderne 520 gommettes</t>
  </si>
  <si>
    <t>Poppik Poster Dragons et Chevaliers (3x35 Stickers)</t>
  </si>
  <si>
    <t>Poppik Stickers Magic 6 cartes   360 Gommettes</t>
  </si>
  <si>
    <t>Poppik La tour Eiffel Poster en Pixels 2400 stickers</t>
  </si>
  <si>
    <t>Poppik Poster  La Jungle avec 750 Gommettes</t>
  </si>
  <si>
    <t>Poppik Stickers Les Princesses 3 Puzzles en 3 x 35 Gommettes</t>
  </si>
  <si>
    <t>Poppik Stickers Les Animaux sauvages 3 x 35 gommettes</t>
  </si>
  <si>
    <t>Poppik Mon poster Pop Art en 1600 Stickers Gommettes</t>
  </si>
  <si>
    <t>Koa Koa Colorie les organes de ton corps sur un t-shirt T:6ans</t>
  </si>
  <si>
    <t>Koa koa Les animaux aux rayons X</t>
  </si>
  <si>
    <t>Koa koa Lunettes qui simulent la vision animale</t>
  </si>
  <si>
    <t>Koa koa dessine les constellations du zodiaque</t>
  </si>
  <si>
    <t>Janod J'apprends le Tri des Couleurs L'ile des Cocotiers</t>
  </si>
  <si>
    <t>Stuka Puka Puzzle en Bois Anatomie de la main</t>
  </si>
  <si>
    <t>Stuka Puka Puzzle en Bois le Cycle de la Vie de la Grenouille</t>
  </si>
  <si>
    <t>Stuka Puka Puzzle en Bois le Cycle de la Fourmis</t>
  </si>
  <si>
    <t>Stuka Puka Puzzle en Bois le Cycle du Papillon</t>
  </si>
  <si>
    <t>Janod Appareil Photo Sonore</t>
  </si>
  <si>
    <t>Janod La Malette du Docteur</t>
  </si>
  <si>
    <t>Janod Funny Magnets La Ferme</t>
  </si>
  <si>
    <t>Janod Funny Magnets Les Animaux de Compagnie</t>
  </si>
  <si>
    <t>Janod Le Bateau Pirates Story</t>
  </si>
  <si>
    <t>Janod Le Set Pirates Story</t>
  </si>
  <si>
    <t>Janod Set Les princesses Story</t>
  </si>
  <si>
    <t>Janod Set les Chevaliers Story</t>
  </si>
  <si>
    <t>Janod Calendrier Au Fil du Temps</t>
  </si>
  <si>
    <t>Stuka Puka Puzzle en Bois Reconnaissons les Poissons</t>
  </si>
  <si>
    <t>Stuka Puka Puzzle en Bois Anatomie du Dinosaure</t>
  </si>
  <si>
    <t>Stuka Puka Puzzle en Bois Reconnaissons les Oiseaux</t>
  </si>
  <si>
    <t>Stuka Puka Puzzle en Bois Anatomie du  Chien</t>
  </si>
  <si>
    <t>Stuka Puka Puzzle Le Zoo pour Apprendre l'alphabet</t>
  </si>
  <si>
    <t>Figurine en Bois Holztiger le Chameau</t>
  </si>
  <si>
    <t>Figurine en Bois Holztiger  Le Petit Loup Louveteau</t>
  </si>
  <si>
    <t>Figurine en Bois Holztiger Loup Hurlant</t>
  </si>
  <si>
    <t>Figurine en Bois Holztiger La Souris Blanche</t>
  </si>
  <si>
    <t>Figurine en Bois holztiger Le dinosaure Spinosaurus</t>
  </si>
  <si>
    <t>Figurine en Bois Holztiger Dinosaure Parasaurolophus</t>
  </si>
  <si>
    <t>Figurine en Bois Holztiger le Dinosaure Oviraptor</t>
  </si>
  <si>
    <t>Figurine en Bois Holztiger Protoceratops</t>
  </si>
  <si>
    <t>Figurine en Bois Dinosaure Holztiger Ankylosaure</t>
  </si>
  <si>
    <t>Figurine en Bois Holztiger Dinosaure Staurikosaurus</t>
  </si>
  <si>
    <t>Figurine en Bois Holztiger Le mouton debout</t>
  </si>
  <si>
    <t>L'Atelier Imaginaire Coffret Loisirs " Explore l'Australie"</t>
  </si>
  <si>
    <t>Bioviva Enigmes ? Nouvelles Technologies</t>
  </si>
  <si>
    <t>Bioviva Enigmes ? L'environnement</t>
  </si>
  <si>
    <t>Bioviva Enigmes Villes et Pays</t>
  </si>
  <si>
    <t>Bioviva Loto Animo  Puzzle Pioche Observe et Associe</t>
  </si>
  <si>
    <t>Bioviva Disney Nature Funny Oceans Loto des Paires</t>
  </si>
  <si>
    <t>Bioviva Mes associations Montessori " Je sens "</t>
  </si>
  <si>
    <t>Bioviva Mes associations Montessori " J'observe"</t>
  </si>
  <si>
    <t>PiouPiouRico Memo Les Monuments de France</t>
  </si>
  <si>
    <t>PiouPiouRico Loto Gourmand</t>
  </si>
  <si>
    <t>Poppik Stickers Mon Poster Pixel Art en 1600 Gommettes</t>
  </si>
  <si>
    <t>Poppik Stickers sur les Saisons en 520 Gommettes</t>
  </si>
  <si>
    <t>Poppik Poster en  1600 Stickers La Joconde</t>
  </si>
  <si>
    <t>Poppik Mon poster Vincent Van Gogh en 1900 Stickers</t>
  </si>
  <si>
    <t>Poppik Stickers Mon poster 100% English en 85 gommettes</t>
  </si>
  <si>
    <t>Poppik Stickers L'aquarium en 750 gommettes</t>
  </si>
  <si>
    <t>Poppik Stickers Mes cartes Tropical en 360 Gommettes</t>
  </si>
  <si>
    <t>Poppik Mes premiers Stickers en 96 Gommettes</t>
  </si>
  <si>
    <t>Candylab Voiture Taxi Americain Yellow Taxi</t>
  </si>
  <si>
    <t>Candylab Donut Van Voiture en Bois</t>
  </si>
  <si>
    <t>Fabelab Tapis de jeu Ocre en Coton</t>
  </si>
  <si>
    <t>Candylab Van Tacos Food Truck</t>
  </si>
  <si>
    <t>Candylab Camion en Bois de Glace</t>
  </si>
  <si>
    <t>Candylab Graffiti Van</t>
  </si>
  <si>
    <t>Candylab Food Truck Patty's Hamburger</t>
  </si>
  <si>
    <t>Candylab Food Truck Bretzel Dr Salty</t>
  </si>
  <si>
    <t>Candylab Voiture en Bois Ambulance</t>
  </si>
  <si>
    <t>Candylab Voiture en Bois B.Berry</t>
  </si>
  <si>
    <t>Candylab Cool Bus Scolaire en Bois</t>
  </si>
  <si>
    <t>Candylab Caravane en Aluminium Camper Airstream</t>
  </si>
  <si>
    <t>Candylab Drive In en Bois pour circuit</t>
  </si>
  <si>
    <t>Poppik Stickers Mon poster sur le Corps Humain en 49 gommettes</t>
  </si>
  <si>
    <t>Poppik Poster en stickers des Clubs de Football en 62 gommettes</t>
  </si>
  <si>
    <t>Poppik Le poster stickers la Carte de la France en 88 gommettes</t>
  </si>
  <si>
    <t>Wee Gallery Art cards Carte Imagier L'original</t>
  </si>
  <si>
    <t>Wee gallery Art Cards Cartes Imagier La jungle</t>
  </si>
  <si>
    <t>Wee Gallery Art Cards Cartes Imagier Les animaux des Bois</t>
  </si>
  <si>
    <t>Wee Gallery Art Cards Les Cartes Imagier les Animaux familiers</t>
  </si>
  <si>
    <t>Wee gallery Art Cards, Carte Imagier Noir et Blanc</t>
  </si>
  <si>
    <t>Wee Gallery Art Cards Cartes Imagier Safari</t>
  </si>
  <si>
    <t>Wee Gallery Mobile pour Carte Imagier</t>
  </si>
  <si>
    <t>Wee Gallery Livre d'Eveil en Noir et blanc La Ferme</t>
  </si>
  <si>
    <t>Wee Gallery Puzzle en Bois Les animaux du Safari</t>
  </si>
  <si>
    <t>Wee Gallery Doudou Livre Chien Coton Biologique</t>
  </si>
  <si>
    <t>Akros Le jeu d'orientation Spatiale Ou est ce ?</t>
  </si>
  <si>
    <t>Akros Maxi memory l'univers</t>
  </si>
  <si>
    <t>Akros Maxi Memory Les animaux de compagnie</t>
  </si>
  <si>
    <t>Akros Domino Tacto Visuel</t>
  </si>
  <si>
    <t>Goki  Apprenons l'heure, horloge de poche</t>
  </si>
  <si>
    <t>Logo Bits pour prononcer les groupes consonantiques</t>
  </si>
  <si>
    <t>Akros Logo Bits de discrimination S/Z espagnol</t>
  </si>
  <si>
    <t>Akros Logo Bits de discrimination CH/S et J/Z</t>
  </si>
  <si>
    <t>Akros Quelle Heure est il ? Horloge tampon</t>
  </si>
  <si>
    <t>Ruban de Gymnastique rythmique  Arc en Ciel</t>
  </si>
  <si>
    <t>Jeu de Mikado en bois</t>
  </si>
  <si>
    <t>Holztiger le Sanglier en bois</t>
  </si>
  <si>
    <t>Holztiger Cane Nageant en Bois</t>
  </si>
  <si>
    <t>Holztiger Le porcelet en Bois</t>
  </si>
  <si>
    <t>Holztiger Porcelet marchant en bois</t>
  </si>
  <si>
    <t>Holztiger mouton debout noir en Bois</t>
  </si>
  <si>
    <t>Holztiger la souris grise en Bois</t>
  </si>
  <si>
    <t>Holztiger Le Faon en Bois</t>
  </si>
  <si>
    <t>Holztiger le petit lionceau jouant en Bois</t>
  </si>
  <si>
    <t>Holztiger petit elephant trompe haute en Bois</t>
  </si>
  <si>
    <t>Holztiger Figurine en Bois le Dauphin sautant</t>
  </si>
  <si>
    <t>Holztiger Petit Pommier en Bois</t>
  </si>
  <si>
    <t>Holztiger le petit sapin en Bois</t>
  </si>
  <si>
    <t>Holztiger la mouette en Bois</t>
  </si>
  <si>
    <t>Holztiger la Taupe en Bois</t>
  </si>
  <si>
    <t>Holztiger le Sanglier en Bois</t>
  </si>
  <si>
    <t>Stuka Puka Set de table en Bois</t>
  </si>
  <si>
    <t>Mellipou Lange et Nuage musical Harry Potter</t>
  </si>
  <si>
    <t>Radis et Capucine la Valisette du Petit Jardinier</t>
  </si>
  <si>
    <t>Radis et Capucine L'atelier Mini Potager</t>
  </si>
  <si>
    <t>Radis et Capucine je fabrique la farandole d'animaux</t>
  </si>
  <si>
    <t>Radis et Capucine Coffret DIY je Fais mes pots de graines pour oiseaux</t>
  </si>
  <si>
    <t>Radis et Capucine Vivarium des racines et vers</t>
  </si>
  <si>
    <t>Radis et Capucine Les Champignons De Paris Bio</t>
  </si>
  <si>
    <t>Radis et Capucine Le Coffret du Jardinier en Herbe</t>
  </si>
  <si>
    <t>Radis et Capucine les oeufs du Jardinier</t>
  </si>
  <si>
    <t>FABELAB POISSON MARRON SAC - FISH POUCH</t>
  </si>
  <si>
    <t>Fabelab Poisson Bleu sac Marina   - Fish Pouch</t>
  </si>
  <si>
    <t>Fabelab doudou lapin Rose Hochet en Coton Bio</t>
  </si>
  <si>
    <t>Fabelab lapin Buddy rose en Coton Bio</t>
  </si>
  <si>
    <t>Camcam Lot de 3 Chouchous cheveux</t>
  </si>
  <si>
    <t>Jacadi marionnette Conte Le Chaperon Rouge</t>
  </si>
  <si>
    <t>Fabelab lapin rose plat en Coton Biologique</t>
  </si>
  <si>
    <t>Fabelab coussin Doudou lapin Rose Coton Biologique</t>
  </si>
  <si>
    <t>Fabelab Mini Coussin chat bleu en Coton Biologique</t>
  </si>
  <si>
    <t>Fabelab lapin gris plat en Coton Biologique</t>
  </si>
  <si>
    <t>Fabelab doudou chat plat bleu gris en Coton Biologique</t>
  </si>
  <si>
    <t>Fabelab doudou licorne blanche en Coton Biologique</t>
  </si>
  <si>
    <t>Fabelab hochet licorne en Coton Biologique</t>
  </si>
  <si>
    <t>Fabelab hochet renard en Coton Biologique</t>
  </si>
  <si>
    <t>Fabelab doudou renard Buddy en Coton Biologique</t>
  </si>
  <si>
    <t>Stockmar Bloc de cire 24 couleurs avec boite en Bois</t>
  </si>
  <si>
    <t>Stockmar Assortiment de peintures 6 couleurs de base 20 ml</t>
  </si>
  <si>
    <t>Stockmar 8 crayons de cire et 8 blocs de cire Boite en Bois</t>
  </si>
  <si>
    <t>Stockmar 16 crayons de cire  couleurs en coffret de bois</t>
  </si>
  <si>
    <t>Stockmar 24 crayons de cire en coffret de Bois</t>
  </si>
  <si>
    <t>Stockmar 32 blocs de cire</t>
  </si>
  <si>
    <t>Stockmar 8 crayons de cire Waldorf</t>
  </si>
  <si>
    <t>Stockmar 8 crayons de cire avec Noir</t>
  </si>
  <si>
    <t>Stockmar Peinture aquarelle 6 couleurs</t>
  </si>
  <si>
    <t>Stockmar Assortiment 12+1 crayon de couleur hexagonal</t>
  </si>
  <si>
    <t>Stockmar assortiment de 12 +1 crayon Triangulaire</t>
  </si>
  <si>
    <t>Poppik puzzle Les Animaux</t>
  </si>
  <si>
    <t>Rocks Boite de 64 crayons de cire</t>
  </si>
  <si>
    <t>Holztiger Figurine en Bois L'orque</t>
  </si>
  <si>
    <t>Holztiger Grand Pommier pour oiseau</t>
  </si>
  <si>
    <t>Holztiger Petit Palmier en Bois</t>
  </si>
  <si>
    <t>Holztiger Support pour Grand Palmier ou Arbre en Bois</t>
  </si>
  <si>
    <t>Holztiger Blaireau en Bois</t>
  </si>
  <si>
    <t>Holztiger Le Petit Chat noir et Blanc</t>
  </si>
  <si>
    <t>Holztiger Petit Ours Brun en Bois</t>
  </si>
  <si>
    <t>Holztiger Cochon en Bois</t>
  </si>
  <si>
    <t>Ludattica Ramasse Tresor Qui sera le plus Rapide ?</t>
  </si>
  <si>
    <t>Helvetiq jeu de carte Tucano</t>
  </si>
  <si>
    <t>Jeu de carte de la marque Helvetiq Omerta</t>
  </si>
  <si>
    <t>Jeu de Cartes Helvetiq Papageno</t>
  </si>
  <si>
    <t>Jeu de Carte Helvetiq Bandido</t>
  </si>
  <si>
    <t>Bananagrams Le jeu de lettres Rapide</t>
  </si>
  <si>
    <t>Bananagrams Junior Mon premier jeu de lettres</t>
  </si>
  <si>
    <t>Honey Combs "Associe le plus de  symbole pour Gagner"</t>
  </si>
  <si>
    <t>CamCam Lot de 2 langes Pressed Leaves Bleu</t>
  </si>
  <si>
    <t>Camcam mobile musical Paon Windflower</t>
  </si>
  <si>
    <t>Doudou CamCam Paon lange Windflower</t>
  </si>
  <si>
    <t>Doudou Camcam Paon Lange Fiori</t>
  </si>
  <si>
    <t>Camcam mobile musical Fiori</t>
  </si>
  <si>
    <t>Haba Jeu d'assemblage en 3D cube Multicouleur</t>
  </si>
  <si>
    <t>Haba Jeu d'assemblage en 3D quatre fois quatre</t>
  </si>
  <si>
    <t>Haba Licornes dans les nuages- Nuages magiques PM</t>
  </si>
  <si>
    <t>Haba Jeu d'assemblage en 3D cube mix</t>
  </si>
  <si>
    <t>Haba Puzzle en Bois le Verger</t>
  </si>
  <si>
    <t>Haba Mes premiers jeux Docteur premiers bobos</t>
  </si>
  <si>
    <t>Haba Tangram Mix Multi couleur</t>
  </si>
  <si>
    <t>Haba Jeu d'assemblage Les Triangles magiques</t>
  </si>
  <si>
    <t>Haba Le verger Version anniversaire 35 ans</t>
  </si>
  <si>
    <t>Haba Rhino Hero-Super Battle</t>
  </si>
  <si>
    <t>Poppik Construit ton poster Gadou avec 43 stickers</t>
  </si>
  <si>
    <t>Poppik mon mini poster de la ferme en 26 stickers</t>
  </si>
  <si>
    <t>Poppik mon mini poster sur les dinosaures en 26 stikers</t>
  </si>
  <si>
    <t>Poppik mon mini poster du poney Club en 27 stickers</t>
  </si>
  <si>
    <t>Poppik mon mini poster des pompiers en 22 stickers</t>
  </si>
  <si>
    <t>Poppik mon mini poster sur les Pirates en 30 stickers</t>
  </si>
  <si>
    <t>Holztiger Ecureuil debout marron</t>
  </si>
  <si>
    <t>Holztiger La biche en Bois</t>
  </si>
  <si>
    <t>Holztiger Le kangourou avec petit</t>
  </si>
  <si>
    <t>Holztiger la Vache Broutant noire</t>
  </si>
  <si>
    <t>Holztiger le veau debout noir</t>
  </si>
  <si>
    <t>Holztiger le Chat assis Gris en bois</t>
  </si>
  <si>
    <t>Holztiger Agneau en Bois</t>
  </si>
  <si>
    <t>Holztiger Lion petit Lionceau debout en Bois</t>
  </si>
  <si>
    <t>Holztiger le Pommier en Bois</t>
  </si>
  <si>
    <t>Holztiger le Palmier en Bois moyen</t>
  </si>
  <si>
    <t>Holztiger Petit ours Brun</t>
  </si>
  <si>
    <t>Holztiger figurine en bois la Vache debout</t>
  </si>
  <si>
    <t>Holztiger figurine en bois le veau</t>
  </si>
  <si>
    <t>Holztiger figurine en bois l'Ours Brun</t>
  </si>
  <si>
    <t>Holztiger figurine en bois le Flamant rose</t>
  </si>
  <si>
    <t>Holztiger figurine en bois le petit Chien de ferme</t>
  </si>
  <si>
    <t>Holztiger figurine en Bois le Renard debout</t>
  </si>
  <si>
    <t>Holztiger Figurine en Bois la petite Girafe mangeant</t>
  </si>
  <si>
    <t>Holztiger figurine en Bois le Chameau</t>
  </si>
  <si>
    <t>Holztiger Figurine en Bois le Requin</t>
  </si>
  <si>
    <t>Holztiger Figurine en Bois le Crocodile</t>
  </si>
  <si>
    <t>Holztiger figurine en bois le Buisson</t>
  </si>
  <si>
    <t>Haba Terra Kids Lampe Frontale</t>
  </si>
  <si>
    <t>Haba Logicase Starter set 4 ans+</t>
  </si>
  <si>
    <t>Haba Logicase Starter Set 5 ans +</t>
  </si>
  <si>
    <t>Haba Logicase Starter Set 6 ans +</t>
  </si>
  <si>
    <t>Logicase Extension Set 4 ans + la vie Quotidienne</t>
  </si>
  <si>
    <t>Haba Logicase Extension Set 4 ans + Les animaux</t>
  </si>
  <si>
    <t>Haba Logicase Extension Set Les pirates 5 ans +</t>
  </si>
  <si>
    <t>Haba Logicase Exstension Set Les princesses 5 ans +</t>
  </si>
  <si>
    <t>Logicase Extension Set La nature 5 ans +</t>
  </si>
  <si>
    <t>Haba Extensions Set Le Chantier 6 ans +</t>
  </si>
  <si>
    <t>Kit de discussions en Famille " A table "</t>
  </si>
  <si>
    <t>Kit de discussions qui fait bien dormir "Au Lit"</t>
  </si>
  <si>
    <t>Kit de discussions qui fait passer la route a toute vitesse "En route"</t>
  </si>
  <si>
    <t>Figurine en Bois Holztiger Le Tigre</t>
  </si>
  <si>
    <t>Figurine en Bois Holztiger Le Merle</t>
  </si>
  <si>
    <t>Figurine en Bois Holztiger Le Marcassin</t>
  </si>
  <si>
    <t>Figurine en Bois Holztiger l'agneau marron</t>
  </si>
  <si>
    <t>Figurine en Bois Holztiger le Grand Sapin</t>
  </si>
  <si>
    <t>100 Rondelles en Bois pour travaux manuel</t>
  </si>
  <si>
    <t>Figurine de la Rome Antique</t>
  </si>
  <si>
    <t>Lot de 12 Figurines sur L'Egypte Antique</t>
  </si>
  <si>
    <t>Les organes du corps Humain</t>
  </si>
  <si>
    <t>Cycle de Vie d'une plante de Haricot Vert</t>
  </si>
  <si>
    <t>Le Cycle de Vie d'une coccinelle</t>
  </si>
  <si>
    <t>Cycle de Vie d'une poule</t>
  </si>
  <si>
    <t>Le Cycle de Vie d'une Fourmi</t>
  </si>
  <si>
    <t>Le Cycle de Vie d'une Grenouille</t>
  </si>
  <si>
    <t>Le cycle de Vie d'une Moustique</t>
  </si>
  <si>
    <t>Le Cycle de vie de la Tortue</t>
  </si>
  <si>
    <t>Le cycle de Vie du poisson Le Saumon</t>
  </si>
  <si>
    <t>Puzzle en Bois L'Alphabet en majuscule</t>
  </si>
  <si>
    <t>Puzzle en bois l'alphabet en Minuscule</t>
  </si>
  <si>
    <t>Montessori Table de 100 en bois massif</t>
  </si>
  <si>
    <t>Figurine en Bois Holztiger le petit renard</t>
  </si>
  <si>
    <t>Figurine en Bois Holztiger Lapin oreilles en l'air</t>
  </si>
  <si>
    <t>Figurine en Bois Holztiger le Petit Lapin</t>
  </si>
  <si>
    <t>Figurine en Bois Holztiger l'hippopotame mangeant</t>
  </si>
  <si>
    <t>Figurine en Bois Holztiger la Petite Baleine</t>
  </si>
  <si>
    <t>Figurine en Bois Holztiger le Crabe</t>
  </si>
  <si>
    <t>Figurine en Bois Holztiger le Poulain marron</t>
  </si>
  <si>
    <t>Figurine en Bois Holztiger le Petit chat Gris</t>
  </si>
  <si>
    <t>Figurine en Bois Holztiger Dinosaure Plesiosaurus</t>
  </si>
  <si>
    <t>Argent et Monnaie Factice</t>
  </si>
  <si>
    <t>Marcel et Joachim Les animaux du Monde</t>
  </si>
  <si>
    <t>Marcel et Joachim Les animaux</t>
  </si>
  <si>
    <t>Kikadu Doudou lapin biologique</t>
  </si>
  <si>
    <t>Kikadu Lapin Rose Biologique</t>
  </si>
  <si>
    <t>Kikadu anneau de dentition Rose Liberty</t>
  </si>
  <si>
    <t>Kikadu Lapin Hochet Liberty</t>
  </si>
  <si>
    <t>kikadu Pouet Lapin Liberty Bio</t>
  </si>
  <si>
    <t>KiKadu Faon Gris Biologique</t>
  </si>
  <si>
    <t>Kikadu Doudou Lange Faon Rose</t>
  </si>
  <si>
    <t>Kikadu Renard Gris Bleu</t>
  </si>
  <si>
    <t>Kikadu doudou Panda Coton Bio</t>
  </si>
  <si>
    <t>Kikadu doudou Lama Rose Coton Bio</t>
  </si>
  <si>
    <t>Kikadu doudou Flamant Rose Coton Bio</t>
  </si>
  <si>
    <t>Kikadu doudou Licorne Coton Bio</t>
  </si>
  <si>
    <t>Kikadu Licorne Attache tetine Coton Bio</t>
  </si>
  <si>
    <t>Kikadu Lapin de Dentition Rouille Coton Bio</t>
  </si>
  <si>
    <t>Kikadu Lapin Anneau de dentition et lange Coton Bio</t>
  </si>
  <si>
    <t>Kikadu doudou et Anneau de dentition Lapin Coton Bio</t>
  </si>
  <si>
    <t>Kikadu Panier en Osier GM</t>
  </si>
  <si>
    <t>Kikadu Panier en Osier Pm</t>
  </si>
  <si>
    <t>Kikadu Valisette en Osier GM</t>
  </si>
  <si>
    <t>Kikadu Valisette en Osier Pm</t>
  </si>
  <si>
    <t>Camcam le mobile musicale Peacock bleu Turquoise</t>
  </si>
  <si>
    <t>Picca Loulou Peluche doudou Kitty le chat</t>
  </si>
  <si>
    <t>Moonie Ourson Vintage Magique Moutarde</t>
  </si>
  <si>
    <t>Picca Loulou Peluche Cochon Ali</t>
  </si>
  <si>
    <t>Picca Loulou Coffret Peluche Lapin beige</t>
  </si>
  <si>
    <t>Picca loulou Coffret peluche lapin gris</t>
  </si>
  <si>
    <t>Picca loulou Coffret Peluche renard</t>
  </si>
  <si>
    <t>Lot de 11 Planches de Constructions Bois Naturel</t>
  </si>
  <si>
    <t>Lot de Demi cercle Arc en ciel en Bois Naturel</t>
  </si>
  <si>
    <t>Lot de 5 demi cercles en Bois naturel</t>
  </si>
  <si>
    <t>Arc en Ciel en Bois massif 6 Pcs</t>
  </si>
  <si>
    <t>Arc en Ciel en Bois massif 12 Pcs</t>
  </si>
  <si>
    <t>Tablette en bois pour l'apprentissage des Chiffres</t>
  </si>
  <si>
    <t>Trousse double Speculos le Tigre - deglingos</t>
  </si>
  <si>
    <t>Trousse double Pomelos l'autruche -Deglingos</t>
  </si>
  <si>
    <t>Trousse double Rototos le Panda Deglingos</t>
  </si>
  <si>
    <t>Trousse double Hippipos l'hippo - Deglingos</t>
  </si>
  <si>
    <t>Cartable Panda Noir Rototos Deglingos</t>
  </si>
  <si>
    <t>Cartable Lama Blanc Muchachos - Deglingos</t>
  </si>
  <si>
    <t>Sac weekend ou Sport Aligatos le Crocodile deglingos</t>
  </si>
  <si>
    <t>Sac weekend - Flamingos le Flamant Rose Deglingos</t>
  </si>
  <si>
    <t>Figurine en Bois Holztiger Le Rouge Gorge</t>
  </si>
  <si>
    <t>Spirographe en Bois</t>
  </si>
  <si>
    <t>Les bonhommes Lutins dans un bateau en Bois - Jeu libre</t>
  </si>
  <si>
    <t>Figurine en Bois Holztiger l'escargot</t>
  </si>
  <si>
    <t>Puzzle arc en ciel en bois brut</t>
  </si>
  <si>
    <t>Arc en ciel en Bois Brut</t>
  </si>
  <si>
    <t>Lettres de AZ en Bois de Noyer</t>
  </si>
  <si>
    <t>Lettres en bois en Minuscules de AZ</t>
  </si>
  <si>
    <t>Puzzle en bois le Sapin</t>
  </si>
  <si>
    <t>Plateau en Bois</t>
  </si>
  <si>
    <t>Doudou Camcam lange Bio Leaves Rose</t>
  </si>
  <si>
    <t>Rouleau tampon motif Oceans</t>
  </si>
  <si>
    <t>Yellow door Empreintes des animaux de la foret</t>
  </si>
  <si>
    <t>Ensemble d'os de dinosaures correspondance et mesures</t>
  </si>
  <si>
    <t>10 Cartes de mesures et de ressemblances</t>
  </si>
  <si>
    <t>Pains du monde en pierre sensorielles</t>
  </si>
  <si>
    <t>Aliments du monde en pierre sensorielle</t>
  </si>
  <si>
    <t>Garniture pour pizza en pierre sensorielle</t>
  </si>
  <si>
    <t>Petites maisons en pierre</t>
  </si>
  <si>
    <t>Moonie Ourson Caramel Magique</t>
  </si>
  <si>
    <t>Moonie Lapin Blanc veilleuse et bruit blanc</t>
  </si>
  <si>
    <t>Moonie Lapin Gris Rose veilleuse et bruit blanc</t>
  </si>
  <si>
    <t>Moonie Lapin Gris Bleu veilleuse et bruit blanc</t>
  </si>
  <si>
    <t>Picca loulou le lion Louie</t>
  </si>
  <si>
    <t>Picca loulou Coffret Peluche  le lama</t>
  </si>
  <si>
    <t>Picca Loulou le mobile en forme de nuage</t>
  </si>
  <si>
    <t>Tableau de tracage en Bois Brut Lettre cursives</t>
  </si>
  <si>
    <t>Stuka Puka Puzzle en Bois les Vehicules</t>
  </si>
  <si>
    <t>Stuka Puka Puzzle en Bois la Foret</t>
  </si>
  <si>
    <t>Figurine en Bois Holztiger le Coq Bleu</t>
  </si>
  <si>
    <t>Figurine en Bois Holztiger la Poule debout</t>
  </si>
  <si>
    <t>Figurine en Bois Holztiger le Petit lapin marchant</t>
  </si>
  <si>
    <t>Figurine en Bois Holztiger l'Ecureuil debout</t>
  </si>
  <si>
    <t>Figurine en Bois Holztiger le hibou marron</t>
  </si>
  <si>
    <t>Figurine en Bois Holztiger la chouette</t>
  </si>
  <si>
    <t>Figurine en Bois Holztiger le chameau avec selle</t>
  </si>
  <si>
    <t>Figurine en Bois Holztiger le Gorille</t>
  </si>
  <si>
    <t>Figurine en Bois Holztiger le Toucan</t>
  </si>
  <si>
    <t>Figurine en Bois Holztiger le Grand Ours Polaire</t>
  </si>
  <si>
    <t>Figurine en Bois Holztiger le Pingouin</t>
  </si>
  <si>
    <t>Figurine en Bois Holztiger la vache Higland</t>
  </si>
  <si>
    <t>La Foret des Lutins en Bois - Jeu libre</t>
  </si>
  <si>
    <t>Poppik Poster en  1900 Stickers Frida Kahlo</t>
  </si>
  <si>
    <t>Poppik Poster en 49 Stickers sur l'Astronomie</t>
  </si>
  <si>
    <t>Blocs de construction les 4 Saisons jeu libre</t>
  </si>
  <si>
    <t>Jeu de Cartes Kang-a-Roo de Piatnik</t>
  </si>
  <si>
    <t>Figurine en Bois Holztiger le Coq</t>
  </si>
  <si>
    <t>Figurine en Bois Holztiger Cochon d'Inde</t>
  </si>
  <si>
    <t>Figurine en Bois Holztiger Panda assis</t>
  </si>
  <si>
    <t>Figurine en Bois Holztiger Moufette</t>
  </si>
  <si>
    <t>Figurine en Bois Holztiger le Perroquet</t>
  </si>
  <si>
    <t>Figurine en Bois Holztiger la Tortue</t>
  </si>
  <si>
    <t>Figurine en Bois Holztiger l'Autruche</t>
  </si>
  <si>
    <t>Figurine en Bois Holztiger Hippopotame</t>
  </si>
  <si>
    <t>Figurine en Bois Holztiger Cigogne</t>
  </si>
  <si>
    <t>Figurine en Bois Holztiger la vache marron</t>
  </si>
  <si>
    <t>Figurine en Bois Holztiger l'Elan</t>
  </si>
  <si>
    <t>Figurine en Bois Holztiger l'Erable</t>
  </si>
  <si>
    <t>Figurine en Bois Holztiger lapin avec Carotte</t>
  </si>
  <si>
    <t>Holztiger Figurine en Bois le Jeune Cerf</t>
  </si>
  <si>
    <t>Holztiger Maison ferme en Bois</t>
  </si>
  <si>
    <t>Candylab voiture de course Penicillin</t>
  </si>
  <si>
    <t>Poppik Affichette de Noel 30 Stickers</t>
  </si>
  <si>
    <t>Poppik Mythologie 38 Stickers Gommettes</t>
  </si>
  <si>
    <t>Poppik La maison de Graou 100 Stickers Gommettes</t>
  </si>
  <si>
    <t>Poppik 6 cartes des animaux 96 Stickers Gommettes</t>
  </si>
  <si>
    <t>Tampons et Pochoirs en Bois les animaux de la Jungle</t>
  </si>
  <si>
    <t>Tampons et Pochoirs en Bois Halloween</t>
  </si>
  <si>
    <t>Janod Coloriage pour le Bain</t>
  </si>
  <si>
    <t>Yellow Door Plateau de Tri en fleurs 6 sections</t>
  </si>
  <si>
    <t>Moulin Roty les Ombres du Soir les Chevaliers</t>
  </si>
  <si>
    <t>Laboludic Spy Kids Retiens vite les 5 cartes</t>
  </si>
  <si>
    <t>Stuka Puka Puzzle en Bois Le circuit Automobile</t>
  </si>
  <si>
    <t>Pura Gourde Sport Isotherme Acier Inoxydable 260 ml</t>
  </si>
  <si>
    <t>Mako moulage Mes Princesses 5 Moules</t>
  </si>
  <si>
    <t>Kikadu doudou tricot Lama coton bio</t>
  </si>
  <si>
    <t>Hape Piano Magic Touch</t>
  </si>
  <si>
    <t>Hape Guitare Magic Touch</t>
  </si>
  <si>
    <t>Hape Orchestre Magic Touch</t>
  </si>
  <si>
    <t>Hape Trousse de Docteur</t>
  </si>
  <si>
    <t>Poppik Poster en stickers le Cirque en 750 gommettes</t>
  </si>
  <si>
    <t>Birdy Paons 220 perles</t>
  </si>
  <si>
    <t>Birdy Toucan 220 perles</t>
  </si>
  <si>
    <t>Produit libre - (pas encore en stock)</t>
  </si>
  <si>
    <t>Holztiger Chien de la Ferme en Bois</t>
  </si>
  <si>
    <t>Holztiger Mouton mangeant en Bois</t>
  </si>
  <si>
    <t>Holztiger Mouton debout en Bois</t>
  </si>
  <si>
    <t>Holztiger Triceratops en Bois</t>
  </si>
  <si>
    <t>Holztiger Poule picorant en Bois</t>
  </si>
  <si>
    <t>Holztiger Ecureuil Orange</t>
  </si>
  <si>
    <t>Holztiger le Castor en Bois</t>
  </si>
  <si>
    <t>Holztiger le Petit Tigre assis Bois</t>
  </si>
  <si>
    <t>Holztiger le Raton Laveur Bois</t>
  </si>
  <si>
    <t>Holztiger le Petit Kangourou Bois</t>
  </si>
  <si>
    <t>Holztiger la Tortue Marron en  Bois</t>
  </si>
  <si>
    <t>Holztiger le Veau Higland en Bois</t>
  </si>
  <si>
    <t>Holztiger l'Ours Polaire mangeant en Bois</t>
  </si>
  <si>
    <t>Baton de pluie</t>
  </si>
  <si>
    <t>Jeu de Bloc de construction Arc en ciel en Bois</t>
  </si>
  <si>
    <t>Maison des lutins - jeu Libre</t>
  </si>
  <si>
    <t>Planchette en bois multi-couleur jeu Libre</t>
  </si>
  <si>
    <t>Coffret de construction poisson jeu Libre</t>
  </si>
  <si>
    <t>Voiture en bois</t>
  </si>
  <si>
    <t>Voiture de course en bois</t>
  </si>
  <si>
    <t>Figurine en Bois Holztiger Dinosaure Pachycephalosaurus</t>
  </si>
  <si>
    <t>Moonie Lapin veilleuse Blanc/Rose  et bruit blanc</t>
  </si>
  <si>
    <t>Moonie Ourson Ours Magique Sable</t>
  </si>
  <si>
    <t>Moonie Ourson Ours marron Cappuccino</t>
  </si>
  <si>
    <t>La porte des lutins</t>
  </si>
  <si>
    <t>Stuka Puka Puzzle en Bois le Cycle de l'Abeille</t>
  </si>
  <si>
    <t>Holztiger Le Dragon Rouge en Bois</t>
  </si>
  <si>
    <t>Akros Construisons l'heure Horloge</t>
  </si>
  <si>
    <t>Spirale en Arc en ciel de Couleur</t>
  </si>
  <si>
    <t>Moonie Ourson Ours Magique Rose Blush</t>
  </si>
  <si>
    <t>Holztiger figurine en bois l'Ours Brun mangeant</t>
  </si>
  <si>
    <t>Holztiger Canard en Bois</t>
  </si>
  <si>
    <t>Custom</t>
  </si>
  <si>
    <t>Doudou brodé</t>
  </si>
  <si>
    <t>Complément Frais de Port</t>
  </si>
  <si>
    <t>JJB-297</t>
  </si>
  <si>
    <t>Pura Gourde Sport en Acier Inoxydable 260 ml</t>
  </si>
  <si>
    <t>JJB-304</t>
  </si>
  <si>
    <t>Doudou Histoire d'ours mes petis amis à  la montagne castor marron et orange</t>
  </si>
  <si>
    <t>Doudou Sucre d'orge Lapin Blanc Corps rose à  fleurs Plat -</t>
  </si>
  <si>
    <t>Deglingos sac à  dos Crocodile Vert  - Aligatos</t>
  </si>
  <si>
    <t>CamCam  Rose Sac à  dos en toile - Leaves Rose</t>
  </si>
  <si>
    <t>CamCam Sac à  dos en toile  - Fiori</t>
  </si>
  <si>
    <t>Doudou CamCam  Bleu Etui à  lingettes Accessoire - Fiori</t>
  </si>
  <si>
    <t>CamCam  Gris Etui à  lingettes Accessoire - Grey Wave</t>
  </si>
  <si>
    <t>CamCam  Rose Etui à  lingettes Accessoire - Leaves Rose</t>
  </si>
  <si>
    <t>Doudou CamCam  Bleu Etui à  lingettes Accessoire - Leaves Blue</t>
  </si>
  <si>
    <t>Sac à  dos Deglingos Loup Gris - Bigbos</t>
  </si>
  <si>
    <t>Deglingos Sac à  dos - Flamingos le Flamant Rose</t>
  </si>
  <si>
    <t>Camcam Etui à  lingette  Bleu  Windflower</t>
  </si>
  <si>
    <t>Goki Chameau à‰quilibriste bio</t>
  </si>
  <si>
    <t>Goki Quatre à  la suite Puissance 4</t>
  </si>
  <si>
    <t>Goki Puzzle en Bois Qui Vit oà¹?</t>
  </si>
  <si>
    <t>Goki Puzzle à  4 couches Formes</t>
  </si>
  <si>
    <t>Goki Puzzle Bois à  5 couches  Papillon</t>
  </si>
  <si>
    <t>Goki Apprendre à  Compter avec des anneaux</t>
  </si>
  <si>
    <t>Goki Nature Boite à  Formes</t>
  </si>
  <si>
    <t>Goki Marteau et Set de Clous Plaque à  Marteler</t>
  </si>
  <si>
    <t>Goki Chaussure en Bois d apprentissage Pour apprendre à  lacer</t>
  </si>
  <si>
    <t>Goki Elastique à  Sauter Peggy Diggledey</t>
  </si>
  <si>
    <t>Holztiger Archange La Magie de Noà«l en Bois</t>
  </si>
  <si>
    <t>Holztiger Ange avec Etoile La Magie de Noà«l en Bois</t>
  </si>
  <si>
    <t>Legler Image à  Trier en Bois</t>
  </si>
  <si>
    <t>Legler Jeu à  emboiter multicolore en Bois</t>
  </si>
  <si>
    <t>Legler Perles et lettres à   enfiler en Bois</t>
  </si>
  <si>
    <t>Legler Carte à  jouer XL</t>
  </si>
  <si>
    <t>Legler Tir à  La corde</t>
  </si>
  <si>
    <t>Small Foot, La maison à  serrures</t>
  </si>
  <si>
    <t>Legler, Le Mur à  Tater Jouet de Sens</t>
  </si>
  <si>
    <t>Small Foot, Stand à  Lancer sur les Animaux d'Afrique</t>
  </si>
  <si>
    <t>Small Foot Boite  à  Outils en Bois</t>
  </si>
  <si>
    <t>Small Foot, Maison à  Marteler</t>
  </si>
  <si>
    <t>Small Foot Cabane ou Maison en Carton à  Peindre</t>
  </si>
  <si>
    <t>Small Foot Maison à  serrures Compact</t>
  </si>
  <si>
    <t>Small Foot Puzzle à  etages Le Cycle de la Vie Fille</t>
  </si>
  <si>
    <t>Small Foot Puzzle à  Formes / Fractions</t>
  </si>
  <si>
    <t>Small Foot Labyrinthe à  Billes Formule 1</t>
  </si>
  <si>
    <t>Small Foot Coffret à  transporter la Caserne des Pompiers</t>
  </si>
  <si>
    <t>Small Foot Coffret à  Transporter le Commissariat</t>
  </si>
  <si>
    <t>Small Foot Le Coffret à  Transporter "La Ferme"</t>
  </si>
  <si>
    <t>Akros L'Odorat Les Fruits et leur Arà´mes</t>
  </si>
  <si>
    <t>Akros Loto Audio des à‰motions</t>
  </si>
  <si>
    <t>Akros Mets Toi à  ma Place</t>
  </si>
  <si>
    <t>Akros J'apprends à  m'habiller</t>
  </si>
  <si>
    <t>Janod J'apprends à  Compter</t>
  </si>
  <si>
    <t>Pura Biberon Kiki à  Bec 325 ml</t>
  </si>
  <si>
    <t>Pura Biberon Kiki à  Paille 325 ml</t>
  </si>
  <si>
    <t>Pura Biberon à  Paille acier inoxydable Isotherme 260ml</t>
  </si>
  <si>
    <t>Boite à  dents Souris Maileg</t>
  </si>
  <si>
    <t>Poppik Les lettres de A à  Z en 520 Stickers</t>
  </si>
  <si>
    <t>Mako moulage Mon Atelier Boite à  Bijoux</t>
  </si>
  <si>
    <t>Mako Moulage  Bienvenue à  la Ferme 3 Moules</t>
  </si>
  <si>
    <t>Mako Moulage Bienvenue à  la Ferme 6 Moules</t>
  </si>
  <si>
    <t>Janod Jouet de Bain Le Narval Narwhy à  Colorier</t>
  </si>
  <si>
    <t>Goki Xmanis Bonhommes à  empiler en Bois Naturel</t>
  </si>
  <si>
    <t>Goki Glaces en Bois pour Jouer à  la marchande</t>
  </si>
  <si>
    <t>Topla Moon Project Jeu de rà´le du Consentement</t>
  </si>
  <si>
    <t>Goki Elastique à  sauter Differentes Couleurs</t>
  </si>
  <si>
    <t>Stuka Puka Jetons en Bois pour apprendre à  Compter</t>
  </si>
  <si>
    <t>Yellow Door 8 Galets à  empreintes d'insectes</t>
  </si>
  <si>
    <t>Yellow Door Lot de 3 Cadres de Filage à  tressage en Bois</t>
  </si>
  <si>
    <t>Yellow Door Lot de 8 Galets des à‰motions 70mm</t>
  </si>
  <si>
    <t>Yellow Door Lots de 12 Galets des à‰motions 45 mm</t>
  </si>
  <si>
    <t>Yellow Door Empreintes  de Chiffres à  tracer</t>
  </si>
  <si>
    <t>Yellow Door Lettres Majuscules à  Tracer</t>
  </si>
  <si>
    <t>Yellow Door Lot de 8 Oeufs à  trier</t>
  </si>
  <si>
    <t>Yellow Door Les Chiffres de  0 à  10</t>
  </si>
  <si>
    <t>Mako Moulage Bienvenue à  la ferme 3 figurines</t>
  </si>
  <si>
    <t>Poppik 520 stickers Les chiffres de 1 à  10</t>
  </si>
  <si>
    <t>CamCam Etui à  lingettes en Coton Biologique Fiori</t>
  </si>
  <si>
    <t>CamCam Etui à  lingettes Leaves Blue 100% Coton Bio</t>
  </si>
  <si>
    <t>CamCam Etui à  lingettes Leaves Roses 100% Coton Bio</t>
  </si>
  <si>
    <t>CamCam Etui à  lingettes Grey Wave Gris 100% Coton Biologique</t>
  </si>
  <si>
    <t>Poppik Stickers Les Chiffres de O à  10 en 520 Gommettes</t>
  </si>
  <si>
    <t>koa koa Construisez une sonnette à  manivelle</t>
  </si>
  <si>
    <t>Janod J'apprends à  Compter Le Paon</t>
  </si>
  <si>
    <t>Janod J'apprends à  Lire l'heure</t>
  </si>
  <si>
    <t>Wee Gallery L'oiseau à  empiler en Bambou</t>
  </si>
  <si>
    <t>Akros Lecto Bits initiation à  la lecture par les voyelles</t>
  </si>
  <si>
    <t>Stockmar Bloc de cire à  colorier 8 couleurs Waldorf</t>
  </si>
  <si>
    <t>Stockmar cire à  modeler 6 couleurs</t>
  </si>
  <si>
    <t>Stockmar 8 Blocs de cire à  colorier avec le Noir</t>
  </si>
  <si>
    <t>Stockmar Cire à  modeler 12 couleurs</t>
  </si>
  <si>
    <t>CamCam Bavoir / Tablier à  manche Caramel Leaves</t>
  </si>
  <si>
    <t>CamCam Bavoir / Tablier à  manches Longues</t>
  </si>
  <si>
    <t>Haba Licornes dans les nuages - Bienvenue à  Rosalie</t>
  </si>
  <si>
    <t>Haba Jeu d'assemblage 3D blocs Mosaà¯que</t>
  </si>
  <si>
    <t>Haba jeu d'assemblage en 3D Mosaà¯que Nordic</t>
  </si>
  <si>
    <t>Haba Jeu à  enficher Anneaux Muli-couleur</t>
  </si>
  <si>
    <t>Cahier de Grossesse 9 mois à  t'attendre</t>
  </si>
  <si>
    <t>Puzzle en Bois Les Chiffres de 0 à  9</t>
  </si>
  <si>
    <t>Puzzle en Bois les nombres de 0 à  10</t>
  </si>
  <si>
    <t>Cam Cam CopenhagenÂ® Sac à  dos ou de Gymnastique en toile</t>
  </si>
  <si>
    <t>Cam Cam CopenhagenÂ® Sac à  dos ou de gymnastique en toile Fiori</t>
  </si>
  <si>
    <t>Camcam Etui Housse à  lingettes Windflower Blue</t>
  </si>
  <si>
    <t>Camcam Housse à  lingettes Windflower</t>
  </si>
  <si>
    <t>Sac à  dos Lapin Bleu Indigo en nid d abeille</t>
  </si>
  <si>
    <t>Sac à  dos lapin Corail en nid d'abeille</t>
  </si>
  <si>
    <t>Sac à  dos lapin Moutarde</t>
  </si>
  <si>
    <t>Sac à  dos  lapin Rose Blush - Nid d'abeille</t>
  </si>
  <si>
    <t>Sac à  dos lapin Vert Paon Nid d'abeille</t>
  </si>
  <si>
    <t>Sac à  Gouter Lapin Nid d'abeille vert Paon</t>
  </si>
  <si>
    <t>Sac à  gouter Lapin Nid d'abeille - Bleu Indigo</t>
  </si>
  <si>
    <t>Sac à  gouter Lapin - Moutarde - Nid d'abeille</t>
  </si>
  <si>
    <t>Sac à  gouter Lapin - Rose Blush - Nid 'abeille</t>
  </si>
  <si>
    <t>Sac à  gouter lapin - Rose Corail - Nid d'abeille</t>
  </si>
  <si>
    <t>Sac à  dos Coton - Moutarde - Nid d'abeille</t>
  </si>
  <si>
    <t>Sac à  dos Coton - Bleu Indigo - Nid d'abeille</t>
  </si>
  <si>
    <t>Sac à  dos Coton - Framboise - Nid d'abeille</t>
  </si>
  <si>
    <t>Sac à  dos Coton - Marsala Nid d'abeille</t>
  </si>
  <si>
    <t>Sac à  dos Coton - Vert Paon - Nid d'abeille</t>
  </si>
  <si>
    <t>Sac à  dos - Flamingos le Flamant Rose Deglingos</t>
  </si>
  <si>
    <t>Sac à  dos Crocodile Vert Aligatos deglingos</t>
  </si>
  <si>
    <t>Chiffres en bois de Noyer de 0 à  9</t>
  </si>
  <si>
    <t>Plateau en bois à  tracer l'alphabet</t>
  </si>
  <si>
    <t>Plateau à  tracer en alphabet Arabe</t>
  </si>
  <si>
    <t>Brochettes à   enfiler en pierre sensorielle</t>
  </si>
  <si>
    <t>Poppik Poster à  colorier la foret Tropicale</t>
  </si>
  <si>
    <t>Poppik Poster à  colorier les mers Tropicales</t>
  </si>
  <si>
    <t>Mako moulage Pirates à  bord 5 Moules</t>
  </si>
  <si>
    <t>Kikadu Lapin à  froisser en liberty</t>
  </si>
  <si>
    <t>Hape Boite à  musique Tourne en rond</t>
  </si>
  <si>
    <t>Escargot animal à   tirer en Bois</t>
  </si>
  <si>
    <t>Jeu de Mosaà¯que Arc en Ciel  Bois</t>
  </si>
  <si>
    <t>Jeu de Mosaà¯que Triangle Bois</t>
  </si>
  <si>
    <t>Tour à  empiler jeu Libre</t>
  </si>
  <si>
    <t>Toupie bourdonnante à  Led</t>
  </si>
  <si>
    <t>Doudou Zot' marques Carré Rose Carre plat rose 123 dodo de mon petit chat  plat</t>
  </si>
  <si>
    <t>Doudou Histoire d'ours pantin éléphant Bric a Brac h : 30 cm HO2161</t>
  </si>
  <si>
    <t>Doudou Histoire d'ours lapin dandy articulé blanc beige h : 20 cm HO2204</t>
  </si>
  <si>
    <t>doudou Carré Blanc Chat Vert mistigri rose sac rayure Mistrigri Pantin</t>
  </si>
  <si>
    <t>doudou Doudou et compagnie Lapin Blanc  fleur col rayé Nature plat</t>
  </si>
  <si>
    <t>Doudou Kimbaloo Poupée Rose  Plat -</t>
  </si>
  <si>
    <t>Doudou nature bearries Canard Jaune déguise canard  Nature Pantin</t>
  </si>
  <si>
    <t>doudou Carré Blanc Vache Vert vache plat vert losange tete blanc et marron  Plat</t>
  </si>
  <si>
    <t>Doudou Obaibi / Okaidi Chat Rose pull rayé blanc PM 20 cm  Pantin</t>
  </si>
  <si>
    <t>Doudou un reve de bebe Carré Vert etiquette j aime mon maman j aime mon doudou  Pantin</t>
  </si>
  <si>
    <t>Doudou un reve de bebe Carré Orange etiquette j aime mon papa j aime mon   Pantin</t>
  </si>
  <si>
    <t>doudou Babynat Ane Rouge étoile blanc vert BN502  Plat</t>
  </si>
  <si>
    <t>Doudou un reve de bebe Carré Jaune jaune orange rouge etiquette j aime maman papa  Pantin</t>
  </si>
  <si>
    <t>Doudou Dodo d'amour Mgm Carré Beige Dodo d'amour fleur rayure  Plat</t>
  </si>
  <si>
    <t>Doudou Corolle Poupée Rouge Cheveux Rose Pantin -</t>
  </si>
  <si>
    <t>Doudou Zot' marques Carré Gris I am a Rock Star   Pantin</t>
  </si>
  <si>
    <t>doudou Carré Blanc Oiseau Violet patte marron aile bleu Zoe Pantin</t>
  </si>
  <si>
    <t>Doudou Zot' marques Carré Rose Princess Star strass  Plat</t>
  </si>
  <si>
    <t>Doudou CMP Un reve de bebe Carré Bleu jaune j aime maman papa etiquette  Plat</t>
  </si>
  <si>
    <t>doudou Carré Blanc Chenille Beige foulard rouge  Emilie Pantin</t>
  </si>
  <si>
    <t>Doudou Noukies Chat Rose  Attache tétine - Celia</t>
  </si>
  <si>
    <t>doudou Carré Blanc Dinosaure Orange Tralala  lion pois vert rouge bleu Tralala Plat</t>
  </si>
  <si>
    <t>Doudou et Compagnie Lapin Blanc  Attache tétine - Celeste</t>
  </si>
  <si>
    <t>doudou Carré Blanc Dinosaure Rose  Tino pois bleu Tino Plat</t>
  </si>
  <si>
    <t>doudou Disney Carré Rouge  Winnie l'ourson Plat</t>
  </si>
  <si>
    <t>doudou Carré Blanc Girafe Marron  Savane Plat</t>
  </si>
  <si>
    <t>Doudou et Compagnie demoiselle poupée DC2771 Blanche Rose</t>
  </si>
  <si>
    <t>doudou Kimbaloo Lapin Rose taché sur le dessus La halle Pantin</t>
  </si>
  <si>
    <t>Doudou Noukies Pingouin Rose Tétinou Daisy &amp; Coco Plat</t>
  </si>
  <si>
    <t>Doudou Zot' marques Carré Rose Betty Boop Hug me  Poupee</t>
  </si>
  <si>
    <t>doudou Doudou et compagnie Lapin Blanc foulard rose etat délavee Lapin Ponpon Pantin</t>
  </si>
  <si>
    <t>Doudou Babytolove Tortue Marron d'activité et CD de 10 comptines   Musical</t>
  </si>
  <si>
    <t>doudou Doudou et compagnie Lapin Rouge papillon activitée dentition DC3005 Magic Marionnette</t>
  </si>
  <si>
    <t>doudou Disney Personnage Bleu deguisé en escargot violet 20cms Winnie l'ourson Pantin</t>
  </si>
  <si>
    <t>doudou Histoire d'ours Chien Blanc dans son sac argenté 18cms OH1022 Oh studio Pantin</t>
  </si>
  <si>
    <t>doudou Carré Blanc Panda Noir  Frimousse Pantin PM</t>
  </si>
  <si>
    <t>doudou Babynat Ours Beige rose fleur  activitée  Pantin</t>
  </si>
  <si>
    <t>doudou Carré Blanc Carré Bleu Vroom plat Vroom Plat</t>
  </si>
  <si>
    <t>doudou Doudou et compagnie Canard Noir Roi  doré Petit modele 18 cms  Coin Coin Pantin</t>
  </si>
  <si>
    <t>doudou Doudou et compagnie Canard Noir Roi  et doré Grand modele 30 cms  Coin Coin Pantin</t>
  </si>
  <si>
    <t>doudou Doudou et compagnie Canard Rose Comete doré Petit modele 18cms  Coin Coin Pantin</t>
  </si>
  <si>
    <t>doudou Doudou et compagnie Canard Rose Comete doré  22cms  Coin Coin Pantin</t>
  </si>
  <si>
    <t>doudou Doudou et compagnie Canard Blanc tutu rose patte doré 18cms Coin Coin Pantin</t>
  </si>
  <si>
    <t>doudou Doudou et compagnie Canard Blanc tutu patte doré  22 cms Coin Coin Pantin</t>
  </si>
  <si>
    <t>doudou Doudou et compagnie Canard Blanc Moonlight doré 18cms  Coin Coin Pantin</t>
  </si>
  <si>
    <t>doudou Doudou et compagnie Canard Blanc Moonlight doré  22 cms  Coin Coin Pantin</t>
  </si>
  <si>
    <t>doudou Doudou et compagnie Canard Blanc Ange Ailes Argentés 18cms Coin Coin Pantin</t>
  </si>
  <si>
    <t>doudou Babynat Ours Marron foncé 15cms BN3520 Les Naturels Pantin</t>
  </si>
  <si>
    <t>doudou Histoire d'ours Licorne Blanc or Porte Clés</t>
  </si>
  <si>
    <t>doudou Histoire d'ours Mini Licorne Rose Porte Clés</t>
  </si>
  <si>
    <t>Doudou Moulin Roty Poupée Rose  Pantin - Mlle et Ribambelle</t>
  </si>
  <si>
    <t>doudou Babynat Ours Bleu  Il était une fois Marionnette</t>
  </si>
  <si>
    <t>doudou Babynat Girafe Blanc  Il était une fois Marionnette</t>
  </si>
  <si>
    <t>doudou Babynat Lapin Rouge  Il était une fois Marionnette</t>
  </si>
  <si>
    <t>doudou Babynat Pingouin Gris  Il était une fois Marionnette</t>
  </si>
  <si>
    <t>doudou Babynat Souris Rouge   Il était une fois Marionnette</t>
  </si>
  <si>
    <t>doudou Babynat Biche Violet  Il était une fois Marionnette</t>
  </si>
  <si>
    <t>Doudou Grain de blé Ours Marron bras beige Cocard  Attache Tetine</t>
  </si>
  <si>
    <t>Doudou Grain de blé Cerf Blanc Jupe Rouge  Pantin</t>
  </si>
  <si>
    <t>Doudou Création Blanchet Singe Marron   Pantin</t>
  </si>
  <si>
    <t>Doudou Création Blanchet Tigre Marron   Pantin</t>
  </si>
  <si>
    <t>Doudou Création Blanchet Castor Marron   Pantin</t>
  </si>
  <si>
    <t>doudou Babysun Ane Violet Lilas Patapouf  Douceur d'été Pantin</t>
  </si>
  <si>
    <t>Doudou Moulin Roty Lion Jaune  Les Papoum Pantin d'activité</t>
  </si>
  <si>
    <t>Doudou Playgro Ane Bleu Ane Livre d'Activite Ene Je couine  Livre d'activité</t>
  </si>
  <si>
    <t>Doudou Trousselier Lapin Rouge Super Ange Cape Bleu etoile dorée  Pantin</t>
  </si>
  <si>
    <t>Doudou Moulin Roty Hibou Noir  24cms Il était une fois Pantin</t>
  </si>
  <si>
    <t>Doudou Moulin Roty Hibou Noir 20cms Il était une fois Pantin</t>
  </si>
  <si>
    <t>Doudou Moulin Roty Chat Gris Galant 24cms Il était une fois Pantin</t>
  </si>
  <si>
    <t>Doudou Moulin Roty Hibou Noir 32cms Il était une fois Marionnette</t>
  </si>
  <si>
    <t>doudou Petit Bateau Lapin Bleu Fraicheur Oreilles Rayées  Plat</t>
  </si>
  <si>
    <t>doudou Carré Blanc Baleine Vert Moby 4Noeuds Blancs Moby Plat</t>
  </si>
  <si>
    <t>doudou Babynat Licorne Blanc et Rose Poussiéres d'Etoiles Marionnette</t>
  </si>
  <si>
    <t>doudou Babynat Licorne Gris Taupe BN0335 Poussiéres d'Etoiles Plat</t>
  </si>
  <si>
    <t>doudou Babynat Licorne Vert BN0338 Poussiéres d'Etoiles Plat</t>
  </si>
  <si>
    <t>Maileg Accessoire Blanc Scooter Sidecar en Métal Blanc Accessoire Accessoire</t>
  </si>
  <si>
    <t>Maileg Accessoire Or  Table Vintage en métal Or Accessoire Accessoire</t>
  </si>
  <si>
    <t>Maileg Accessoire Or  Chaise Vintage en métal Or Accessoire Accessoire</t>
  </si>
  <si>
    <t>doudou Noukies Singe Blanc  Paresseux Trousseau D'activités Moris &amp; Sacha Pantin</t>
  </si>
  <si>
    <t>doudou Carré Blanc Ecureuil Beige marron 18cms Lea Pantin</t>
  </si>
  <si>
    <t>doudou Carré Blanc Chat Vert Bleu Mia &amp; Basile Plat</t>
  </si>
  <si>
    <t>doudou Carré Blanc Zebre Noir Noir Zak Plat</t>
  </si>
  <si>
    <t>doudou Carré Blanc Poisson Bleu Rouge Noa  Plat</t>
  </si>
  <si>
    <t>Doudou La Grande Récrée Lapin Marron + Coffret carnet de sante Plat</t>
  </si>
  <si>
    <t>doudou Babynat Lapin Gris  Perlim Pantin d'activité</t>
  </si>
  <si>
    <t>CamCam Balle Rose Préhension Baby Ball OCS Balle</t>
  </si>
  <si>
    <t>Doudou Cyrillus Poupée Rose Liberty D' Anjo Rose Pantin -</t>
  </si>
  <si>
    <t>Doudou H&amp;M Lapin Rose Tulle couronne dorée Pantin -</t>
  </si>
  <si>
    <t>Doudou Obaibi Poupée Noir Robe rose a Pois Metisse Pantin -</t>
  </si>
  <si>
    <t>Doudou Babysun Lion Vert Activité et dentition orange Plat -</t>
  </si>
  <si>
    <t>Doudou Histoire d'ours Poupée Rose danseuse rose Pantin -</t>
  </si>
  <si>
    <t>Doudou Fisher Price Poupée Bleu Combinaison ours Pantin - vintage</t>
  </si>
  <si>
    <t>Doudou Jacadi Poupée Rose carreau  Hochet - Josephine</t>
  </si>
  <si>
    <t>Doudou Jacadi Poupée Bleu ciel  Hochet - Josephine</t>
  </si>
  <si>
    <t>Doudou Jacadi Poupée Vert Liberty petit Matin  Hochet - Josephine</t>
  </si>
  <si>
    <t>Doudou Jacadi Poupée Gris Liberty chalet Isles Hochet - Josephine</t>
  </si>
  <si>
    <t>Doudou Kaloo Poupée Rose Fleur K  Pantin - Tendresse</t>
  </si>
  <si>
    <t>Doudou Nounours Poupée Beige Africaine Pantin -</t>
  </si>
  <si>
    <t>Doudou Disney Poupée Bleu Anna Cape Violet Pantin - La Reine Des Neiges</t>
  </si>
  <si>
    <t>Doudou Disney Poupée Bleu Elsa Pantin - La Reine Des Neiges</t>
  </si>
  <si>
    <t>Doudou Pommette Lapin Blanc mouchoir pois gris bébé Pantin -</t>
  </si>
  <si>
    <t>Doudou Elle est ou la mer Poupée Blanc Robe rayée marin bleu Pantin -</t>
  </si>
  <si>
    <t>Doudou moulin Roty Poupée Rose Les Coquettes avec son sac Pantin - Fanette</t>
  </si>
  <si>
    <t>Doudou Maisons du Monde Poupée Rose Robe tulle petit accros Pantin -</t>
  </si>
  <si>
    <t>Doudou Corolle Poupée Bleu Lutin Hochet Bonnet blanc Pantin -</t>
  </si>
  <si>
    <t>Doudou Corolle Poupée Bleu Lutin  bonnet rayure Pantin - vintage</t>
  </si>
  <si>
    <t>Doudou  jemini Poupée Jaune Miss Sunshine pantin - Monsieur Madame</t>
  </si>
  <si>
    <t>Doudou Trousselier Poupée Rouge rayée blanc pantin -</t>
  </si>
  <si>
    <t>Doudou Babynat Lapin Marron glacé Pantin - Papuche</t>
  </si>
  <si>
    <t>Doudou Babynat Chat Rose  Attache tétine - Pollen</t>
  </si>
  <si>
    <t>Doudou Babynat Chien Bleu  Attache tétine - Pepin</t>
  </si>
  <si>
    <t>Doudou Babynat Herisson Vert  Attache tétine - Les Super doudous</t>
  </si>
  <si>
    <t>Doudou Babynat Ours Vert  Attache tétine - Les Super doudous</t>
  </si>
  <si>
    <t>Doudou Babynat Souris Rose  Attache tétine - Les Super doudous</t>
  </si>
  <si>
    <t>Doudou Nicotoy Ours Rose Phosphorescent deguisé en lapin Pantin - Boone Flow</t>
  </si>
  <si>
    <t>Doudou Histoire d'ours Ours Rose  Pantin - Poudrés</t>
  </si>
  <si>
    <t>Doudou Doudou et compagnie Ours Marron Petit Roi Attache tétine - Poudre de Perlidoudou</t>
  </si>
  <si>
    <t>Doudou Doudou et compagnie Lapin Bleu Matelot Attache tétine - Poudre de Perlidoudou</t>
  </si>
  <si>
    <t>Doudou Doudou et compagnie Lapin Rose Fleurs Attache tétine - Poudre de Perlidoudou</t>
  </si>
  <si>
    <t>Doudou Deglingos Loup Noir  Attache tétine - Bigbos</t>
  </si>
  <si>
    <t>Doudou Jacadi Poupée Rose Liberty Sieste Pantin - Josephine</t>
  </si>
  <si>
    <t>Doudou Egmont Toys Chat Rouge dans une fusée a carreau Rocket Plat -</t>
  </si>
  <si>
    <t>Doudou Mots d'enfants Ours Rose Déguisé en lapin  Plat - Luminescent</t>
  </si>
  <si>
    <t>Doudou Mots d'enfants Ours Gris Bleu Déguisé en lapin Plat - Luminescent</t>
  </si>
  <si>
    <t>Doudou Dpam Chat Noir Léopard Attache tétine -</t>
  </si>
  <si>
    <t>Doudou Lilliputiens  Orange Trousseau les amis d'eau Activité -</t>
  </si>
  <si>
    <t>Doudou Nicotoy Lapin Rose etoiles argentées Plat -</t>
  </si>
  <si>
    <t>Doudou hello kitty Chat Rose interieur Rayée blanc Plat -</t>
  </si>
  <si>
    <t>Doudou moulin Roty Hippopotame Bleu  Attache tétine - Les Papoums</t>
  </si>
  <si>
    <t>Doudou Doudou et compagnie Koala Vert  Attache tétine - Yoca</t>
  </si>
  <si>
    <t>Doudou Nattou Chien Rose  Attache tétine - Iris et Lali</t>
  </si>
  <si>
    <t>Doudou Nattou Ours Marron  Attache tétine - Mia &amp; Basile</t>
  </si>
  <si>
    <t>Doudou Maisons du Monde Poupée Colette Rose  Pantin -</t>
  </si>
  <si>
    <t>Complément de tarification</t>
  </si>
  <si>
    <t>Doudou Kaloo Oiseau Bleu Alban le Toucan Activité - Jungle</t>
  </si>
  <si>
    <t>Doudou Kaloo Singe Marron Sam le Singe Activité - Jungle</t>
  </si>
  <si>
    <t>Doudou Kaloo Lapin Bleu Aqua &amp; Créme Pantin - Pastel</t>
  </si>
  <si>
    <t>Doudou moulin Roty Lion Jaune  Attache tétine - Les Papoums</t>
  </si>
  <si>
    <t>Doudou Nattou Leopard Blanc  Musical - Loulou Léa et Hippolyte</t>
  </si>
  <si>
    <t>Doudou Nattou Rhinocéros Jaune  Pantin - Budiezzz</t>
  </si>
  <si>
    <t>Doudou Nattou Loup Bleu  Attache tétine - Tim &amp; Tiloo</t>
  </si>
  <si>
    <t>Doudou Nattou Cheval Bleu  Attache tétine - Tim &amp; Tiloo</t>
  </si>
  <si>
    <t>Doudou Nattou Faon Rose  Attache tétine - Fanny &amp; Oscar</t>
  </si>
  <si>
    <t>Doudou Nattou Renard Orange  Attache tétine - Fanny &amp; Oscar</t>
  </si>
  <si>
    <t>Doudou Nattou Pieuvre Bleu  Activité - Lapidou</t>
  </si>
  <si>
    <t>Doudou Nattou Pieuvre Vert  Activité - Lapidou</t>
  </si>
  <si>
    <t>Doudou Nattou Pieuvre Gris  Activité - Lapidou</t>
  </si>
  <si>
    <t>Doudou Nattou Pieuvre Rose  Activité - Lapidou</t>
  </si>
  <si>
    <t>Doudou Babynat lapin Marron Glacé Plat - Papuche</t>
  </si>
  <si>
    <t>Doudou Babynat Hippopotame Bleu  Activité - Bazile</t>
  </si>
  <si>
    <t>Doudou Doudou et compagnie Poupée Blanc  Poupée - Les demoiselles</t>
  </si>
  <si>
    <t>Doudou Babynat Lapin Bleu  Activité - Layette</t>
  </si>
  <si>
    <t>Doudou Doudou et compagnie Poupée Rouge Coraline Poupée - Unicef</t>
  </si>
  <si>
    <t>Doudou Doudou et compagnie Poupée Rose Cassy Poupée - Unicef</t>
  </si>
  <si>
    <t>Doudou Doudou et compagnie Poupée Marron Cherry Poupée - Unicef</t>
  </si>
  <si>
    <t>Doudou Doudou et compagnie Poupée Rose  Poupée - Les Tutus</t>
  </si>
  <si>
    <t>Doudou Doudou et compagnie lapin Blanc  Attache tétine - Les Ptitous</t>
  </si>
  <si>
    <t>Doudou Doudou et compagnie Poupée Marron Swing Mlle June Poupée - Les demoiselles</t>
  </si>
  <si>
    <t>Doudou Doudou et compagnie Poupée Jaune Swing Mlle Louison Poupée - Les demoiselles</t>
  </si>
  <si>
    <t>Doudou Doudou et compagnie Poupée Rose Swing Mlle Chloé Poupée - Les demoiselles</t>
  </si>
  <si>
    <t>Doudou Histoire d'ours Ours Beige  Pantin - Les Chiné</t>
  </si>
  <si>
    <t>Doudou Histoire d'ours Ours Blanc  Pantin - Les Chiné</t>
  </si>
  <si>
    <t>Doudou Doudou et compagnie Poupée Rose  Poupée - Demoiselles</t>
  </si>
  <si>
    <t>Doudou Histoire d'ours Lapin Blanc  Pantin - Chiné</t>
  </si>
  <si>
    <t>Doudou moulin Roty Poupée Orange Mme Constance Pantin - Les Parisiennes</t>
  </si>
  <si>
    <t>Doudou moulin Roty Poupée Orange Melle Colette Pantin - Les Parisiennes</t>
  </si>
  <si>
    <t>Doudou Babylonia Poupée Marron  pantin - Peppa</t>
  </si>
  <si>
    <t>Doudou Babylonia Poupée Marron  Plat - Peppa</t>
  </si>
  <si>
    <t>Doudou Babylonia Poupée Bleu et bleu foncé Plat - Peppa</t>
  </si>
  <si>
    <t>Doudou Babylonia Poupée Rose  Plat - Peppa</t>
  </si>
  <si>
    <t>Doudou Babylonia Poupée Bleu et marron Plat - Peppa</t>
  </si>
  <si>
    <t>Doudou Babylonia Poupée Vert et jaune Plat - Peppa</t>
  </si>
  <si>
    <t>Doudou Babylonia Poupée Bleu turquoise Plat - Peppa</t>
  </si>
  <si>
    <t>Doudou moulin Roty Poupée Gris liberty Pantin - Petit Chose</t>
  </si>
  <si>
    <t>Doudou Trousselier Poupée Bleu  Pantin -</t>
  </si>
  <si>
    <t>Doudou Global Affairs Poupée Blanc Daisy pantin -</t>
  </si>
  <si>
    <t>Doudou Meiyia et Alvin Eléphant plat Bleu</t>
  </si>
  <si>
    <t>Doudou Babynat Elephant Rose  Attache tétine - Edgar &amp; Eglantine</t>
  </si>
  <si>
    <t>Doudou Babynat Elephant Rose  Activité - Edgar &amp; Eglantine</t>
  </si>
  <si>
    <t>Doudou Babynat Elephant Bleu  Attache tétine - Edgar &amp; Eglantine</t>
  </si>
  <si>
    <t>Doudou Babynat Lapin Rose  Attache tétine - Les Luminescents</t>
  </si>
  <si>
    <t>Doudou Babynat Lapin Bleu  Attache tétine - Les Luminescents</t>
  </si>
  <si>
    <t>Doudou Babynat Ours Gris  Attache tétine - Les Luminescents</t>
  </si>
  <si>
    <t>Doudou Babynat Herisson Vert  Activité - Les Super Doudous</t>
  </si>
  <si>
    <t>Doudou Babynat Souris Rose  Activité - Les Super Doudous</t>
  </si>
  <si>
    <t>Doudou Babynat Ours Vert  Activité - Les Super Doudous</t>
  </si>
  <si>
    <t>Doudou Bunnies by The Bay Lapin Bleu  Attache tétine -</t>
  </si>
  <si>
    <t>Doudou Bunnies by The Bay Lapin Rose  Attache tétine -</t>
  </si>
  <si>
    <t>Doudou Bunnies by The Bay Lapin Blanc  Attache tétine -</t>
  </si>
  <si>
    <t>Doudou Bunnies by The Bay Mouton Blanc  Attache tétine -</t>
  </si>
  <si>
    <t>Doudou Doudou et compagnie Renard Marron  Attache tétine - Unicef</t>
  </si>
  <si>
    <t>Doudou Doudou et compagnie Koala Gris  Attache tétine - Unicef</t>
  </si>
  <si>
    <t>Doudou Doudou et compagnie Lion Blanc  Attache tétine - Unicef</t>
  </si>
  <si>
    <t>Doudou Doudou et compagnie Kangourou Beige  Attache tétine - Unicef</t>
  </si>
  <si>
    <t>Doudou Petit Bateau Lapin Blanc Short &amp; chemise rayée bleu Pantin -</t>
  </si>
  <si>
    <t>Doudou Kaloo Poupée Bleu Eliott Poupée - Tendresse</t>
  </si>
  <si>
    <t>Doudou Kaloo Ours Beige Créme Pantin - Rouge Kaloo</t>
  </si>
  <si>
    <t>Doudou Kaloo Chien Marron Caramel Attache tétine - Les Amis Babies</t>
  </si>
  <si>
    <t>Doudou Kaloo Vache Marron Milky  Attache tétine - Les Amis Babies</t>
  </si>
  <si>
    <t>Doudou Kaloo Agneau Blanc Vanille Attache tétine - Les Amis Babies</t>
  </si>
  <si>
    <t>Doudou Kaloo Ane Gris Regliss Attache tétine - Les Amis Babies</t>
  </si>
  <si>
    <t>Doudou Kaloo Vache Marron Milky Attache tétine - Les Amis Babies</t>
  </si>
  <si>
    <t>Doudou Kaloo Agneau Blanc Agneau Attache tétine - Les Amis Babies</t>
  </si>
  <si>
    <t>Doudou Kaloo Ane Gris Regliss  Attache tétine - Les Amis Babies</t>
  </si>
  <si>
    <t>Doudou Kaloo Chien Marron Caramel  Attache tétine - Les Amis Babies</t>
  </si>
  <si>
    <t>Doudou Nattou Koala Rose  Attache tétine - Iris &amp; Lali</t>
  </si>
  <si>
    <t>Doudou Nattou Chien Bleu  Attache tétine - Jim &amp; Bob</t>
  </si>
  <si>
    <t>Doudou Nattou Cheval Bleu 24 x 4 cm Attache tétine - Tim &amp; Tiloo</t>
  </si>
  <si>
    <t>Doudou Doudou et compagnie Rhinocéros Bleu  marionnette - Autour du Monde</t>
  </si>
  <si>
    <t>Doudou Kaloo Renne Gris Vendu a l'unité Pantin - Noel</t>
  </si>
  <si>
    <t>Doudou Kikadu Lapin Rose liberty Bio Gots Attache tétine -</t>
  </si>
  <si>
    <t>Doudou Moulin Roty Hibou Noir  Plat - Il était une fois</t>
  </si>
  <si>
    <t>Doudou Moulin Roty Lapin Gris En retard Pantin - Il était une fois</t>
  </si>
  <si>
    <t>Doudou Moulin Roty Poupée Bleu Melle Agathe Pantin - Les Parisiennes</t>
  </si>
  <si>
    <t>Doudou Moulin Roty Poupée orange Melle Eloise Pantin - Les Parisiennes</t>
  </si>
  <si>
    <t>Doudou Moulin Roty Poupée Gris Melle Blanche Pantin - Les Parisiennes</t>
  </si>
  <si>
    <t>Doudou Deglingos Crocodile Vert  Attache tétine - Aligatos</t>
  </si>
  <si>
    <t>Doudou Deglingos Flamant Rose  Attache tétine - Flamingos</t>
  </si>
  <si>
    <t>Doudou Disney Poupée Bleu Elsa pantin - Reine des Neiges</t>
  </si>
  <si>
    <t>Doudou Disney Poupée Marron Anna pantin - Reine des Neiges</t>
  </si>
  <si>
    <t>Doudou Kikadu Licorne Rose Coton Attache tétine - Bio</t>
  </si>
  <si>
    <t>Doudou Babynat Hippopotame Rose  Pantin - Zoé</t>
  </si>
  <si>
    <t>Doudou Babynat Hippopotame Rose  Plat - Zoé</t>
  </si>
  <si>
    <t>Doudou Babynat Lion jaune  Attache tétine - Maxou</t>
  </si>
  <si>
    <t>Doudou Babynat Lion jaune  Activité - Maxou</t>
  </si>
  <si>
    <t>Doudou Noukies Ane Bleu Trousseau Activité - Super - heros</t>
  </si>
  <si>
    <t>Doudou Noukies Ours Beige Jardinier Activité - Nouky</t>
  </si>
  <si>
    <t>Doudou Noukies Chien Rose ma premiére couverture Plat - Amy &amp; Zoe</t>
  </si>
  <si>
    <t>Doudou Noukies Chien Bleu ma premiére couverture Plat - Aston &amp; Jack</t>
  </si>
  <si>
    <t>Doudou Noukies Chien Blanc Trousseau Activité - Amy &amp; Zoe</t>
  </si>
  <si>
    <t>Doudou Alinea Lapin Rose  Activité - Alinea</t>
  </si>
  <si>
    <t>Doudou Doudou et compagnie Poupée Bleu Celeste Pantin - Les demoiselles</t>
  </si>
  <si>
    <t>Doudou Doudou et compagnie Poupée Rouge Coquelicot Pantin - Les demoiselles vintage</t>
  </si>
  <si>
    <t>Doudou Fabelab Poupée Blanc  Pantin - Winter ferry</t>
  </si>
  <si>
    <t>Doudou nattou hochet Rose  balle Préhension - 14 x 14 x 14 cm cm Lapidou</t>
  </si>
  <si>
    <t>Doudou Nattou Ours Marron Basile l'ours Attache tétine - 24 x 0,5 x 3  cm Mia &amp; Basile</t>
  </si>
  <si>
    <t>Doudou Nattou Ours Bleu 100 %recyclé Pantin - 27 x 36 x 5 cm Lapidou</t>
  </si>
  <si>
    <t>Doudou Nattou Ours Rose vieux 100% recyclé Pantin - 27 x 36 x 5 cm Lapidou</t>
  </si>
  <si>
    <t>Doudou Nattou Ours Rose clair 100% recyclé Pantin - 27 x 36 x 5  cm Lapidou</t>
  </si>
  <si>
    <t>Doudou Nattou Ours Rose vieux maxi  100% recyclé Plat - 65 x 40  cm Lapidou</t>
  </si>
  <si>
    <t>Doudou Nattou Ours Bleu foncé maxi 100% recyclé Plat - 65 x 40  cm Lapidou</t>
  </si>
  <si>
    <t>Doudou Nattou Ours Bleu clair maix 100% recyclé Plat - 65 x 40 cm Lapidou</t>
  </si>
  <si>
    <t>Doudou Nattou Ours Rose clair maxi 100% recyclé Plat - 65 x 40 cm Lapidou</t>
  </si>
  <si>
    <t>Doudou Nattou Ours Vert menthe 100% recyclé Pantin - 27 x 36 x 5 cm Lapidou</t>
  </si>
  <si>
    <t>Doudou Nattou Ours Vert menthe maxi 100% recyclé Plat - 65 x 40 cm cm Lapidou</t>
  </si>
  <si>
    <t>Doudou Nattou Pingouin Rose  Attache tétine - 24 x 4 cm Sacha &amp; Pauline</t>
  </si>
  <si>
    <t>Doudou Doudou et Compagnie  Balle de préhension blanche - 15 cm Yoca</t>
  </si>
  <si>
    <t>Doudou Doudou et Compagnie  Balle de préhension Bleu  - 15 cm Yoca</t>
  </si>
  <si>
    <t>Doudou Doudou et compagnie  Balle de préhension Jaune - 15 cm Yoca</t>
  </si>
  <si>
    <t>Doudou Nattou Lapin Blanc  Attache tétine - 30 x 20 x 5  cm Sacha &amp; Pauline</t>
  </si>
  <si>
    <t>Doudou Nattou Pingouin Rose  Attache tétine - 30 x 20 x 5  cm Sacha &amp; Pauline</t>
  </si>
  <si>
    <t>Doudou Moulin Roty Souris Noir  Hochet - 24 cm Il était une fois</t>
  </si>
  <si>
    <t>Doudou Moulin Roty Poupée Jaune Melle Eglantine Pantin - 39 cm Les Parisiennes</t>
  </si>
  <si>
    <t>Camcam  Rose  Attache tétine - 29 x 8 x 2  cm Leaves Rose</t>
  </si>
  <si>
    <t>Camcam  Bleu  Attache tétine - 29 x 8 x 2 cm Leaves Blue</t>
  </si>
  <si>
    <t>Camcam  Bleu  Protége Carnet de santé - 21 x 15 cm Fiori</t>
  </si>
  <si>
    <t>Camcam  Rose  Carnet de santé - 21 x 15 cm Leaves Rose</t>
  </si>
  <si>
    <t>Camcam  Blanc Protége Carnet de santé  Windflower Créme</t>
  </si>
  <si>
    <t>Doudou Doudou et Compagnie lapin blanc bandana bleu foncé Pantin - 12 cm mon chouchiou</t>
  </si>
  <si>
    <t>Doudou et Compagnie  bio jaune et bleu Balle - de préhension 15 x 15 cm Pollen l abeille</t>
  </si>
  <si>
    <t>Doudou Premaman Toucan Gris  Attache tétine - 22 cm</t>
  </si>
  <si>
    <t>Doudou Premaman Ours Dorée Robe Pantin - 35 cm Nuit magique</t>
  </si>
  <si>
    <t>Protége Carnet de Santé Aligatos le croco - deglingos</t>
  </si>
  <si>
    <t>Carré Blanc Doudou renard Goupil</t>
  </si>
  <si>
    <t>Carré Blanc Doudou Caline plat Blanc</t>
  </si>
  <si>
    <t>Doudou Carré Blanc le monstre Zinzin</t>
  </si>
  <si>
    <t>Doudou Ikea Rayée Rayure Noir et Blanc bout jaune</t>
  </si>
  <si>
    <t>kaloo Ours Violet mini Patapouf Néon</t>
  </si>
  <si>
    <t>kaloo Lapin jaune mini Patapouf Néon</t>
  </si>
  <si>
    <t>kaloo Lapin Rose mini Patapouf Néon</t>
  </si>
  <si>
    <t>kaloo Ours Orange mini Patapouf Néon</t>
  </si>
  <si>
    <t>kaloo Ours Vert mini Patapouf Néon</t>
  </si>
  <si>
    <t>kaloo Lapin Bleu mini Patapouf Néon</t>
  </si>
  <si>
    <t>Doudou Babynat Renard Orange  Pantin - Roméo</t>
  </si>
  <si>
    <t>doudou Babynat Attache tétine Lapin Bleu Poupi</t>
  </si>
  <si>
    <t>Doudou Coffret Babynat Renard Marron  Attache tétine</t>
  </si>
  <si>
    <t>Doudou Coffret Babynat Panda Gris  Attache tétine</t>
  </si>
  <si>
    <t>Doudou Babynat Renard Orange  Plat - Roméo</t>
  </si>
  <si>
    <t>Goki Alphabet puzzle méthode Montessori</t>
  </si>
  <si>
    <t>Goki Mémo tactile des coussins</t>
  </si>
  <si>
    <t>Goki Mémo Tactiles des surfaces</t>
  </si>
  <si>
    <t>Goki Jeu de Mémo Tactiles</t>
  </si>
  <si>
    <t>Goki Mémory Tactile</t>
  </si>
  <si>
    <t>Goki Jeu de Mémo des Sons</t>
  </si>
  <si>
    <t>Goki Mémo des Poids</t>
  </si>
  <si>
    <t>Goki Tricours Jeu d'adresse et d'habilité</t>
  </si>
  <si>
    <t>Goki Puzzle 4 en 1 en Bois Le développement de la Poule</t>
  </si>
  <si>
    <t>Goki Puzzle en Bois 4 en 1 Le développement de l'Arbre</t>
  </si>
  <si>
    <t>Goki Puzzle à  5 couches l'éléphant</t>
  </si>
  <si>
    <t>Goki Puzzle 3 D les carres 86 piéces</t>
  </si>
  <si>
    <t>Goki Puzzle Segmenté construction</t>
  </si>
  <si>
    <t>Goki Puzzle en Bois les Engrenages Petit Modéle</t>
  </si>
  <si>
    <t>Goki Réglette en Bois</t>
  </si>
  <si>
    <t>Goki Réglette de Calcul en Bois  lasurées</t>
  </si>
  <si>
    <t>Goki Métier à  Tisser</t>
  </si>
  <si>
    <t>Goki Métier à  Tisser Circulaire</t>
  </si>
  <si>
    <t>Goki Puzzle en Bois 4 couches la journée de Petit Ours</t>
  </si>
  <si>
    <t>Goki Poupée Peggy Diggledey</t>
  </si>
  <si>
    <t>Goki Le Cinéma Des Contes en Bois</t>
  </si>
  <si>
    <t>Goki Set 4 Poupées Flexibles La Famille Africaine</t>
  </si>
  <si>
    <t>Goki, Set de 4 Poupées La Famille Moderne</t>
  </si>
  <si>
    <t>Goki Set de 4 Poupées La Famille Susibelle et leur Chien</t>
  </si>
  <si>
    <t>Goki Set de 6 Poupées La Famille Royale</t>
  </si>
  <si>
    <t>Goki Set de 11 Poupées flexibles à  l'hopital</t>
  </si>
  <si>
    <t>Goki Accessoires Mon Petit Jardin pour maison de Poupée</t>
  </si>
  <si>
    <t>Goki, Salle de Bain Accessoire pour Maison de Poupée</t>
  </si>
  <si>
    <t>Goki Chambre D'enfants pour Maison de Poupée</t>
  </si>
  <si>
    <t>Goki, Séjour pour Maison de Poupée</t>
  </si>
  <si>
    <t>Goki Cuisine pour Maison de Poupée</t>
  </si>
  <si>
    <t>Goki Accessoire Séjour et Salon pour Maison de Poupée</t>
  </si>
  <si>
    <t>Goki petits jouets pour Maison de Poupée</t>
  </si>
  <si>
    <t>Goki Balance Métallique avec poids</t>
  </si>
  <si>
    <t>Goki Accessoires Chambre d'enfants pour Maison de Poupée</t>
  </si>
  <si>
    <t>Goki set de 6 Poupées La Famille Citadine</t>
  </si>
  <si>
    <t>Holztiger Figurine en Bois le Bélier</t>
  </si>
  <si>
    <t>Holztiger Pére Noel en bois</t>
  </si>
  <si>
    <t>Goki L'Arche de Noé en Bois</t>
  </si>
  <si>
    <t>Holztiger Marie Personnage de la Créche en Bois</t>
  </si>
  <si>
    <t>Legler dés de Calcul</t>
  </si>
  <si>
    <t>Legler Puzzle à  encastrer Géométrie</t>
  </si>
  <si>
    <t>Legler, Puzzle à  étages  Anatomie Fille</t>
  </si>
  <si>
    <t>Small Foot, Valisette Magnétique L'espace</t>
  </si>
  <si>
    <t>Small Foot Métier à  Tisser avec Perles Format Bateau</t>
  </si>
  <si>
    <t>Small Foot Mémory Auditif</t>
  </si>
  <si>
    <t>Small Foot, Banc à  Marteler avec Dégringolade</t>
  </si>
  <si>
    <t>Small Foot, Jeu de Motricité Formes et Couleurs</t>
  </si>
  <si>
    <t>Small Foot Set de Lapin à  L'école en Bois</t>
  </si>
  <si>
    <t>Cloze Jeu de Construction en Bois La Suite 102 piéces</t>
  </si>
  <si>
    <t>Cloze Jeu de construction en Bois La Chevronnée</t>
  </si>
  <si>
    <t>Cloze Set de Construction en Bois Créer Ton Avion</t>
  </si>
  <si>
    <t>Cloze Set de Construction en Bois Créer Ton Elephant</t>
  </si>
  <si>
    <t>Cloze Set de Construction en Bois Créer Ton Robot</t>
  </si>
  <si>
    <t>Cloze Set de Construction en Bois Créer Ton Scorpion</t>
  </si>
  <si>
    <t>Topla Moon Project Mémo Métiers  sur l' Egalité</t>
  </si>
  <si>
    <t>Topla Moon Project Jeux de Carte La Bataille Féministe</t>
  </si>
  <si>
    <t>Topla, Top Explorer Jeu de Rapidité Mathématique</t>
  </si>
  <si>
    <t>Topla, Top Détective Jeu de déduction de Mathématique</t>
  </si>
  <si>
    <t>Topla, Top' Family Jeu des 7 Familles Mathématique</t>
  </si>
  <si>
    <t>Topla Mobi Calculer devient un jeu Le Scrabble des Mathématiques</t>
  </si>
  <si>
    <t>Mobi Kids Le Scrabble Mathématique pour les Tout petits</t>
  </si>
  <si>
    <t>Topla, Mini Livre 5 recettes de cuisine pour découvrir les Maths</t>
  </si>
  <si>
    <t>Topla, Mini Livre 5 origamis pour Découvrir la Géométrie</t>
  </si>
  <si>
    <t>Topla, Mini Livre 5 Peintures originales et Mathématiques</t>
  </si>
  <si>
    <t>Topla, Mini Livre Fabrique 5 instruments Mathématiques</t>
  </si>
  <si>
    <t>Topla, Livre Mes 20 Défis Mathématiques 8 ans</t>
  </si>
  <si>
    <t>Topla, Livre Mes 20 Défis Mathématiques 6 ans</t>
  </si>
  <si>
    <t>Hevea Tétine physiologique en Caoutchouc 0-3 Mois</t>
  </si>
  <si>
    <t>Hevea Tétine physiologique en Caoutchouc 3-6 Mois</t>
  </si>
  <si>
    <t>Akros Pictos Dés de contes Classiques</t>
  </si>
  <si>
    <t>Akros Auto dictée des Verbes</t>
  </si>
  <si>
    <t>Akros Bingo découvrir les chiffres de 1 à  10</t>
  </si>
  <si>
    <t>Akros Jeu Associatif sur Les Métiers</t>
  </si>
  <si>
    <t>Akros Séquences de production Nita et Zaro 2</t>
  </si>
  <si>
    <t>Akros Tableau Multi sensoriel de Pré -écriture</t>
  </si>
  <si>
    <t>Akros Cube de décomposition base 10</t>
  </si>
  <si>
    <t>Akros Découvre les Chiffres et sa décomposition</t>
  </si>
  <si>
    <t>Akros Le Bon Comportement : L'école</t>
  </si>
  <si>
    <t>Akros Le bon Comportement : Précautions et Sécurités</t>
  </si>
  <si>
    <t>Akros Maxi Séquences Les Habitudes Quotidiennes</t>
  </si>
  <si>
    <t>Akros Dés pour créer des histoires</t>
  </si>
  <si>
    <t>Akros Planning des activités quotidiennes</t>
  </si>
  <si>
    <t>Akros Lot de 4 Tableaux de suites logiques à  double entrée 1</t>
  </si>
  <si>
    <t>Akros Lot de 4 Tableaux Suite logique à  double entrée 2</t>
  </si>
  <si>
    <t>Akros Sable pour la méthodologie Montessori (5KG)</t>
  </si>
  <si>
    <t>Janod Le Corps Humain Magnétique</t>
  </si>
  <si>
    <t>Janod Puzzle Le Monde Magnétique</t>
  </si>
  <si>
    <t>Janod Puzzle Magnétique de la France 96 Pcs</t>
  </si>
  <si>
    <t>Hévéa Tétine Physiologique en caoutchouc Colorée</t>
  </si>
  <si>
    <t>Pura lot de 2 tétines silicone pour biberon</t>
  </si>
  <si>
    <t>HABA - Mon premier trésor de jeux</t>
  </si>
  <si>
    <t>HABA - Touché trouvé !</t>
  </si>
  <si>
    <t>HABA - Le trésor des Mayas</t>
  </si>
  <si>
    <t>HABA - Mes premiers jeux éducatifs : Ludozo-o</t>
  </si>
  <si>
    <t>bébé KIWI</t>
  </si>
  <si>
    <t>Haba Find the code ! Chasse aux trésors sur l'ile des pirates</t>
  </si>
  <si>
    <t>Haba Find the code ! Pays fantastique chasse aux trésors</t>
  </si>
  <si>
    <t>Scooter avec Side Car en Métal pour Souris Maileg</t>
  </si>
  <si>
    <t>Table pour maison de Poupée Maileg</t>
  </si>
  <si>
    <t>Chaise Vintage pour Maison de Poupée Maileg</t>
  </si>
  <si>
    <t>Balai et Seau Pour Maison de Poupée Maileg</t>
  </si>
  <si>
    <t>Vaisselle pour le Thé Maison de Poupée Maileg</t>
  </si>
  <si>
    <t>Maileg Souris Super Héros</t>
  </si>
  <si>
    <t>Maileg Hochet d'activité Le Lion</t>
  </si>
  <si>
    <t>Maileg Hochet d'activité Biche</t>
  </si>
  <si>
    <t>Mako moulage Dinosaure Tricératops</t>
  </si>
  <si>
    <t>Mako moulage Les trophés Magnets</t>
  </si>
  <si>
    <t>Janod Jeu de Fléchettes Magnétiques</t>
  </si>
  <si>
    <t>Janod Set Créatif Le tour du Monde en Sable</t>
  </si>
  <si>
    <t>Janod Set Créatif Art Animetrix</t>
  </si>
  <si>
    <t>Janod Set Créatif Les Dinosaures</t>
  </si>
  <si>
    <t>Mako Moulage Ma Fée de la Terre</t>
  </si>
  <si>
    <t>Goki Puzzle Jeu de construction Géométrie</t>
  </si>
  <si>
    <t>Goki Accessoires Cuisine pour maison de Poupée</t>
  </si>
  <si>
    <t>Topla Moon Project le mémo Contraceptif</t>
  </si>
  <si>
    <t>Stuka Puka Puzzle en Bois le Systéme Solaire</t>
  </si>
  <si>
    <t>Stuka Puka Puzzle en Bois Reconnais les animaux cachés dans le Bus</t>
  </si>
  <si>
    <t>Stuka Puka Puzzle en Bois Reconnais les  Légumes</t>
  </si>
  <si>
    <t>Stuka Puka Puzzle en Bois les différentes Cellules Végétales</t>
  </si>
  <si>
    <t>Stuka Puka Puzzle en Bois Les différents Bactéries et Virus</t>
  </si>
  <si>
    <t>Stuka Puka Puzzle en Bois  Apprends les quantités et les Fractions</t>
  </si>
  <si>
    <t>Stuka Puka Puzzle en Bois Les différents cycles des insectes</t>
  </si>
  <si>
    <t>Stuka Puka Jeu de mémory les empreintes des animaux</t>
  </si>
  <si>
    <t>Yellow Door Les légumes en pierre</t>
  </si>
  <si>
    <t>Yellow Door Les Pierres de pré - écriture Sensoriels Imbriqués</t>
  </si>
  <si>
    <t>Yellow Door Galets de pré-écriture  Formes Sensorielles</t>
  </si>
  <si>
    <t>Yellow Door 12 Galets d'autorégulation Emotions</t>
  </si>
  <si>
    <t>Yellow Door Lot de 12 Galets de Pré-écriture</t>
  </si>
  <si>
    <t>Yellow Door Les Chiffres et les opérations</t>
  </si>
  <si>
    <t>Poppik Les Océans Poster géant de 59 stickers</t>
  </si>
  <si>
    <t>Topla, The Moon Project Mémo de L'égalité les Emotions</t>
  </si>
  <si>
    <t>CamCam Protége Carnet de Santé Leaves Blue</t>
  </si>
  <si>
    <t>Mako moulages Les Especes protégees</t>
  </si>
  <si>
    <t>Poppik Stickers 44 gommettes   Poster Géant les Insectes</t>
  </si>
  <si>
    <t>Stickers Poster Géant Street Art en 1600 gommettes</t>
  </si>
  <si>
    <t>Poppik Street Art 1 Poster Géant avec 1600 Gommettes</t>
  </si>
  <si>
    <t>Poppik Poster du Grand Décor de Noel en 520 Gommettes</t>
  </si>
  <si>
    <t>Koa koa colorie ton t-shirt et découvre les organes du corps T:8 ans</t>
  </si>
  <si>
    <t>Koa koa assemble une torche et découvre l'électricité</t>
  </si>
  <si>
    <t>Mako Moulage Fabrique et décore tes 3 bougies</t>
  </si>
  <si>
    <t>Janod Sacoche marron pour Vélo Imitation cuir</t>
  </si>
  <si>
    <t>Janod Puzzle La Reserve Animaliére 54 piéces</t>
  </si>
  <si>
    <t>Puzzle Les Aventures des Incas 100 piéces</t>
  </si>
  <si>
    <t>Janod Jeu de mémoire Imagination</t>
  </si>
  <si>
    <t>Janod Téléphone Sonore</t>
  </si>
  <si>
    <t>Janod J'apprends à  écrire</t>
  </si>
  <si>
    <t>Janod L'agenda Magnétique Une Belle Journée</t>
  </si>
  <si>
    <t>Figurine en Bois le Dinosaure Dimétrodon</t>
  </si>
  <si>
    <t>Figurine en Bois Holztiger la Chévre</t>
  </si>
  <si>
    <t>Complément</t>
  </si>
  <si>
    <t>L'atelier Imaginaires Coffret Loisirs Créatifs  Le Pack Dinosaures</t>
  </si>
  <si>
    <t>L'atelier Imaginaire  Coffret loisirs créatifs " L'espace"</t>
  </si>
  <si>
    <t>L'atelier imaginaire Coffret Loisirs Créatifs le Pack "Peter Pan"</t>
  </si>
  <si>
    <t>L'atelier Imaginaire Coffret Créatif "Minisuscule 2 "</t>
  </si>
  <si>
    <t>L'atelier Imaginaire Coffret Loisirs Créatifs " Au fond des Océans"</t>
  </si>
  <si>
    <t>L'atelier Imaginaire Coffret Loisirs Créatifs "Super Héros"</t>
  </si>
  <si>
    <t>L'Atelier Imaginaire Coffret Loisirs Créatifs " le Corps Humain"</t>
  </si>
  <si>
    <t>L'Atelier Imaginaire Coffret Loisirs Créatifs " La Licorne"</t>
  </si>
  <si>
    <t>L'atelier Imaginaire Coffret Loisirs Créatifs ' Un lama au Pérou"</t>
  </si>
  <si>
    <t>Bioviva Enigmes ? Les Métiers</t>
  </si>
  <si>
    <t>Bioviva Disney Nature Trio Puzzle Découvre reconstitue et Explore</t>
  </si>
  <si>
    <t>Bioviva J'aide mon enfant a développer sa créativité</t>
  </si>
  <si>
    <t>Bioviva 10 activités ludiques J'aide mon enfant à  "Avoir confiance en lui "</t>
  </si>
  <si>
    <t>Cloudeberries Puzzle 1000 piéces Carte du Ciel Celestial</t>
  </si>
  <si>
    <t>Laboludic Jeu de société  et de rapidité Kezao</t>
  </si>
  <si>
    <t>Koa Koa Fabrique un Taille Crayon et découvre  les engrenages et le recyclage</t>
  </si>
  <si>
    <t>Waytoplay Circuit Express Route Nationale 16 piéces</t>
  </si>
  <si>
    <t>Circuit Flexible de Voiture Waytoplay 40 Piéces</t>
  </si>
  <si>
    <t>Waytoplay Extension pour Circuit automobile en Carton recyclé</t>
  </si>
  <si>
    <t>Extension Waytoplay pour Circuit automobile Long 6 piéces</t>
  </si>
  <si>
    <t>Candylab Véhicule en Bois du SWAT</t>
  </si>
  <si>
    <t>Candylab Véhicule Fourgon Blindé</t>
  </si>
  <si>
    <t>Candylab Véhicule Surfing Griffin Suf</t>
  </si>
  <si>
    <t>Poppik Poster Sticker sur les Véhicules en 44 gommettes</t>
  </si>
  <si>
    <t>Wee Gallery Art Cards Cartes Imagier L'océan</t>
  </si>
  <si>
    <t>Wee Gallery Art Cards Cartes Imagier Bébés Animaux</t>
  </si>
  <si>
    <t>Wee Gallery Livre noir et Blanc D'éveil Le Jardin</t>
  </si>
  <si>
    <t>Akros Domino créatif inspiré méthode Waldorf</t>
  </si>
  <si>
    <t>Akros La roue de pré lecture phonologie et Dyslexie</t>
  </si>
  <si>
    <t>Akros les 4 jeux du souffle pour apprendre à  améliorer la pronociation</t>
  </si>
  <si>
    <t>Akros les aventures du Souffles pour Améliorer la prononciation</t>
  </si>
  <si>
    <t>Akros Lecto-Bits de syllabes simples pour améliorer la lecture</t>
  </si>
  <si>
    <t>Akros Lot de 3 dés re écrivables</t>
  </si>
  <si>
    <t>Akros Panneau affichage multi-usage pour aménager la journée</t>
  </si>
  <si>
    <t>Sable pour Activité Montessori 1 kg</t>
  </si>
  <si>
    <t>Mako moulage Ma fée de l'Air</t>
  </si>
  <si>
    <t>Goki jeu de 25 mikado Géant 95 cm</t>
  </si>
  <si>
    <t>Holztiger Porcelet Tacheté en Bois</t>
  </si>
  <si>
    <t>Holztiger mouton allongé en Bois</t>
  </si>
  <si>
    <t>Holztiger Le petit Hérisson en Bois</t>
  </si>
  <si>
    <t>Doudou étoile musical Mellipou Harry potter</t>
  </si>
  <si>
    <t>Fabelab Poupée Winter Ferry en Coton Biologique</t>
  </si>
  <si>
    <t>Stockmar 12 Cires à  décorer</t>
  </si>
  <si>
    <t>Stockmar Cire à  décorer 18 couleurs</t>
  </si>
  <si>
    <t>Poppik puzzle Les Insectes 500 piéces</t>
  </si>
  <si>
    <t>Poppik Puzzle les animaux des Océans</t>
  </si>
  <si>
    <t>Jeu de géométrie Digit Piatnik</t>
  </si>
  <si>
    <t>Jeu de sociéte Mots à  Gogo</t>
  </si>
  <si>
    <t>Camcam Parure de lit de Poupée Fiori</t>
  </si>
  <si>
    <t>Camcam Parure de lit de Poupée Caramel Leaves</t>
  </si>
  <si>
    <t>Camcam Kit couche et bavoir pour poupée Presses OCS Fleur</t>
  </si>
  <si>
    <t>CamCam Affiche Pédagogique et Educatif Alphabet</t>
  </si>
  <si>
    <t>CamCam Kit Couche et Bavoir pour poupée Windflower Creme</t>
  </si>
  <si>
    <t>Camcam Matelas à  langer matelassé nomade Windflower Creme</t>
  </si>
  <si>
    <t>CamCam matelas à  langer matelassée nomade Windflower Blue</t>
  </si>
  <si>
    <t>CamCam Attache tétine Pressed Leaves</t>
  </si>
  <si>
    <t>Haba Jeu magnétique Le verger</t>
  </si>
  <si>
    <t>Haba jeu d'assemblage Kaléidoscope</t>
  </si>
  <si>
    <t>Haba Jeu d'encastrement les cristaux colorés</t>
  </si>
  <si>
    <t>Poster Poppik mini pour découvrir la couleur Verte en 24 stickers</t>
  </si>
  <si>
    <t>Cahier de naissance ta premiére année de A à  Z</t>
  </si>
  <si>
    <t>Livre à  remplir à  deux Tel pére Tel Fils ?</t>
  </si>
  <si>
    <t>Jeu de cartes Qui s'y colle? Finis les corvées</t>
  </si>
  <si>
    <t>Les Monuments des USA Etats-Unis 12 piéces</t>
  </si>
  <si>
    <t>Les monuments du Monde 7 piéces</t>
  </si>
  <si>
    <t>Les monuments emblématiques du Monde</t>
  </si>
  <si>
    <t>La vie Préhistorique</t>
  </si>
  <si>
    <t>Les différents cranes de dinosaures</t>
  </si>
  <si>
    <t>Figurines représentant les Instruments de Musique</t>
  </si>
  <si>
    <t>5 Figurines représentant l'Evolution de l'Homme</t>
  </si>
  <si>
    <t>Safari LTD Le Cycle de Vie d'une Araignée</t>
  </si>
  <si>
    <t>Voiture Van Volkswagen rétrofriction</t>
  </si>
  <si>
    <t>Volkswagen Microbus rétro friction Flower Power</t>
  </si>
  <si>
    <t>Planche en Bois pour le Tracé des chiffres</t>
  </si>
  <si>
    <t>Plateau d'écriture de chiffre et de comptage de 1 à  10</t>
  </si>
  <si>
    <t>Puzzle en bois les Formes Géométriques</t>
  </si>
  <si>
    <t>Figurine en Bois l'écureuil debout</t>
  </si>
  <si>
    <t>Figurine en Bois Holztiger la Mésange Bleue</t>
  </si>
  <si>
    <t>Figurine en bois Holztiger le Léopard</t>
  </si>
  <si>
    <t>Figurine en Bois Holztiger l'ane allongé</t>
  </si>
  <si>
    <t>Kit créatif métier à  tisser rond et fleur à  tricoter</t>
  </si>
  <si>
    <t>Goki Circuit de motricité</t>
  </si>
  <si>
    <t>Jeu d'adresse parcours de motricité</t>
  </si>
  <si>
    <t>Kikadu Attache Tétine et Anneau de dentition Lapin Liberty Bio</t>
  </si>
  <si>
    <t>Kikadu couffin en Osier pour poupée</t>
  </si>
  <si>
    <t>Kikadu Parure de lit pour Couffin en Osier Poupée</t>
  </si>
  <si>
    <t>Camcam Protége Carnet de Santé Fiori</t>
  </si>
  <si>
    <t>Sac à  dos Coton - Gris Foncé - Nid d'abeille</t>
  </si>
  <si>
    <t>Déco Murale Ballon Blanc - Picca Loulou</t>
  </si>
  <si>
    <t>Déco murale Ballon Bleu pétrole</t>
  </si>
  <si>
    <t>Picca loulou Poupée  La Fée Céleste</t>
  </si>
  <si>
    <t>Chiffres en Bois 2 sets 0 à  9 et signes mathématique</t>
  </si>
  <si>
    <t>Shut the box, un jeu de dés en bois Ferme la boite</t>
  </si>
  <si>
    <t>Puzzle d'encastrement géométrique en Bois</t>
  </si>
  <si>
    <t>Plateau de motricité en bois</t>
  </si>
  <si>
    <t>Arc en ciel en bois pour la motricité</t>
  </si>
  <si>
    <t>Plateau d'apprentissage lis-crées et écris</t>
  </si>
  <si>
    <t>Arc en ciel en bois de motricité</t>
  </si>
  <si>
    <t>Grand Iceberg en résine</t>
  </si>
  <si>
    <t>Igloo en Résine</t>
  </si>
  <si>
    <t>Grotte en Résine</t>
  </si>
  <si>
    <t>Grande grotte en Résine</t>
  </si>
  <si>
    <t>Grande souche d'arbre en Résine</t>
  </si>
  <si>
    <t>Rouleaux créatifs la vie de l'étang</t>
  </si>
  <si>
    <t>Rouleaux créatifs les insectes du jardin</t>
  </si>
  <si>
    <t>Petits véhicules en pierres</t>
  </si>
  <si>
    <t>Picca Loulou Doudou Peluche Fée Felicity</t>
  </si>
  <si>
    <t>Holztiger Figurine en Bois le Crocodile P modéle</t>
  </si>
  <si>
    <t>Table musicale hérisson avec livret de partitions</t>
  </si>
  <si>
    <t>Jeu de mémo animaux et Symboles</t>
  </si>
  <si>
    <t>Poppik puzzle éducatif sur la Botanique</t>
  </si>
  <si>
    <t>Poppik puzzle éducatif sur les Graffitis</t>
  </si>
  <si>
    <t>Poppik Poster éducatif sur la Botanique</t>
  </si>
  <si>
    <t>Poppik les bébés animaux 520 Stickers Gommettes</t>
  </si>
  <si>
    <t>Poppik Mythologie Puzzle de 1000 piéces</t>
  </si>
  <si>
    <t>Bioviva Enigmes ? Les fruits et Légumes</t>
  </si>
  <si>
    <t>HABA - Rallye Mémo</t>
  </si>
  <si>
    <t>Kikadu chien Faon Hochet préhension</t>
  </si>
  <si>
    <t>Hape hochet Géométrique Pastel à  base de riz</t>
  </si>
  <si>
    <t>Galets Pédagogiques la météo</t>
  </si>
  <si>
    <t>Galets Pédagogiques les continents</t>
  </si>
  <si>
    <t>Galets Pédagogiques les Organes le Corps Humain</t>
  </si>
  <si>
    <t>Galets Pédagogiques les Insectes Partie I</t>
  </si>
  <si>
    <t>Radis et Capucine 30 expériences Botaniques</t>
  </si>
  <si>
    <t>Holztiger Poulain debout tacheté</t>
  </si>
  <si>
    <t>Holztiger Mouton allongé en Bois</t>
  </si>
  <si>
    <t>Holztiger le Chimpanzé Bois</t>
  </si>
  <si>
    <t>Chariot à   tirer en Bois avec 18 éléments de construction</t>
  </si>
  <si>
    <t>Stuka Puka Puzzle en Bois Les différents cycles de la vie</t>
  </si>
  <si>
    <t>Holztiger Marie Personnage de la créche</t>
  </si>
  <si>
    <t>L'arc en Ciel Rugueux 11 piéces</t>
  </si>
  <si>
    <t>Koakoa Construis une tirelire et découvre les mathématiques</t>
  </si>
  <si>
    <t>Plateau de tri des couleurs Motricité ovale</t>
  </si>
  <si>
    <t>Holztiger le Champignon vénéneux Tue mouche</t>
  </si>
  <si>
    <t>Doudou Le temps des joujoux Chat Orange arrête de poisson  Plat</t>
  </si>
  <si>
    <t>Doudou Doudou et Compagnie Poupee Mlle Mademoiselle Pêche DC2176</t>
  </si>
  <si>
    <t>doudou Kaloo Lapin Peche Pastel Pêche  Pastel Plat</t>
  </si>
  <si>
    <t>Doudou Doudou et compagnie Panda Gris  Pantin - Attrape Rêve</t>
  </si>
  <si>
    <t>Doudou Kaloo Ours Rose Tête Grise Plat -</t>
  </si>
  <si>
    <t>Doudou puffalump Ours Blanc Hochet Bavoir Tache derriére la Tête Pantin - vintage</t>
  </si>
  <si>
    <t>Doudou Doudou et compagnie Chat Rose  Plat - Attrape Rêve</t>
  </si>
  <si>
    <t>Doudou Nicotoy Ours Vert fenêtre etoiles jaunes Plat -</t>
  </si>
  <si>
    <t>Doudou Doudou et compagnie Poupée Orange Pêche Poupée - Unicef</t>
  </si>
  <si>
    <t>Doudou Disney Poupée jaune La Belle et la Bête Pantin - Personnage</t>
  </si>
  <si>
    <t>Doudou Histoire d'ours Renard Marron Gus Pantin - 28 cm Dans la forêt</t>
  </si>
  <si>
    <t>Doudou et Compagnie Licorne Attrape Rêve</t>
  </si>
  <si>
    <t>Doudou et Compagnie ours Attrape Rêves</t>
  </si>
  <si>
    <t>Doudou et Compagnie panda Attrape Rêves</t>
  </si>
  <si>
    <t>Doudou Doudou et compagnie Ours Rose 30 cm pantin - Attrape rêves</t>
  </si>
  <si>
    <t>Doudou et compagnie Ours Bleu 30 cm pantin - Attrape rêves</t>
  </si>
  <si>
    <t>Goki Balai en Hêtre 90cms</t>
  </si>
  <si>
    <t>Holztiger La Girafe Tête Haute en Bois</t>
  </si>
  <si>
    <t>Legler Small Foot Casse Tête Logique en Bois</t>
  </si>
  <si>
    <t>Small Foot Casse Tête Cube à  reconstruire Bleu/Vert</t>
  </si>
  <si>
    <t>Small Foot Casse Tête Cube à  reconstruire Rouge / Jaune</t>
  </si>
  <si>
    <t>HABA- Arrête ton bla-bla !</t>
  </si>
  <si>
    <t>Mako moulage Balade en Forêt</t>
  </si>
  <si>
    <t>Janod Cartes Gommettes Les Fêtes</t>
  </si>
  <si>
    <t>Mako Moulage Mon Atelier Pêle Mêle photos</t>
  </si>
  <si>
    <t>Stuka Puka Puzzle en Bois Casse Tête des Abeilles 48 piéces</t>
  </si>
  <si>
    <t>Stuka Puka Puzzle en Bois et pêche à  la ligne</t>
  </si>
  <si>
    <t>Stuka Puka Puzzle en Bois Les Feuilles et les Fruits de la forêt</t>
  </si>
  <si>
    <t>Yellow Door Ensemble Sensoriel de Fruits la Forêt</t>
  </si>
  <si>
    <t>Poppik 60 Stickers   Poster Géant Les animaux de la forêt</t>
  </si>
  <si>
    <t>PoppiK Mes premiers Stickers en 96 Gommettes sur les animaux de Forêt</t>
  </si>
  <si>
    <t>Figurine en Bois Holztiger Cheval Tête Haute</t>
  </si>
  <si>
    <t>Figurine en Bois Holztiger Le phoque Tête haute</t>
  </si>
  <si>
    <t>PiouPiouRico Jeu de 7 familles La France en Fêtes</t>
  </si>
  <si>
    <t>Wee Gallery Art Cards Cartes Imagier La forêt tropicale</t>
  </si>
  <si>
    <t>Holztiger Le poussin tête Haute en Bois</t>
  </si>
  <si>
    <t>Holztiger Ours polaire en Bois Petit tête haute</t>
  </si>
  <si>
    <t>Holztiger figurine en Bois le Chêne</t>
  </si>
  <si>
    <t>Rouleaux créatifs les animaux de la forêt</t>
  </si>
  <si>
    <t>Holztiger le Pingouin tête Haute en Bois</t>
  </si>
  <si>
    <t>Stuka Puka Puzzle en Bois Les Feuilles et les Fruits de la forêt 3</t>
  </si>
  <si>
    <t>Stuka Puka Puzzle en Bois Ce qui vole au dessus de nos têtes</t>
  </si>
  <si>
    <t>HABA- Mes premiers jeux- Les couleurs et les formes avec petit ourson</t>
  </si>
  <si>
    <t>HABA -Mes premiers jeux - Au marché !</t>
  </si>
  <si>
    <t>HABA - Le verger - Jeu de cartes</t>
  </si>
  <si>
    <t>HABA- Mes premiers jeux - Petite forêt musicale</t>
  </si>
  <si>
    <t>HABA - Mes premiers jeux - Princesse au petit pois - Bonne nuit</t>
  </si>
  <si>
    <t>HABA - Rafle de chaussettes - Active Kids</t>
  </si>
  <si>
    <t>HABA - Mes premiers jeux - Collection de jeux La ferme</t>
  </si>
  <si>
    <t>HABA - Mes premiers jeux - Pierre le jardinier</t>
  </si>
  <si>
    <t>HABA - Mes premiers jeux - Hop, au dodo !</t>
  </si>
  <si>
    <t>HABA - Le verger - Jeu de mémoire</t>
  </si>
  <si>
    <t>HABA - Mes premiers jeux - Mon premier verger</t>
  </si>
  <si>
    <t>Janod J'apprends l'alphabet</t>
  </si>
  <si>
    <t>HABA - Les pays d'Europe</t>
  </si>
  <si>
    <t>HABA - Pyramide d'animaux</t>
  </si>
  <si>
    <t>HABA - Jeu d'assemblage en 3D Creative Stones</t>
  </si>
  <si>
    <t>HABA -  Mes premiers jeux - Abella l'abeille</t>
  </si>
  <si>
    <t>Maileg hochet d'activité L'éléphant</t>
  </si>
  <si>
    <t>Doudou Histoire d'ours marionnette kangourou faon h : 25 cm dès la naissance - ho1385</t>
  </si>
  <si>
    <t>Doudou Histoire d'ours bear papat écru h : 21 cm dès la naissance - ho1439-chien ecru</t>
  </si>
  <si>
    <t>Doudou système u Koala Bleu Zen  Pantin</t>
  </si>
  <si>
    <t>Doudou Doudou et Compagnie ours bonbon Petit modèle 35cms</t>
  </si>
  <si>
    <t>Doudou Système U Elephant Bleu les petits elephant   Pantin</t>
  </si>
  <si>
    <t>doudou Kimbaloo Ours Rouge deguise en père noel mouchoir La halle Pantin</t>
  </si>
  <si>
    <t>doudou Nattou Leopard Panthère Gris des Neiges Loulou, Lea &amp; Hippolyte Plat</t>
  </si>
  <si>
    <t>Doudou Histoire d'ours Panthère Rose  Pantin - 35 cm Les grands Espaces</t>
  </si>
  <si>
    <t>Camcam étui Housse à   lingette  Windflower Crème</t>
  </si>
  <si>
    <t>Kaloo ma première Poupée Tendresse Valentine</t>
  </si>
  <si>
    <t>Babynat doudou Les Comètes Ours Bleu musical</t>
  </si>
  <si>
    <t>Babynat doudou Les Comètes Ours Gris musical</t>
  </si>
  <si>
    <t>Doudou babynat éléphant Cacahuète Plat</t>
  </si>
  <si>
    <t>Goki Loto des Images 4 modèles</t>
  </si>
  <si>
    <t>Goki Puzzle Kubus Reproduit un modèle</t>
  </si>
  <si>
    <t>Goki Puzzle en Bois l'Europe 35 Pièces</t>
  </si>
  <si>
    <t>Goki Lot de 2 Petits Voilier en Liège Peggy Diggledey</t>
  </si>
  <si>
    <t>Goki, Clapier à  Lapins pour Maison de Poupèe</t>
  </si>
  <si>
    <t>Holztiger Luge ou traineau père Noà«l en Bois 17 x 2,8 x 9 cm</t>
  </si>
  <si>
    <t>Holztiger Le Hérisson Grand Modèle en Bois</t>
  </si>
  <si>
    <t>Holztiger Panthère Noire en Bois</t>
  </si>
  <si>
    <t>Holztiger Joseph Personnage de la Crèche en Bois</t>
  </si>
  <si>
    <t>Holztiger Enfant Jésus Crèche de Noà«l</t>
  </si>
  <si>
    <t>Holztiger Le Berger avec lampe Crèche de Noà«l</t>
  </si>
  <si>
    <t>Holztiger Enfant Jésus crèche de Noà«l</t>
  </si>
  <si>
    <t>Akros Tableau Multi sensoriel de Pré-ècriture XL</t>
  </si>
  <si>
    <t>Akros Inventer et résoudre des problèmes MATHEMATIQUES</t>
  </si>
  <si>
    <t>Akros à‰duquer contre le harcèlement Scolaire</t>
  </si>
  <si>
    <t>Akros Alphabet de 216 pièces</t>
  </si>
  <si>
    <t>HABA - Planète des sens</t>
  </si>
  <si>
    <t>HABA - Ma première collection de jeux - Petits musiciens</t>
  </si>
  <si>
    <t>HABA - Mes premiers jeux - Une cuillère pour Martin</t>
  </si>
  <si>
    <t>Mako Moulage Monument Célèbre La Tour Eiffel</t>
  </si>
  <si>
    <t>Topla Moon Project Le jeu des Privilèges</t>
  </si>
  <si>
    <t>Figurine en Bois HOLZTIGER Zèbre</t>
  </si>
  <si>
    <t>Mako moulage, Ma Crèche de Noà«l</t>
  </si>
  <si>
    <t>Janod Puzzle L'Océan Arctique 100 pièces</t>
  </si>
  <si>
    <t>Bioviva Enigmes ? Les mystères de la science</t>
  </si>
  <si>
    <t>Waytoplay Circuit Automobile 12 pièces Périphérique</t>
  </si>
  <si>
    <t>Circuit automobile Waytoplay Grand Prix 24 pièces</t>
  </si>
  <si>
    <t>Circuit automobile Waytoplay l'autoroute 24 pièces</t>
  </si>
  <si>
    <t>Waytoplay Extension Mixte pour Circuit automobile 8 pièces</t>
  </si>
  <si>
    <t>Akros Initiation à  la sécurité Routière</t>
  </si>
  <si>
    <t>Mako moulage l'Ours espèce Protégée en partenariat Bioviva</t>
  </si>
  <si>
    <t>Livre à  remplir à  deux Tel Père telle Fille</t>
  </si>
  <si>
    <t>Un livre à  remplir à  deux Telle mère tel fils</t>
  </si>
  <si>
    <t>Figurines du Système Solaire</t>
  </si>
  <si>
    <t>Rallye de dominos 28 pièces en sable</t>
  </si>
  <si>
    <t>CamCam Protége Carnet de Santé Windflower crème</t>
  </si>
  <si>
    <t>Poppik Puzzle les Véhicules 280 pièces</t>
  </si>
  <si>
    <t>Figurine en Bois HOLZTIGER Zèbre 2</t>
  </si>
  <si>
    <t>Tampons et Pochoirs en Bois Au pays du Père Noel</t>
  </si>
  <si>
    <t>Stuka Puka Puzzle en Bois Casse Tête  32 pièces</t>
  </si>
  <si>
    <t>Stuka Puka Puzzle en Bois le Nid d'Abeille Casse Tête  32 pièces</t>
  </si>
  <si>
    <t>Galets Pédagogiques le Système Solaire</t>
  </si>
  <si>
    <t>Radis et Capucine Ma première Mangeoire</t>
  </si>
  <si>
    <t>Holztiger le Petit Zèbre Bois</t>
  </si>
  <si>
    <t>Goki Jeu d'empilement en Bois avec 27 modèles</t>
  </si>
  <si>
    <t>Doudou Orchestra Ange Blanc poupee garçon  bleu   Pantin</t>
  </si>
  <si>
    <t>doudou Kimbaloo Garçon Bleu marron La halle Pantin</t>
  </si>
  <si>
    <t>Doudou Kiabi Garçon Bleu   Poupee</t>
  </si>
  <si>
    <t>doudou Babysun Garçon Bleu dentition  Plat</t>
  </si>
  <si>
    <t>Doudou Vertbaudet Garçon Blanc bio  plat</t>
  </si>
  <si>
    <t>doudou C&amp;A Garçon Rouge   Pantin</t>
  </si>
  <si>
    <t>doudou Babysun Garçon Bleu rire d enfant   Plat</t>
  </si>
  <si>
    <t>Doudou Moulin Roty Garçon Violet  Aime et Celeste Poupee</t>
  </si>
  <si>
    <t>Doudou Nattou Garçon Orange chien bleu Billy &amp; Babette Marionnette</t>
  </si>
  <si>
    <t>doudou Maileg Cerf Marron Bambi Garçon Petit Modèle Mini Pantin</t>
  </si>
  <si>
    <t>Doudou Avene Poupée Orange Garçon pantin -</t>
  </si>
  <si>
    <t>Legler Puzzle à  étages Anatomie Garçon</t>
  </si>
  <si>
    <t>Small Foot Puzzle à  étages Le Cycle de la Vie Garçon</t>
  </si>
  <si>
    <t>Janod Magneti'k Book L' Alphabet Français 142 Magnets</t>
  </si>
  <si>
    <t>Topla Moon Project Bluff à  la Française</t>
  </si>
  <si>
    <t>Tableau de traçage en Bois Les Majuscules</t>
  </si>
  <si>
    <t>Tableau de traçage en Bois les minuscules</t>
  </si>
  <si>
    <t>Topla Math'moi ça ! Apprends les maths en t'amusant</t>
  </si>
  <si>
    <t>Laboludic French Tour, découvre la France de façon insolites</t>
  </si>
  <si>
    <t>doudou Doudou et compagnie Agneau Gris  Agneau  de Pâques Hochet</t>
  </si>
  <si>
    <t>doudou Doudou et compagnie Agneau Rose  Agneau de Pâques Hochet</t>
  </si>
  <si>
    <t>doudou Doudou et compagnie Agneau Bleu  Agneau de Pâques Hochet</t>
  </si>
  <si>
    <t>Goki Accessoire à  Pâtisserie Pour Maison de Poupée</t>
  </si>
  <si>
    <t>Small Foot, Kit à  Pâtisserie Pain d'épices</t>
  </si>
  <si>
    <t>Small Foot Mémory à  Tâter</t>
  </si>
  <si>
    <t>Small Foot Le Coffret à  Transporter le Château de Princesse</t>
  </si>
  <si>
    <t>Topla, Marque -Pages en Origami grâce aux Triangles</t>
  </si>
  <si>
    <t>Bioviva Enigmes ? Les Chevaliers et Châteaux Forts</t>
  </si>
  <si>
    <t>Poppik Découvre la couleur Rouge grâce à  la Ville en 21 stickers</t>
  </si>
  <si>
    <t>Poppik découvre la couleur jaune grâce aux 24 stickers sur le Théme du Jardin</t>
  </si>
  <si>
    <t>Poppik mini poster pour découvrir la couleur Bleu grâce au thème de la Mer</t>
  </si>
  <si>
    <t>Poppik découvre la couleur marron grâce aux 27 stickers sur la Savane</t>
  </si>
  <si>
    <t>Moulin Roty Valise à  pâtisserie La Grande Famille</t>
  </si>
  <si>
    <t>Holztiger Petit âne en Bois</t>
  </si>
  <si>
    <t>Small Foot Jeu de Formes à  Emboîter</t>
  </si>
  <si>
    <t>Holztiger Berger avec Flùte Crèche de Noà«l en Bois</t>
  </si>
  <si>
    <t>Small Foot Valise à  Goùter en Bois</t>
  </si>
  <si>
    <t>doudou Doudou et compagnie Canard Bleu dans sa coquille oeuf bleu DC1327 Les oeufs Pantin</t>
  </si>
  <si>
    <t>doudou Babynat Poussin Vert dans sa coquille vert moucoir Les oeufs Pantin</t>
  </si>
  <si>
    <t>doudou Doudou et compagnie Poussin Bleu dans son oeuf Bec et pattes Blanches DC3107 Poussin de Pâques Pantin</t>
  </si>
  <si>
    <t>doudou Doudou et compagnie Poussin Blanc dans son oeuf Bec et pattes Jaunes DC3107 Poussin de Pâques Pantin</t>
  </si>
  <si>
    <t>Goki oeil de Mouche Kaléidoscope</t>
  </si>
  <si>
    <t>Doudou Tape a l'Oeil Chien Bleu vert numero 1  plat</t>
  </si>
  <si>
    <t>Doudou Tape a l'Oeil Chien Bleu rayure orange  plat</t>
  </si>
  <si>
    <t>Doudou Tape a l'Oeil Renard Orange   plat</t>
  </si>
  <si>
    <t>Doudou Tape a l'Oeil Singe Orange   plat</t>
  </si>
  <si>
    <t>Doudou Tape a l'Oeil Girafe Bleu   plat</t>
  </si>
  <si>
    <t>Doudou Vaco Poupee Beige 3 nOeuds  Poupee</t>
  </si>
  <si>
    <t>Doudou Zot' marques Carré Rose rayure 4 nOeuds  Plat</t>
  </si>
  <si>
    <t>Doudou Tigex Hippo Rose 4 nOeuds jaune pois blanc carre  Plat</t>
  </si>
  <si>
    <t>Doudou La redoute Mouton Vert losange tete blanc blanche 3 nOeuds  Pantin</t>
  </si>
  <si>
    <t>Doudou Kiabi Girafe Jaune 4 nOeuds Ma petite tribu  Plat</t>
  </si>
  <si>
    <t>Doudou tape a l'Oeil Oiseau Bleu   Hochet</t>
  </si>
  <si>
    <t>doudou Disney Ours Jaune 4 nOeuds carre Winnie l'ourson Plat</t>
  </si>
  <si>
    <t>Doudou gerca Souris Bleu nOeuds satin blanc  Pantin</t>
  </si>
  <si>
    <t>Doudou Barbouillage Babou Ours Orange 4 nOeuds  Plat</t>
  </si>
  <si>
    <t>doudou Bengy Souris Rose  Mila cOeur gris fleur rouge pois parapluie dentition  Plat</t>
  </si>
  <si>
    <t>Doudou tape a l'Oeil Souris Rose rayee rayure fleur foulard rouge  Plat</t>
  </si>
  <si>
    <t>Doudou dodie  Lapin Blanc  4 nOeuds  Plat</t>
  </si>
  <si>
    <t>Doudou Obaibi / Okaidi Lapin Marron 4 nOeuds tete blanc  Plat</t>
  </si>
  <si>
    <t>Doudou picot Lapin Bleu poche 2 nOeuds  Plat</t>
  </si>
  <si>
    <t>Doudou Nicotoy Ours Orange cOeur foulard rose rayure jaune  Pantin</t>
  </si>
  <si>
    <t>doudou Kaloo Ours Blanc cOeur blanc air vert   Plat</t>
  </si>
  <si>
    <t>Doudou Jollybaby Rhinoceros Beige nez bleu 4 nOeuds rayure  Plat</t>
  </si>
  <si>
    <t>Doudou tape a l'Oeil Chien Gris qui suis-je gris rayee rayure orange  Plat</t>
  </si>
  <si>
    <t>Doudou Nicotoy Fleur Rose fleur rose jaune vert bruit 4 nOeuds  plat</t>
  </si>
  <si>
    <t>Doudou Auchan Grenouille Vert 4 nOeuds  Plat</t>
  </si>
  <si>
    <t>Doudou Nicotoy Clown Vert bonnet rose 4 nOeuds violet  Hochet</t>
  </si>
  <si>
    <t>Doudou tape a l'Oeil Lapin Rose cOeur croix  Pantin</t>
  </si>
  <si>
    <t>Doudou tape a l'Oeil Ours Gris long jambe gris etoile rayure rouge  Pantin</t>
  </si>
  <si>
    <t>Doudou Pommette Ours Jaune orange cOeur vert foulard bleu  Plat</t>
  </si>
  <si>
    <t>Doudou tape a l'Oeil Souris Rose rayure jardin fleur 24cms  Pantin</t>
  </si>
  <si>
    <t>Doudou Obaibi / Okaidi Chien Gris cocard mouchoir blanc cOeur  Pantin</t>
  </si>
  <si>
    <t>Doudou tape a l'Oeil Vache Blanc    Plat</t>
  </si>
  <si>
    <t>Doudou auchan Girafe Bleu  4 nOeuds  Plat</t>
  </si>
  <si>
    <t>Doudou tape a l'Oeil Ane Beige foulard rouge  Pantin</t>
  </si>
  <si>
    <t>Doudou gap Chat Rose empreinte nOeuds rayure  Pantin</t>
  </si>
  <si>
    <t>Doudou Obaibi / Okaidi Ours Blanc etoile neige cOeur rose  Plat</t>
  </si>
  <si>
    <t>Doudou Babou Lapin Rose  tete blanc  5 nOeuds  Plat</t>
  </si>
  <si>
    <t>Doudou Simba baby Poupee Rose couronne 4 nOeuds  Plat</t>
  </si>
  <si>
    <t>Doudou TCF tout compte fait Souris Gris rose queue 4 nOeuds  Plat</t>
  </si>
  <si>
    <t>Doudou Zot' marques Poupee Blanc cheveux rose robe blanc cOeur rouge  Pantin</t>
  </si>
  <si>
    <t>Doudou Carrefour Ours Bleu rayure rayee blanc 4 nOeuds  Plat</t>
  </si>
  <si>
    <t>Doudou Babou Girafe Blanc 4 nOeuds  Plat</t>
  </si>
  <si>
    <t>Doudou Pediatril Avene mouton plat blanc et bleu 4 nOeuds</t>
  </si>
  <si>
    <t>Doudou tape a l'Oeil Lapin Blanc marin  bonnet  bleu ancre  Pantin</t>
  </si>
  <si>
    <t>Doudou Cmp un reve de bebe Ours Violet  cOeur jaune bonnet  Plat</t>
  </si>
  <si>
    <t>Doudou Vertbaudet Renne Gris coco la fee cOeur vert rayure rouge 33cms  Pantin</t>
  </si>
  <si>
    <t>doudou Gipsy Grenouille Vert empreinte 4 nOeuds Empreinte plat</t>
  </si>
  <si>
    <t>Doudou Nicotoy Carré Vert 4 nOeuds Petit copain ou es tu ? Par ici  plat</t>
  </si>
  <si>
    <t>Doudou Cp international Souris Beige 3 nOeuds  Plat</t>
  </si>
  <si>
    <t>Doudou Zot' marques Mouchoir Blanc 4 nOeuds ours manteau  Plat</t>
  </si>
  <si>
    <t>Doudou Pop art Ours Rose nOeud papillon  Hochet</t>
  </si>
  <si>
    <t>doudou Kaloo Lapin Rose lapin boule hochet cOeur bras blanc Coll  Bliss Bliss Hochet</t>
  </si>
  <si>
    <t>Doudou Care Bears Personnage Violet cOeur bleu rose  Pantin</t>
  </si>
  <si>
    <t>doudou Carré Blanc ours Vert fleur et cOeur rouge bordeaux pois  Zebulon Pantin</t>
  </si>
  <si>
    <t>Doudou Auchan Lapin Rose dos bleu 4 nOeuds  Plat</t>
  </si>
  <si>
    <t>doudou Gipsy Lapin Jaune Oeufs de paques rose vert jaune (plus de musique)  Pantin</t>
  </si>
  <si>
    <t>Doudou Barbouillage Babou Souris Beige eponge blanc beige 4 nOeuds  Plat</t>
  </si>
  <si>
    <t>Doudou Stolle Souris Marron Lot de 2  foulard nOeuds bleu  Hochet</t>
  </si>
  <si>
    <t>Doudou Jemini Care Bears Ours Orange bisounours cadenas cOeur rouge 34cms  Pantin</t>
  </si>
  <si>
    <t>Doudou Klorane Lapin Blanc pull saumon cOeur blanc  plat</t>
  </si>
  <si>
    <t>Doudou TAO tape a l Oeil Lapin Rose rond blanc fleur rose  plat</t>
  </si>
  <si>
    <t>Doudou Nicotoy Faon Rose 4 nOeuds papillon bleu  plat</t>
  </si>
  <si>
    <t>Doudou Un reve de bebe cmp Lutin Bleu cOeur bleu et vert  plat</t>
  </si>
  <si>
    <t>doudou Babynat Chien Blanc nOeud dans la bouche  Pantin</t>
  </si>
  <si>
    <t>doudou Disney Ane Bleu bourriquet queue avec un nOeud rose 21cms Les Amis de Winnie Pantin</t>
  </si>
  <si>
    <t>Doudou Ajena Ours Violet mon petit poussin 4 nOeuds  Plat</t>
  </si>
  <si>
    <t>Doudou Auchan Lapin Blanc oreille rouge cOeur rouge 16cms  Pantin</t>
  </si>
  <si>
    <t>Doudou Zot' marques Ours Beige 4 nOeuds NIGHT 20cms  Plat</t>
  </si>
  <si>
    <t>Doudou Tape a l'Oeil Ours Bleu rond rayee rouge  Plat</t>
  </si>
  <si>
    <t>Doudou Zot' marques Vache Rouge jaune 4 nOeuds  Plat</t>
  </si>
  <si>
    <t>Doudou Obaibi / Okaidi Souris Marron Oeur blanc  Musical</t>
  </si>
  <si>
    <t>Doudou Douglas Chien Noir oreille dore or cOeur  Pantin</t>
  </si>
  <si>
    <t>Doudou Pommette Lapin Marron bleu cOeur  Plat</t>
  </si>
  <si>
    <t>Doudou Beauty success Ours Blanc nOeuds papillon noir et dore Noel 2012 Listrac Caroline  Pantin</t>
  </si>
  <si>
    <t>Doudou Ajena Chat Rose cOeur carreau rouge  Pantin</t>
  </si>
  <si>
    <t>Doudou Marese Oiseau Rose cOeur rose  Pantin</t>
  </si>
  <si>
    <t>Doudou Tape a l Oeil Cerf Gris   Plat</t>
  </si>
  <si>
    <t>Doudou Nicotoy Vache Bleu cOeur rose jambe rayee jaune  plat</t>
  </si>
  <si>
    <t>doudou Babynat Poussin Rose dans son Oeuf  bn0235 Les oeufs Pantin</t>
  </si>
  <si>
    <t>Doudou Babou Canard Bleu 4 nOeuds  Pantin</t>
  </si>
  <si>
    <t>doudou Kimbaloo Poupee Rouge deguisee en chat robe blanche cOeur rose  La halle Poupee</t>
  </si>
  <si>
    <t>Doudou Tape a l'Oeil Poussin Rose pate orange  Pantin</t>
  </si>
  <si>
    <t>Doudou Toy's r'us Elephant Orange tete bleu fleur 3 nOeuds  Plat</t>
  </si>
  <si>
    <t>doudou Babynat Lapin Rose Fiona adore les bisous cOeur BN698 Adore Marionnette</t>
  </si>
  <si>
    <t>Doudou Nicotoy Ours Beige 3 nOeuds fleur  Pantin</t>
  </si>
  <si>
    <t>Doudou Gemo Carré Orange mes copains calins poussin 4 nOeuds  Pantin</t>
  </si>
  <si>
    <t>Doudou Biesse Baby babou Hippo Vert  babou  4 nOeuds   Hochet</t>
  </si>
  <si>
    <t>Doudou Nicotoy Elephant Bleu 3 nOeuds  plat</t>
  </si>
  <si>
    <t>Doudou Scratch Escargot Vert 4 nOeuds  Pantin</t>
  </si>
  <si>
    <t>Doudou Zot' marques Renard Orange 3 nOeuds  Plat</t>
  </si>
  <si>
    <t>Doudou Tape a l'Oeil Lapin Gris  GAD mon tout doux  rayure  Pantin</t>
  </si>
  <si>
    <t>Doudou Tape a l'Oeil Ours Rose Gelee  Plat</t>
  </si>
  <si>
    <t>Doudou Marese Mouchoir Blanc COeur pois coeur gris un amour de Marese  Plat</t>
  </si>
  <si>
    <t>Doudou Zot' marques Mouchoir Blanc 4 nOeuds paquet cadeau rouge  Plat</t>
  </si>
  <si>
    <t>Doudou TAO Tape a l Oeil Lapin Rouge mon petit  jupe rouge  plat</t>
  </si>
  <si>
    <t>Doudou TAO Tape a l Oeil Lapin Blanc rayure et pois rouge short  Pantin</t>
  </si>
  <si>
    <t>doudou Doudou et compagnie Lapin Rose fleur nOeud DC2900 Choupidoudou Marionnette</t>
  </si>
  <si>
    <t>Doudou Noukies Pingouin Bleu nOeud rose 23cms Daisy &amp; Coco Pantin</t>
  </si>
  <si>
    <t>Doudou Sergent Major Lapin blanc cOeur orange</t>
  </si>
  <si>
    <t>Doudou Petit Bateau Lapin Bleu rayure  mon tout petit cOeur  Pantin</t>
  </si>
  <si>
    <t>Doudou Nattou Lapin Rose cOeur Nina Jade &amp; Lili Attache tetine</t>
  </si>
  <si>
    <t>Doudou Nattou Licorne Rose cOeur  Nina Jade &amp; Lili Attache tetine</t>
  </si>
  <si>
    <t>Doudou Orchestra Mouchoir Blanc Mouchoir plat blanc ours vert 5 nOeuds  Plat</t>
  </si>
  <si>
    <t>doudou Disney Mouchoir Rose love pooh forever 4 nOeuds Winnie l'ourson Plat</t>
  </si>
  <si>
    <t>Doudou H&amp;M Lapin chat  castor plat blanc nOeuds et rayure bleu</t>
  </si>
  <si>
    <t>Doudou Divers Chenille vache plat rose dos lune 4 nOeuds</t>
  </si>
  <si>
    <t>doudou Disney Nuage Rouge nuage 4 nOeuds rayure Mickey Plat</t>
  </si>
  <si>
    <t>doudou Disney Nuage Rouge 4 nOeuds rayure Minnie Plat</t>
  </si>
  <si>
    <t>doudou Doudou et compagnie Canard Blanc Je T'aime cOeur  pattes bleu 18 cms Coin Coin Pantin</t>
  </si>
  <si>
    <t>doudou Doudou et compagnie Canard Blanc cOeur Je t'aime doré 18cms  Coin Coin Pantin</t>
  </si>
  <si>
    <t>doudou Doudou et compagnie Canard Blanc Marin rayure nOeud papillon 18cms Coin Coin Pantin</t>
  </si>
  <si>
    <t>Doudou Influx Cora lapin ficelle violet cOeur etoile blanc rose</t>
  </si>
  <si>
    <t>doudou Disney Mouchoir Beige Tigrou Tigger plat carre beige 4 nOeuds Les Amis de Winnie Plat</t>
  </si>
  <si>
    <t>doudou DPAM Lapin Gris long bras longue jambe gris rayure  nOeud vert   pouet</t>
  </si>
  <si>
    <t>Doudou Tex Chat Marron nOeuds foulard blanc  plat</t>
  </si>
  <si>
    <t>Doudou Tex Pingouin Noir nOeud dore  Pantin</t>
  </si>
  <si>
    <t>Doudou Nicotoy Lapin Blanc Rose COeur 23cms Lief Pantin</t>
  </si>
  <si>
    <t>doudou Kaloo Souris Bleu jeans  COeur Tendre Blue Denim Plat</t>
  </si>
  <si>
    <t>doudou Disney Lapin Gris Panpan Bambi NOeud Vert 17cms Glamour Pantin</t>
  </si>
  <si>
    <t>doudou Disney Chien Gris Clochard NOeud Rouge 17cms Glamour Pantin</t>
  </si>
  <si>
    <t>doudou Disney Chien Blanc  Le Dalmatien NOeud Rouge 17cms Glamour Pantin</t>
  </si>
  <si>
    <t>doudou Disney Chien Marron Belle NOeud Rose 17cms Glamour Pantin</t>
  </si>
  <si>
    <t>doudou Disney Lapin Gris Panpan  NOeud Vert 25cms Glamour Pantin</t>
  </si>
  <si>
    <t>doudou Disney Chien Gris Clochard  NOeud Rouge 25cms Glamour Pantin</t>
  </si>
  <si>
    <t>doudou Disney Chien Blanc Dalmatien NOeud Rouge 25cms Glamour Pantin</t>
  </si>
  <si>
    <t>doudou Disney Chien Marron Belle NOeud Rose 25cms Glamour Pantin</t>
  </si>
  <si>
    <t>doudou Disney Elephant Violet Dumbo NOeud Rose 25cms Glamour Pantin</t>
  </si>
  <si>
    <t>doudou Doudou et compagnie Chat Rose Indien DC3396 Fais un VOeu Pantin</t>
  </si>
  <si>
    <t>Doudou et compagnie Renarde Rose DC3397 Fais un VOeu Pantin</t>
  </si>
  <si>
    <t>doudou Doudou et compagnie Souris Bleu DC3399 Fais un VOeu Pantin</t>
  </si>
  <si>
    <t>doudou Doudou et compagnie Lapin Rose DC3395 Fais un VOeu Pantin</t>
  </si>
  <si>
    <t>doudou Doudou et compagnie Ours Bleu DC3398 Fais un VOeu Pantin</t>
  </si>
  <si>
    <t>doudou Babynat Lapin Rose mouchoir blanc COeur  Kawaii Pantin</t>
  </si>
  <si>
    <t>doudou Babynat Poussin Gris dans l'Oeuf mouchoir blanc  Poussin de Pâques Pantin</t>
  </si>
  <si>
    <t>doudou Babynat Poussin Bleu dans l'Oeuf mouchoir blanc  Poussin de Pâques Pantin</t>
  </si>
  <si>
    <t>doudou Babynat Poussin Rose Fushia dans l'Oeuf  mouchoir blanc  Poussin de Pâques Pantin</t>
  </si>
  <si>
    <t>doudou Babynat Lapin Gris dans l'Oeuf mouchoir Blanc Lapin de Pâques Pantin</t>
  </si>
  <si>
    <t>doudou Babynat Lapin Vert dans l'Oeuf  mouchoir Blanc Lapin de Pâques Pantin</t>
  </si>
  <si>
    <t>doudou Babynat Lapin Fushia dans l'Oeuf Mouchoir Blanc Lapin de Pâques Pantin</t>
  </si>
  <si>
    <t>doudou Babynat Lapin Rose dans l'Oeuf Mouchoir Blanc Lapin de Pâques Pantin</t>
  </si>
  <si>
    <t>doudou Babynat Lapin Bleu dans l'Oeuf Mouchoir Blanc Lapin de Pâques Pantin</t>
  </si>
  <si>
    <t>doudou Babynat Lapin Vert dans l'Oeuf Mouchoir Blanc Lapin de Pâques Pantin</t>
  </si>
  <si>
    <t>doudou Babynat Souris Rose cOeur 20cms BN0133 Super Tetine Plat</t>
  </si>
  <si>
    <t>doudou Doudou et compagnie Ananas Jaune COeur Rose 25 cm Tropicool Marionnette</t>
  </si>
  <si>
    <t>doudou Disney Personnage Rose Marie dans son sac cOeur Blanc Anse Gris Aristochat Pantin</t>
  </si>
  <si>
    <t>doudou Disney Personnage Rose Marie dans son sac cOeur Rose Anse Rose Disney Pantin</t>
  </si>
  <si>
    <t>Doudou Candide Lapin Beige LNY  Lenny Doudou COeur a COeur   Pantin</t>
  </si>
  <si>
    <t>Doudou Tape à  l'Oeil Licorne Blanc Alicorne or 28cms Dream Pantin</t>
  </si>
  <si>
    <t>Doudou Tape à  l'Oeil Biche Marron or 28cms Dream Pantin</t>
  </si>
  <si>
    <t>Doudou Tape à  l'Oeil Cygne Blanc Argent 28cms Dream Pantin</t>
  </si>
  <si>
    <t>doudou Kaloo Ours Blanc 4 NOeuds Blanc Petite etoile Plat</t>
  </si>
  <si>
    <t>Doudou Trousselier Lapin Rose Ange Super Girl NOeud Liberty  Pantin</t>
  </si>
  <si>
    <t>doudou Kaloo Ours Rose 4 NOeuds Blanc Plume Plat</t>
  </si>
  <si>
    <t>doudou Corolle Poupee Rose Col Fleuri COeur  Pantin</t>
  </si>
  <si>
    <t>Doudou Mes petits Cailloux Lapin Rose COeur Rose  Plat</t>
  </si>
  <si>
    <t>Doudou Credit Agricole Crocodile Gris Minifeet  4 nOeuds  Plat</t>
  </si>
  <si>
    <t>doudou Kaloo Ours Marron 4 NOeuds Naturel Plume Plat</t>
  </si>
  <si>
    <t>Doudou Katherine Roumanoff Poupee Rose cOeur   marionnette</t>
  </si>
  <si>
    <t>Doudou Bout'chou Chat Blanc 4 nOeuds dessous blanc  Plat</t>
  </si>
  <si>
    <t>doudou Kaloo Lapin Bleu  4 NOeuds plume Plat</t>
  </si>
  <si>
    <t>doudou Mots d'enfants Lapin Rose Pois Poule 4 NOeuds  Plat</t>
  </si>
  <si>
    <t>Doudou Tape a l'Oeil Canard Blanc Robe rayee rouge Hochet Red Sauce  Plat</t>
  </si>
  <si>
    <t>Doudou Tape a l'Oeil Canard Blanc pull Rayee Bleu Hochet Blue Steel  Plat</t>
  </si>
  <si>
    <t>Doudou Super U Ours Orange Dos Bleu 4 NOeuds Vert Gris Col Violet  Plat</t>
  </si>
  <si>
    <t>Doudou Super U Elephant Bleu Col Orange Dos Vert 4 NOeuds   Plat</t>
  </si>
  <si>
    <t>Doudou Super U Lapin Gris Col Vert Dos Violet 4 nOeuds  Plat</t>
  </si>
  <si>
    <t>Doudou Tape a l'Oeil Lapin Rose Ahammam COeur Blanc Ninou  Ahammam Plat</t>
  </si>
  <si>
    <t>Doudou Tape a l'Oeil Lapin Bleu Ahmman Etoile Blanc Pilou Ahamman Plat</t>
  </si>
  <si>
    <t>Doudou Cyrillus Lapin Gris  Ecru Gris NOeuds Etoile Taupe 30cms  Pantin</t>
  </si>
  <si>
    <t>doudou Maileg Souris Or Boite à  Dents fèe des Souris COeur Fille Mini Pantin</t>
  </si>
  <si>
    <t>doudou Maileg Souris Bleu Boite à  Dents fèe des Souris COeur Garçon  Mini Pantin</t>
  </si>
  <si>
    <t>Doudou Maxita Lapin Bleu  Rond et Bleu 3 nOeuds  Plat</t>
  </si>
  <si>
    <t>Doudou Boulgom Souris Rose Boule COeur tissu imprime  cOeur  Pantin</t>
  </si>
  <si>
    <t>Doudou Mes petits Cailloux Mouchoir Blanc Carre  Pois Rose 4 nOeuds  Plat</t>
  </si>
  <si>
    <t>doudou Nicotoy Zebre Gris  Rayure Noire Criniere Orange 4 nOeuds Vert Jaune Bleu  Plat</t>
  </si>
  <si>
    <t>Doudou Zot' marques Mouchoir Blanc COeur Gris Argente Et Rose 4 nOeuds  Plat</t>
  </si>
  <si>
    <t>Doudou Credit Agricole Ours Marron  Dos Blanc 4 nOeuds  Plat</t>
  </si>
  <si>
    <t>doudou Kimbaloo Ours Beige Etoile 4 nOeuds  Plat</t>
  </si>
  <si>
    <t>doudou Doudou et Compagnie Poupee Blanc Brune Robe a COeur Demoiselle de doudou Pantin</t>
  </si>
  <si>
    <t>doudou Histoire d'ours Ours Blanc HO2700 Coup de cOeur Pantin</t>
  </si>
  <si>
    <t>doudou Histoire d'ours Ours Gris Perle 25cms Coup de cOeur Pantin</t>
  </si>
  <si>
    <t>doudou Histoire d'ours Ours Gris Perle 35cms Coup de cOeur Pantin</t>
  </si>
  <si>
    <t>doudou Histoire d'ours Ours Taupe HO2704 Coup de cOeur Pantin</t>
  </si>
  <si>
    <t>Doudou Bout'chou Chat Rose Dos Etoile Rose 4 nOeuds Plat -</t>
  </si>
  <si>
    <t>Doudou Bout'chou Chat Gris Etoile Dos Bleu Nuit 4 NOeuds Plat -</t>
  </si>
  <si>
    <t>Doudou Bout'chou Chat Blanc Dos gris Etoile blanche 4 nOeuds Plat -</t>
  </si>
  <si>
    <t>Doudou Disney Mouchoir Blanc Fleur rose violet vert 4 nOeuds Plat -</t>
  </si>
  <si>
    <t>Doudou Tiwisti Mouchoir Vert Etoile moustache dos gris  4 nOeuds Plat -</t>
  </si>
  <si>
    <t>Doudou Auzou Loup Gris P'tit losange 3 nOeuds Plat -</t>
  </si>
  <si>
    <t>Doudou Obaibi Lapin Bleu Coccinelle Pour apprendre la tendresse cOeur gris Plat -</t>
  </si>
  <si>
    <t>Doudou Disney Mouchoir Blanc Pois Rose Marie des Aristochats 4 nOeuds Plat -</t>
  </si>
  <si>
    <t>Doudou Corolle Arche d'activite Rose COeur Attache pou suspendre Hochet -</t>
  </si>
  <si>
    <t>Doudou Vertbaudet Mouchoir Blanc Chat jaune 4 nOeuds Plat -</t>
  </si>
  <si>
    <t>Doudou Tape a l'Oeil Lion Blanc  Musical -</t>
  </si>
  <si>
    <t>Doudou Nicotoy Ours Beige Simba losange 3 nOeuds Plat -</t>
  </si>
  <si>
    <t>Doudou Ikea Personnage Rouge Roi ou Prince cOeur à  l'intérieur Pantin -</t>
  </si>
  <si>
    <t>Doudou Belgal Trade Chat Rose Dos Etoile Rose 4 nOeuds Bout'chou Plat -</t>
  </si>
  <si>
    <t>Doudou Doudou et compagnie Poussin Rose Fushia dans son Oeuf Pantin - Poussin</t>
  </si>
  <si>
    <t>Doudou Tape à  l'Oeil Lapin Gris COeur marron Pantin -</t>
  </si>
  <si>
    <t>Qtés</t>
  </si>
  <si>
    <t>PV.TTC</t>
  </si>
  <si>
    <t>Réf. de commande :</t>
  </si>
  <si>
    <t>Mode de paiement :</t>
  </si>
  <si>
    <t>Marketplace :</t>
  </si>
  <si>
    <t>Le</t>
  </si>
  <si>
    <t>Fonction UNIQUE de ID</t>
  </si>
  <si>
    <t>CB</t>
  </si>
  <si>
    <t>NOM-PRENOM</t>
  </si>
  <si>
    <t>TOTAL PAYE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</si>
</sst>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&quot;Facture n° &quot;0000\-0000"/>
    <numFmt numFmtId="167" formatCode="&quot;le &quot;dd/mm/yyyy"/>
    <numFmt numFmtId="168" formatCode="#,##0;;;@"/>
    <numFmt numFmtId="169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E60C80"/>
      <name val="Calibri"/>
      <family val="2"/>
      <scheme val="minor"/>
    </font>
    <font>
      <b/>
      <sz val="14"/>
      <color rgb="FF677D95"/>
      <name val="Calibri"/>
      <family val="2"/>
      <scheme val="minor"/>
    </font>
    <font>
      <b/>
      <sz val="11"/>
      <color rgb="FF677D95"/>
      <name val="Calibri"/>
      <family val="2"/>
      <scheme val="minor"/>
    </font>
    <font>
      <b/>
      <sz val="11"/>
      <color rgb="FFE60C8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0" fillId="4" borderId="1" xfId="0" applyFill="1" applyBorder="1" applyAlignment="1">
      <alignment horizontal="right"/>
    </xf>
    <xf numFmtId="0" fontId="0" fillId="4" borderId="1" xfId="0" applyFill="1" applyBorder="1" applyAlignment="1">
      <alignment horizontal="left"/>
    </xf>
    <xf numFmtId="164" fontId="0" fillId="4" borderId="1" xfId="1" applyNumberFormat="1" applyFont="1" applyFill="1" applyBorder="1"/>
    <xf numFmtId="0" fontId="0" fillId="4" borderId="1" xfId="0" applyFill="1" applyBorder="1"/>
    <xf numFmtId="14" fontId="0" fillId="4" borderId="1" xfId="0" applyNumberFormat="1" applyFill="1" applyBorder="1"/>
    <xf numFmtId="164" fontId="0" fillId="4" borderId="1" xfId="0" applyNumberFormat="1" applyFill="1" applyBorder="1"/>
    <xf numFmtId="1" fontId="0" fillId="4" borderId="1" xfId="0" applyNumberFormat="1" applyFill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164" fontId="0" fillId="0" borderId="1" xfId="1" applyNumberFormat="1" applyFont="1" applyBorder="1"/>
    <xf numFmtId="0" fontId="0" fillId="0" borderId="1" xfId="0" applyBorder="1"/>
    <xf numFmtId="14" fontId="0" fillId="0" borderId="1" xfId="0" applyNumberFormat="1" applyBorder="1"/>
    <xf numFmtId="164" fontId="0" fillId="0" borderId="1" xfId="0" applyNumberFormat="1" applyBorder="1"/>
    <xf numFmtId="1" fontId="0" fillId="0" borderId="1" xfId="0" applyNumberFormat="1" applyBorder="1"/>
    <xf numFmtId="1" fontId="0" fillId="4" borderId="1" xfId="0" quotePrefix="1" applyNumberFormat="1" applyFill="1" applyBorder="1"/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left" vertical="center"/>
    </xf>
    <xf numFmtId="164" fontId="4" fillId="4" borderId="1" xfId="1" applyNumberFormat="1" applyFont="1" applyFill="1" applyBorder="1" applyAlignment="1">
      <alignment horizontal="center" vertical="center"/>
    </xf>
    <xf numFmtId="14" fontId="4" fillId="4" borderId="1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/>
    <xf numFmtId="0" fontId="2" fillId="2" borderId="2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164" fontId="2" fillId="2" borderId="2" xfId="1" applyNumberFormat="1" applyFont="1" applyFill="1" applyBorder="1"/>
    <xf numFmtId="0" fontId="2" fillId="2" borderId="2" xfId="0" applyFont="1" applyFill="1" applyBorder="1"/>
    <xf numFmtId="0" fontId="2" fillId="3" borderId="2" xfId="0" applyFont="1" applyFill="1" applyBorder="1" applyAlignment="1">
      <alignment horizontal="left"/>
    </xf>
    <xf numFmtId="14" fontId="2" fillId="3" borderId="2" xfId="0" applyNumberFormat="1" applyFont="1" applyFill="1" applyBorder="1"/>
    <xf numFmtId="0" fontId="2" fillId="3" borderId="2" xfId="0" applyFont="1" applyFill="1" applyBorder="1"/>
    <xf numFmtId="1" fontId="2" fillId="3" borderId="2" xfId="0" applyNumberFormat="1" applyFont="1" applyFill="1" applyBorder="1"/>
    <xf numFmtId="43" fontId="0" fillId="0" borderId="0" xfId="1" applyFont="1"/>
    <xf numFmtId="1" fontId="0" fillId="4" borderId="2" xfId="0" applyNumberFormat="1" applyFill="1" applyBorder="1"/>
    <xf numFmtId="0" fontId="0" fillId="0" borderId="0" xfId="0" applyAlignment="1">
      <alignment horizontal="left"/>
    </xf>
    <xf numFmtId="165" fontId="2" fillId="2" borderId="2" xfId="1" applyNumberFormat="1" applyFont="1" applyFill="1" applyBorder="1" applyAlignment="1">
      <alignment horizontal="left"/>
    </xf>
    <xf numFmtId="165" fontId="0" fillId="4" borderId="1" xfId="1" applyNumberFormat="1" applyFont="1" applyFill="1" applyBorder="1" applyAlignment="1">
      <alignment horizontal="left"/>
    </xf>
    <xf numFmtId="165" fontId="0" fillId="4" borderId="1" xfId="1" applyNumberFormat="1" applyFont="1" applyFill="1" applyBorder="1" applyAlignment="1">
      <alignment horizontal="left" vertical="top"/>
    </xf>
    <xf numFmtId="165" fontId="0" fillId="0" borderId="1" xfId="1" applyNumberFormat="1" applyFont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68" fontId="6" fillId="5" borderId="0" xfId="0" applyNumberFormat="1" applyFont="1" applyFill="1" applyAlignment="1">
      <alignment horizontal="left"/>
    </xf>
    <xf numFmtId="166" fontId="5" fillId="5" borderId="0" xfId="0" applyNumberFormat="1" applyFont="1" applyFill="1" applyAlignment="1">
      <alignment horizontal="left"/>
    </xf>
    <xf numFmtId="0" fontId="0" fillId="5" borderId="0" xfId="0" applyFill="1"/>
    <xf numFmtId="0" fontId="8" fillId="5" borderId="0" xfId="0" applyFont="1" applyFill="1" applyAlignment="1">
      <alignment horizontal="left" vertical="center"/>
    </xf>
    <xf numFmtId="0" fontId="0" fillId="5" borderId="0" xfId="0" applyFill="1" applyAlignment="1">
      <alignment horizontal="right"/>
    </xf>
    <xf numFmtId="0" fontId="7" fillId="5" borderId="0" xfId="0" applyFont="1" applyFill="1" applyAlignment="1">
      <alignment horizontal="left" vertical="center"/>
    </xf>
    <xf numFmtId="1" fontId="8" fillId="5" borderId="0" xfId="1" applyNumberFormat="1" applyFont="1" applyFill="1" applyAlignment="1">
      <alignment horizontal="left" vertical="center"/>
    </xf>
    <xf numFmtId="44" fontId="3" fillId="0" borderId="0" xfId="0" applyNumberFormat="1" applyFont="1"/>
    <xf numFmtId="44" fontId="0" fillId="0" borderId="0" xfId="2" applyFont="1"/>
    <xf numFmtId="169" fontId="0" fillId="0" borderId="0" xfId="0" applyNumberFormat="1" applyAlignment="1">
      <alignment horizontal="left"/>
    </xf>
    <xf numFmtId="166" fontId="5" fillId="5" borderId="0" xfId="0" applyNumberFormat="1" applyFont="1" applyFill="1" applyAlignment="1">
      <alignment horizontal="right"/>
    </xf>
    <xf numFmtId="167" fontId="5" fillId="5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7" fillId="5" borderId="0" xfId="0" applyFont="1" applyFill="1" applyAlignment="1">
      <alignment horizontal="right" vertical="center"/>
    </xf>
    <xf numFmtId="44" fontId="0" fillId="0" borderId="0" xfId="2" applyFont="1" applyAlignment="1">
      <alignment horizontal="center"/>
    </xf>
    <xf numFmtId="0" fontId="9" fillId="6" borderId="0" xfId="0" applyFont="1" applyFill="1" applyBorder="1" applyAlignment="1">
      <alignment horizontal="center"/>
    </xf>
    <xf numFmtId="0" fontId="9" fillId="6" borderId="0" xfId="0" applyFont="1" applyFill="1" applyBorder="1"/>
    <xf numFmtId="0" fontId="0" fillId="7" borderId="0" xfId="0" applyFill="1"/>
    <xf numFmtId="44" fontId="0" fillId="0" borderId="0" xfId="0" applyNumberFormat="1" applyFont="1"/>
    <xf numFmtId="0" fontId="10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4" fontId="5" fillId="5" borderId="0" xfId="0" applyNumberFormat="1" applyFont="1" applyFill="1" applyAlignment="1">
      <alignment horizontal="left"/>
    </xf>
  </cellXfs>
  <cellStyles count="3">
    <cellStyle name="Milliers" xfId="1" builtinId="3"/>
    <cellStyle name="Monétaire" xfId="2" builtinId="4"/>
    <cellStyle name="Normal" xfId="0" builtinId="0"/>
  </cellStyles>
  <dxfs count="30">
    <dxf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" formatCode="0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" formatCode="0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" formatCode="0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" formatCode="0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" formatCode="0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" formatCode="0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64" formatCode="_-* #,##0.00\ _€_-;\-* #,##0.00\ _€_-;_-* &quot;-&quot;??\ _€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9" formatCode="dd/mm/yyyy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9" formatCode="dd/mm/yyyy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_€_-;\-* #,##0.00\ _€_-;_-* &quot;-&quot;??\ _€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_€_-;\-* #,##0.00\ _€_-;_-* &quot;-&quot;??\ _€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_€_-;\-* #,##0.00\ _€_-;_-* &quot;-&quot;??\ _€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_€_-;\-* #,##0.00\ _€_-;_-* &quot;-&quot;??\ _€_-;_-@_-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9" formatCode="dd/mm/yyyy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121920</xdr:colOff>
      <xdr:row>3</xdr:row>
      <xdr:rowOff>45720</xdr:rowOff>
    </xdr:to>
    <xdr:pic>
      <xdr:nvPicPr>
        <xdr:cNvPr id="3" name="Image 2" descr="multi nom">
          <a:extLst>
            <a:ext uri="{FF2B5EF4-FFF2-40B4-BE49-F238E27FC236}">
              <a16:creationId xmlns:a16="http://schemas.microsoft.com/office/drawing/2014/main" id="{AB7CF270-40C2-4772-9B34-038DDA80D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706880" cy="5943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5</xdr:col>
      <xdr:colOff>259080</xdr:colOff>
      <xdr:row>33</xdr:row>
      <xdr:rowOff>167640</xdr:rowOff>
    </xdr:to>
    <xdr:sp macro="" textlink="">
      <xdr:nvSpPr>
        <xdr:cNvPr id="4" name="Rectangle à coins arrondis 2">
          <a:extLst>
            <a:ext uri="{FF2B5EF4-FFF2-40B4-BE49-F238E27FC236}">
              <a16:creationId xmlns:a16="http://schemas.microsoft.com/office/drawing/2014/main" id="{61F7C5C3-1104-4919-ADC9-4517328A1A38}"/>
            </a:ext>
          </a:extLst>
        </xdr:cNvPr>
        <xdr:cNvSpPr/>
      </xdr:nvSpPr>
      <xdr:spPr>
        <a:xfrm>
          <a:off x="0" y="3383280"/>
          <a:ext cx="5943600" cy="3108960"/>
        </a:xfrm>
        <a:prstGeom prst="roundRect">
          <a:avLst/>
        </a:prstGeom>
        <a:noFill/>
        <a:ln>
          <a:solidFill>
            <a:srgbClr val="FF66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35</xdr:row>
      <xdr:rowOff>0</xdr:rowOff>
    </xdr:from>
    <xdr:to>
      <xdr:col>2</xdr:col>
      <xdr:colOff>716280</xdr:colOff>
      <xdr:row>38</xdr:row>
      <xdr:rowOff>68580</xdr:rowOff>
    </xdr:to>
    <xdr:sp macro="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C628E87B-66A1-4671-85B2-EF9F43AE9478}"/>
            </a:ext>
          </a:extLst>
        </xdr:cNvPr>
        <xdr:cNvSpPr/>
      </xdr:nvSpPr>
      <xdr:spPr>
        <a:xfrm>
          <a:off x="0" y="6690360"/>
          <a:ext cx="2301240" cy="617220"/>
        </a:xfrm>
        <a:prstGeom prst="roundRect">
          <a:avLst/>
        </a:prstGeom>
        <a:noFill/>
        <a:ln>
          <a:solidFill>
            <a:srgbClr val="FF66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1973580</xdr:colOff>
      <xdr:row>34</xdr:row>
      <xdr:rowOff>121920</xdr:rowOff>
    </xdr:from>
    <xdr:to>
      <xdr:col>5</xdr:col>
      <xdr:colOff>304800</xdr:colOff>
      <xdr:row>38</xdr:row>
      <xdr:rowOff>76200</xdr:rowOff>
    </xdr:to>
    <xdr:sp macro="" textlink="">
      <xdr:nvSpPr>
        <xdr:cNvPr id="6" name="Rectangle : coins arrondis 5">
          <a:extLst>
            <a:ext uri="{FF2B5EF4-FFF2-40B4-BE49-F238E27FC236}">
              <a16:creationId xmlns:a16="http://schemas.microsoft.com/office/drawing/2014/main" id="{3B6A8485-AD15-44BB-9278-277D1CB77223}"/>
            </a:ext>
          </a:extLst>
        </xdr:cNvPr>
        <xdr:cNvSpPr/>
      </xdr:nvSpPr>
      <xdr:spPr>
        <a:xfrm>
          <a:off x="3558540" y="6629400"/>
          <a:ext cx="3238500" cy="685800"/>
        </a:xfrm>
        <a:prstGeom prst="roundRect">
          <a:avLst/>
        </a:prstGeom>
        <a:noFill/>
        <a:ln>
          <a:solidFill>
            <a:srgbClr val="FF66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15240</xdr:colOff>
      <xdr:row>39</xdr:row>
      <xdr:rowOff>160020</xdr:rowOff>
    </xdr:from>
    <xdr:to>
      <xdr:col>2</xdr:col>
      <xdr:colOff>731520</xdr:colOff>
      <xdr:row>42</xdr:row>
      <xdr:rowOff>91440</xdr:rowOff>
    </xdr:to>
    <xdr:sp macro="" textlink="">
      <xdr:nvSpPr>
        <xdr:cNvPr id="7" name="Rectangle : coins arrondis 6">
          <a:extLst>
            <a:ext uri="{FF2B5EF4-FFF2-40B4-BE49-F238E27FC236}">
              <a16:creationId xmlns:a16="http://schemas.microsoft.com/office/drawing/2014/main" id="{17D0D48E-B978-4579-965F-2A32CF9E06D6}"/>
            </a:ext>
          </a:extLst>
        </xdr:cNvPr>
        <xdr:cNvSpPr/>
      </xdr:nvSpPr>
      <xdr:spPr>
        <a:xfrm>
          <a:off x="15240" y="7581900"/>
          <a:ext cx="2301240" cy="480060"/>
        </a:xfrm>
        <a:prstGeom prst="roundRect">
          <a:avLst/>
        </a:prstGeom>
        <a:noFill/>
        <a:ln>
          <a:solidFill>
            <a:srgbClr val="FF66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1988820</xdr:colOff>
      <xdr:row>39</xdr:row>
      <xdr:rowOff>144780</xdr:rowOff>
    </xdr:from>
    <xdr:to>
      <xdr:col>5</xdr:col>
      <xdr:colOff>320040</xdr:colOff>
      <xdr:row>42</xdr:row>
      <xdr:rowOff>76200</xdr:rowOff>
    </xdr:to>
    <xdr:sp macro="" textlink="">
      <xdr:nvSpPr>
        <xdr:cNvPr id="9" name="Rectangle : coins arrondis 8">
          <a:extLst>
            <a:ext uri="{FF2B5EF4-FFF2-40B4-BE49-F238E27FC236}">
              <a16:creationId xmlns:a16="http://schemas.microsoft.com/office/drawing/2014/main" id="{446B5228-E8D4-43E4-A74A-60CE72D1EA5F}"/>
            </a:ext>
          </a:extLst>
        </xdr:cNvPr>
        <xdr:cNvSpPr/>
      </xdr:nvSpPr>
      <xdr:spPr>
        <a:xfrm>
          <a:off x="3573780" y="7566660"/>
          <a:ext cx="3238500" cy="480060"/>
        </a:xfrm>
        <a:prstGeom prst="roundRect">
          <a:avLst/>
        </a:prstGeom>
        <a:noFill/>
        <a:ln>
          <a:solidFill>
            <a:srgbClr val="FF66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1EDB8A-6AD1-4FFC-B12E-F558DB4A8582}" name="T_1" displayName="T_1" ref="A3:V604" totalsRowShown="0" headerRowDxfId="26" dataDxfId="24" headerRowBorderDxfId="25" tableBorderDxfId="23" totalsRowBorderDxfId="22">
  <autoFilter ref="A3:V604" xr:uid="{E61EDB8A-6AD1-4FFC-B12E-F558DB4A8582}"/>
  <tableColumns count="22">
    <tableColumn id="1" xr3:uid="{4014D942-5082-44F3-B8D4-BAFB1C6AD1C9}" name="Date" dataDxfId="21"/>
    <tableColumn id="2" xr3:uid="{102A2AE8-4866-4D20-965A-829D36BD9F98}" name="N° Commande " dataDxfId="20"/>
    <tableColumn id="3" xr3:uid="{54ABEF14-9E0F-404A-9EE9-28762524C4B7}" name="Pays" dataDxfId="19"/>
    <tableColumn id="4" xr3:uid="{4A988849-0A61-460C-BD5D-927456D84F9F}" name="Qté" dataDxfId="18" dataCellStyle="Milliers"/>
    <tableColumn id="5" xr3:uid="{EFAF5780-0F2C-4808-8B47-EB8AEEE58BF3}" name="PV" dataDxfId="17" dataCellStyle="Milliers"/>
    <tableColumn id="6" xr3:uid="{3B83ABE8-F61B-4B86-9E5C-A698A94E7874}" name="PORT" dataDxfId="16" dataCellStyle="Milliers"/>
    <tableColumn id="7" xr3:uid="{7C85FDDB-7EEB-44CA-B9AB-D9EB9DBB47AA}" name="TTC" dataDxfId="15" dataCellStyle="Milliers"/>
    <tableColumn id="8" xr3:uid="{5FF06AB0-8427-448E-A9A9-BEEEF1BF6834}" name="Frais (eB/CD…)" dataDxfId="14" dataCellStyle="Milliers"/>
    <tableColumn id="9" xr3:uid="{42869328-3C07-4DF2-BD68-D79B53C68FF8}" name="MP" dataDxfId="13"/>
    <tableColumn id="10" xr3:uid="{3F8A5868-8C2E-46A1-952E-0438C136AC14}" name="mode payment"/>
    <tableColumn id="11" xr3:uid="{C8444D29-BE84-4BEF-ACFE-75EB68377A3C}" name="Date Ver" dataDxfId="12"/>
    <tableColumn id="12" xr3:uid="{9076DE08-ECB3-4168-8705-5B7BF5A23768}" name="ISO" dataDxfId="11"/>
    <tableColumn id="13" xr3:uid="{8FD4B9FB-7F6D-469E-8CA7-B686E84FC46A}" name="REF" dataDxfId="10"/>
    <tableColumn id="14" xr3:uid="{A8D8AF3C-51CF-4C62-A004-82AE3E444AFB}" name="Date Origine" dataDxfId="9"/>
    <tableColumn id="15" xr3:uid="{EBDF9676-0793-4DB8-B608-B94671732780}" name="NOM" dataDxfId="8"/>
    <tableColumn id="16" xr3:uid="{1DC6CFEC-67B0-4AE8-ADB5-294447C1E4E7}" name="Addr1" dataDxfId="7"/>
    <tableColumn id="17" xr3:uid="{140DB1C8-4CFF-4491-BE8E-403C6F92D3A9}" name="Addr2" dataDxfId="6"/>
    <tableColumn id="18" xr3:uid="{A7CF423F-82CC-4F86-8E93-9D369B236DFC}" name="CP" dataDxfId="5"/>
    <tableColumn id="19" xr3:uid="{E45B7DE5-4D9C-4923-8736-A1C2599B0EDD}" name="Ville" dataDxfId="4"/>
    <tableColumn id="20" xr3:uid="{00FE6140-64C9-4078-AC46-ACBAAAE06696}" name="ID" dataDxfId="3"/>
    <tableColumn id="21" xr3:uid="{33EBA364-1AAF-4BEC-B49B-3A0B86B0549B}" name="N° FACT / AVR" dataDxfId="2">
      <calculatedColumnFormula>+TEXT(DATE(YEAR(A4),MONTH(A4),1),"aaaa")&amp; "-"&amp;TEXT(T4,"0000")</calculatedColumnFormula>
    </tableColumn>
    <tableColumn id="22" xr3:uid="{CA1A6C14-6F25-405D-AE5F-19C7EC5896BF}" name="LIBELLE" dataDxfId="1">
      <calculatedColumnFormula>+_xlfn.XLOOKUP(T_1[[#This Row],[REF]],T_3[Ref_Produit],T_3[NOM])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6E98F5B-8E17-4CA8-A404-B4BE97D7D15C}" name="T_3" displayName="T_3" ref="A3:B6239" totalsRowShown="0">
  <autoFilter ref="A3:B6239" xr:uid="{76E98F5B-8E17-4CA8-A404-B4BE97D7D15C}"/>
  <tableColumns count="2">
    <tableColumn id="1" xr3:uid="{AC240B2B-B21E-465E-A476-55343CC539EC}" name="Ref_Produit" dataDxfId="0"/>
    <tableColumn id="2" xr3:uid="{77E8F6FE-E189-4717-A023-11787ED34B16}" name="NO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18C6A-1190-4515-A3F2-4A559C99DD18}">
  <dimension ref="A1:V604"/>
  <sheetViews>
    <sheetView tabSelected="1" topLeftCell="F588" workbookViewId="0">
      <selection activeCell="D603" sqref="D603"/>
    </sheetView>
  </sheetViews>
  <sheetFormatPr baseColWidth="10" defaultRowHeight="14.4" x14ac:dyDescent="0.3"/>
  <cols>
    <col min="2" max="2" width="15.5546875" customWidth="1"/>
    <col min="3" max="3" width="7.109375" bestFit="1" customWidth="1"/>
    <col min="4" max="4" width="7.5546875" style="35" bestFit="1" customWidth="1"/>
    <col min="5" max="5" width="11.21875" bestFit="1" customWidth="1"/>
    <col min="8" max="8" width="16.5546875" customWidth="1"/>
    <col min="9" max="9" width="6.109375" bestFit="1" customWidth="1"/>
    <col min="10" max="10" width="5.21875" customWidth="1"/>
    <col min="12" max="12" width="7.6640625" bestFit="1" customWidth="1"/>
    <col min="13" max="13" width="10.5546875" style="35" bestFit="1" customWidth="1"/>
    <col min="14" max="14" width="13.21875" customWidth="1"/>
    <col min="18" max="18" width="9.77734375" customWidth="1"/>
    <col min="19" max="19" width="35.5546875" bestFit="1" customWidth="1"/>
    <col min="20" max="20" width="5" bestFit="1" customWidth="1"/>
    <col min="22" max="22" width="20.77734375" customWidth="1"/>
  </cols>
  <sheetData>
    <row r="1" spans="1:22" x14ac:dyDescent="0.3">
      <c r="E1" s="62">
        <f>+G2+H2</f>
        <v>2416.7399999999998</v>
      </c>
      <c r="F1" s="63"/>
      <c r="G1" s="63"/>
    </row>
    <row r="2" spans="1:22" x14ac:dyDescent="0.3">
      <c r="D2" s="35">
        <f>+SUBTOTAL(9,T_1[Qté])</f>
        <v>634</v>
      </c>
      <c r="E2" s="33">
        <f>+SUBTOTAL(9,T_1[PV])</f>
        <v>1202</v>
      </c>
      <c r="F2" s="33">
        <f>+SUBTOTAL(9,T_1[PORT])</f>
        <v>1202</v>
      </c>
      <c r="G2" s="33">
        <f>+SUBTOTAL(9,T_1[TTC])</f>
        <v>2404</v>
      </c>
      <c r="H2" s="33">
        <f>+SUBTOTAL(9,T_1[Frais (eB/CD…)])</f>
        <v>12.739999999999998</v>
      </c>
      <c r="V2">
        <f>+SUBTOTAL(3,T_1[LIBELLE])</f>
        <v>601</v>
      </c>
    </row>
    <row r="3" spans="1:22" x14ac:dyDescent="0.3">
      <c r="A3" s="24" t="s">
        <v>0</v>
      </c>
      <c r="B3" s="25" t="s">
        <v>1</v>
      </c>
      <c r="C3" s="26" t="s">
        <v>2</v>
      </c>
      <c r="D3" s="36" t="s">
        <v>3</v>
      </c>
      <c r="E3" s="27" t="s">
        <v>4</v>
      </c>
      <c r="F3" s="27" t="s">
        <v>5</v>
      </c>
      <c r="G3" s="27" t="s">
        <v>6</v>
      </c>
      <c r="H3" s="27" t="s">
        <v>7</v>
      </c>
      <c r="I3" s="28" t="s">
        <v>8</v>
      </c>
      <c r="J3" s="29" t="s">
        <v>9</v>
      </c>
      <c r="K3" s="30" t="s">
        <v>10</v>
      </c>
      <c r="L3" s="31" t="s">
        <v>11</v>
      </c>
      <c r="M3" s="29" t="s">
        <v>12</v>
      </c>
      <c r="N3" s="30" t="s">
        <v>13</v>
      </c>
      <c r="O3" s="31" t="s">
        <v>14</v>
      </c>
      <c r="P3" s="32" t="s">
        <v>15</v>
      </c>
      <c r="Q3" s="31" t="s">
        <v>16</v>
      </c>
      <c r="R3" s="31" t="s">
        <v>17</v>
      </c>
      <c r="S3" s="31" t="s">
        <v>18</v>
      </c>
      <c r="T3" s="31" t="s">
        <v>777</v>
      </c>
      <c r="U3" s="31" t="s">
        <v>778</v>
      </c>
      <c r="V3" s="31" t="s">
        <v>779</v>
      </c>
    </row>
    <row r="4" spans="1:22" x14ac:dyDescent="0.3">
      <c r="A4" s="5">
        <v>43891</v>
      </c>
      <c r="B4" s="1">
        <v>313677173</v>
      </c>
      <c r="C4" s="2" t="s">
        <v>19</v>
      </c>
      <c r="D4" s="37">
        <v>1</v>
      </c>
      <c r="E4" s="3">
        <v>2</v>
      </c>
      <c r="F4" s="3">
        <v>2</v>
      </c>
      <c r="G4" s="3">
        <v>4</v>
      </c>
      <c r="H4" s="3"/>
      <c r="I4" s="4" t="s">
        <v>21</v>
      </c>
      <c r="J4" s="2" t="s">
        <v>7993</v>
      </c>
      <c r="K4" s="5">
        <v>43891</v>
      </c>
      <c r="L4" s="4" t="s">
        <v>19</v>
      </c>
      <c r="M4" s="2">
        <v>7439</v>
      </c>
      <c r="N4" s="5"/>
      <c r="O4" s="6" t="s">
        <v>20</v>
      </c>
      <c r="P4" s="7" t="s">
        <v>15</v>
      </c>
      <c r="Q4" s="7" t="s">
        <v>16</v>
      </c>
      <c r="R4" s="7" t="s">
        <v>17</v>
      </c>
      <c r="S4" s="7" t="s">
        <v>18</v>
      </c>
      <c r="T4" s="34">
        <v>1</v>
      </c>
      <c r="U4" s="34" t="str">
        <f t="shared" ref="U4:U67" si="0">+TEXT(DATE(YEAR(A4),MONTH(A4),1),"aaaa")&amp; "-"&amp;TEXT(T4,"0000")</f>
        <v>2020-0001</v>
      </c>
      <c r="V4" s="34" t="str">
        <f>+_xlfn.XLOOKUP(T_1[[#This Row],[REF]],T_3[Ref_Produit],T_3[NOM])</f>
        <v>doudou Babynat Ours chat Rose BN0138 Les Luminescents Plat</v>
      </c>
    </row>
    <row r="5" spans="1:22" x14ac:dyDescent="0.3">
      <c r="A5" s="12">
        <v>43891</v>
      </c>
      <c r="B5" s="8">
        <v>2906</v>
      </c>
      <c r="C5" s="9" t="s">
        <v>19</v>
      </c>
      <c r="D5" s="39">
        <v>1</v>
      </c>
      <c r="E5" s="10">
        <v>2</v>
      </c>
      <c r="F5" s="10">
        <v>2</v>
      </c>
      <c r="G5" s="10">
        <v>4</v>
      </c>
      <c r="H5" s="10"/>
      <c r="I5" s="11" t="s">
        <v>21</v>
      </c>
      <c r="J5" s="9" t="s">
        <v>7993</v>
      </c>
      <c r="K5" s="12">
        <v>43891</v>
      </c>
      <c r="L5" s="11" t="s">
        <v>19</v>
      </c>
      <c r="M5" s="9">
        <v>8848</v>
      </c>
      <c r="N5" s="12"/>
      <c r="O5" s="13" t="s">
        <v>7994</v>
      </c>
      <c r="P5" s="14" t="s">
        <v>15</v>
      </c>
      <c r="Q5" s="14" t="s">
        <v>16</v>
      </c>
      <c r="R5" s="14" t="s">
        <v>17</v>
      </c>
      <c r="S5" s="14" t="s">
        <v>18</v>
      </c>
      <c r="T5" s="7">
        <f>+IF(T_1[[#This Row],[N° Commande ]]=B4,T4,T4+1)</f>
        <v>2</v>
      </c>
      <c r="U5" s="7" t="str">
        <f t="shared" si="0"/>
        <v>2020-0002</v>
      </c>
      <c r="V5" s="7" t="str">
        <f>+_xlfn.XLOOKUP(T_1[[#This Row],[REF]],T_3[Ref_Produit],T_3[NOM])</f>
        <v>Doudou Nicotoy / Kitchoun Lapin Assis Billes 20 Cms Gris Marron</v>
      </c>
    </row>
    <row r="6" spans="1:22" x14ac:dyDescent="0.3">
      <c r="A6" s="5">
        <v>43891</v>
      </c>
      <c r="B6" s="1">
        <v>2907</v>
      </c>
      <c r="C6" s="2" t="s">
        <v>19</v>
      </c>
      <c r="D6" s="38">
        <v>1</v>
      </c>
      <c r="E6" s="3">
        <v>2</v>
      </c>
      <c r="F6" s="3">
        <v>2</v>
      </c>
      <c r="G6" s="3">
        <v>4</v>
      </c>
      <c r="H6" s="3"/>
      <c r="I6" s="4" t="s">
        <v>21</v>
      </c>
      <c r="J6" s="2" t="s">
        <v>7993</v>
      </c>
      <c r="K6" s="5">
        <v>43891</v>
      </c>
      <c r="L6" s="4" t="s">
        <v>19</v>
      </c>
      <c r="M6" s="2">
        <v>9328</v>
      </c>
      <c r="N6" s="5"/>
      <c r="O6" s="6" t="s">
        <v>7994</v>
      </c>
      <c r="P6" s="7" t="s">
        <v>15</v>
      </c>
      <c r="Q6" s="7" t="s">
        <v>16</v>
      </c>
      <c r="R6" s="7" t="s">
        <v>17</v>
      </c>
      <c r="S6" s="7" t="s">
        <v>18</v>
      </c>
      <c r="T6" s="7">
        <f>+IF(T_1[[#This Row],[N° Commande ]]=B5,T5,T5+1)</f>
        <v>3</v>
      </c>
      <c r="U6" s="7" t="str">
        <f t="shared" si="0"/>
        <v>2020-0003</v>
      </c>
      <c r="V6" s="7" t="str">
        <f>+_xlfn.XLOOKUP(T_1[[#This Row],[REF]],T_3[Ref_Produit],T_3[NOM])</f>
        <v>Doudou Moulin Roty Singe Rouge  Les Papoums Activite</v>
      </c>
    </row>
    <row r="7" spans="1:22" x14ac:dyDescent="0.3">
      <c r="A7" s="12">
        <v>43891</v>
      </c>
      <c r="B7" s="8">
        <v>2908</v>
      </c>
      <c r="C7" s="9" t="s">
        <v>19</v>
      </c>
      <c r="D7" s="39">
        <v>1</v>
      </c>
      <c r="E7" s="10">
        <v>2</v>
      </c>
      <c r="F7" s="10">
        <v>2</v>
      </c>
      <c r="G7" s="10">
        <v>4</v>
      </c>
      <c r="H7" s="10"/>
      <c r="I7" s="11" t="s">
        <v>21</v>
      </c>
      <c r="J7" s="9" t="s">
        <v>7993</v>
      </c>
      <c r="K7" s="12">
        <v>43891</v>
      </c>
      <c r="L7" s="11" t="s">
        <v>19</v>
      </c>
      <c r="M7" s="9">
        <v>9592</v>
      </c>
      <c r="N7" s="12"/>
      <c r="O7" s="13" t="s">
        <v>7994</v>
      </c>
      <c r="P7" s="14" t="s">
        <v>15</v>
      </c>
      <c r="Q7" s="14" t="s">
        <v>16</v>
      </c>
      <c r="R7" s="14" t="s">
        <v>17</v>
      </c>
      <c r="S7" s="14" t="s">
        <v>18</v>
      </c>
      <c r="T7" s="7">
        <f>+IF(T_1[[#This Row],[N° Commande ]]=B6,T6,T6+1)</f>
        <v>4</v>
      </c>
      <c r="U7" s="7" t="str">
        <f t="shared" si="0"/>
        <v>2020-0004</v>
      </c>
      <c r="V7" s="7" t="str">
        <f>+_xlfn.XLOOKUP(T_1[[#This Row],[REF]],T_3[Ref_Produit],T_3[NOM])</f>
        <v>doudou Kaloo Raton Laveur Beige Leon Medium Filoo</v>
      </c>
    </row>
    <row r="8" spans="1:22" x14ac:dyDescent="0.3">
      <c r="A8" s="5">
        <v>43891.659722222219</v>
      </c>
      <c r="B8" s="1">
        <v>1282</v>
      </c>
      <c r="C8" s="2" t="s">
        <v>19</v>
      </c>
      <c r="D8" s="38">
        <v>1</v>
      </c>
      <c r="E8" s="3">
        <v>2</v>
      </c>
      <c r="F8" s="3">
        <v>2</v>
      </c>
      <c r="G8" s="3">
        <v>4</v>
      </c>
      <c r="H8" s="3"/>
      <c r="I8" s="4" t="s">
        <v>21</v>
      </c>
      <c r="J8" s="4" t="s">
        <v>7993</v>
      </c>
      <c r="K8" s="5">
        <v>43891.659722222219</v>
      </c>
      <c r="L8" s="4" t="s">
        <v>19</v>
      </c>
      <c r="M8" s="2">
        <v>9118</v>
      </c>
      <c r="N8" s="5"/>
      <c r="O8" s="6" t="s">
        <v>7994</v>
      </c>
      <c r="P8" s="7" t="s">
        <v>15</v>
      </c>
      <c r="Q8" s="7" t="s">
        <v>16</v>
      </c>
      <c r="R8" s="7" t="s">
        <v>17</v>
      </c>
      <c r="S8" s="7" t="s">
        <v>18</v>
      </c>
      <c r="T8" s="7">
        <f>+IF(T_1[[#This Row],[N° Commande ]]=B7,T7,T7+1)</f>
        <v>5</v>
      </c>
      <c r="U8" s="7" t="str">
        <f t="shared" si="0"/>
        <v>2020-0005</v>
      </c>
      <c r="V8" s="7" t="str">
        <f>+_xlfn.XLOOKUP(T_1[[#This Row],[REF]],T_3[Ref_Produit],T_3[NOM])</f>
        <v>Doudou Grain de blé Cerf Blanc Jupe Rouge  Pantin</v>
      </c>
    </row>
    <row r="9" spans="1:22" x14ac:dyDescent="0.3">
      <c r="A9" s="12">
        <v>43891.942361111112</v>
      </c>
      <c r="B9" s="8">
        <v>1290</v>
      </c>
      <c r="C9" s="9" t="s">
        <v>19</v>
      </c>
      <c r="D9" s="39">
        <v>4</v>
      </c>
      <c r="E9" s="10">
        <v>2</v>
      </c>
      <c r="F9" s="10">
        <v>2</v>
      </c>
      <c r="G9" s="10">
        <v>4</v>
      </c>
      <c r="H9" s="10"/>
      <c r="I9" s="11" t="s">
        <v>21</v>
      </c>
      <c r="J9" s="11" t="s">
        <v>7993</v>
      </c>
      <c r="K9" s="12">
        <v>43891.942361111112</v>
      </c>
      <c r="L9" s="11" t="s">
        <v>19</v>
      </c>
      <c r="M9" s="9">
        <v>6627</v>
      </c>
      <c r="N9" s="12"/>
      <c r="O9" s="13" t="s">
        <v>7994</v>
      </c>
      <c r="P9" s="14" t="s">
        <v>15</v>
      </c>
      <c r="Q9" s="14" t="s">
        <v>16</v>
      </c>
      <c r="R9" s="14" t="s">
        <v>17</v>
      </c>
      <c r="S9" s="14" t="s">
        <v>18</v>
      </c>
      <c r="T9" s="7">
        <f>+IF(T_1[[#This Row],[N° Commande ]]=B8,T8,T8+1)</f>
        <v>6</v>
      </c>
      <c r="U9" s="7" t="str">
        <f t="shared" si="0"/>
        <v>2020-0006</v>
      </c>
      <c r="V9" s="7" t="str">
        <f>+_xlfn.XLOOKUP(T_1[[#This Row],[REF]],T_3[Ref_Produit],T_3[NOM])</f>
        <v>doudou Babynat Ours Marron BN051 Les Flocons Plat</v>
      </c>
    </row>
    <row r="10" spans="1:22" x14ac:dyDescent="0.3">
      <c r="A10" s="5">
        <v>43892</v>
      </c>
      <c r="B10" s="1">
        <v>313696052</v>
      </c>
      <c r="C10" s="2" t="s">
        <v>19</v>
      </c>
      <c r="D10" s="38">
        <v>1</v>
      </c>
      <c r="E10" s="3">
        <v>2</v>
      </c>
      <c r="F10" s="3">
        <v>2</v>
      </c>
      <c r="G10" s="3">
        <v>4</v>
      </c>
      <c r="H10" s="3"/>
      <c r="I10" s="4" t="s">
        <v>21</v>
      </c>
      <c r="J10" s="2" t="s">
        <v>7993</v>
      </c>
      <c r="K10" s="5">
        <v>43892</v>
      </c>
      <c r="L10" s="4" t="s">
        <v>19</v>
      </c>
      <c r="M10" s="2">
        <v>9444</v>
      </c>
      <c r="N10" s="5"/>
      <c r="O10" s="6" t="s">
        <v>7994</v>
      </c>
      <c r="P10" s="7" t="s">
        <v>15</v>
      </c>
      <c r="Q10" s="7" t="s">
        <v>16</v>
      </c>
      <c r="R10" s="7" t="s">
        <v>17</v>
      </c>
      <c r="S10" s="7" t="s">
        <v>18</v>
      </c>
      <c r="T10" s="7">
        <f>+IF(T_1[[#This Row],[N° Commande ]]=B9,T9,T9+1)</f>
        <v>7</v>
      </c>
      <c r="U10" s="7" t="str">
        <f t="shared" si="0"/>
        <v>2020-0007</v>
      </c>
      <c r="V10" s="7" t="str">
        <f>+_xlfn.XLOOKUP(T_1[[#This Row],[REF]],T_3[Ref_Produit],T_3[NOM])</f>
        <v>doudou Noukies Ane Bleu Tidou Super Heros  Super-Heros Plat</v>
      </c>
    </row>
    <row r="11" spans="1:22" x14ac:dyDescent="0.3">
      <c r="A11" s="12">
        <v>43892</v>
      </c>
      <c r="B11" s="8">
        <v>2909</v>
      </c>
      <c r="C11" s="9" t="s">
        <v>19</v>
      </c>
      <c r="D11" s="39">
        <v>1</v>
      </c>
      <c r="E11" s="10">
        <v>2</v>
      </c>
      <c r="F11" s="10">
        <v>2</v>
      </c>
      <c r="G11" s="10">
        <v>4</v>
      </c>
      <c r="H11" s="10"/>
      <c r="I11" s="11" t="s">
        <v>21</v>
      </c>
      <c r="J11" s="9" t="s">
        <v>7993</v>
      </c>
      <c r="K11" s="12">
        <v>43892</v>
      </c>
      <c r="L11" s="11" t="s">
        <v>19</v>
      </c>
      <c r="M11" s="9">
        <v>9646</v>
      </c>
      <c r="N11" s="12"/>
      <c r="O11" s="13" t="s">
        <v>7994</v>
      </c>
      <c r="P11" s="14" t="s">
        <v>15</v>
      </c>
      <c r="Q11" s="14" t="s">
        <v>16</v>
      </c>
      <c r="R11" s="14" t="s">
        <v>17</v>
      </c>
      <c r="S11" s="14" t="s">
        <v>18</v>
      </c>
      <c r="T11" s="7">
        <f>+IF(T_1[[#This Row],[N° Commande ]]=B10,T10,T10+1)</f>
        <v>8</v>
      </c>
      <c r="U11" s="7" t="str">
        <f t="shared" si="0"/>
        <v>2020-0008</v>
      </c>
      <c r="V11" s="7" t="str">
        <f>+_xlfn.XLOOKUP(T_1[[#This Row],[REF]],T_3[Ref_Produit],T_3[NOM])</f>
        <v>doudou Histoire d'ours Tigre Marron HO2213 Les Authentiques Pantin</v>
      </c>
    </row>
    <row r="12" spans="1:22" x14ac:dyDescent="0.3">
      <c r="A12" s="5">
        <v>43892.461493055554</v>
      </c>
      <c r="B12" s="1" t="s">
        <v>22</v>
      </c>
      <c r="C12" s="4" t="s">
        <v>19</v>
      </c>
      <c r="D12" s="40">
        <v>1</v>
      </c>
      <c r="E12" s="3">
        <v>2</v>
      </c>
      <c r="F12" s="3">
        <v>2</v>
      </c>
      <c r="G12" s="3">
        <v>4</v>
      </c>
      <c r="H12" s="3"/>
      <c r="I12" s="4" t="s">
        <v>21</v>
      </c>
      <c r="J12" s="2" t="s">
        <v>7993</v>
      </c>
      <c r="K12" s="5">
        <v>43905.821620370371</v>
      </c>
      <c r="L12" s="4" t="s">
        <v>19</v>
      </c>
      <c r="M12" s="2">
        <v>8398</v>
      </c>
      <c r="N12" s="5"/>
      <c r="O12" s="4" t="s">
        <v>7994</v>
      </c>
      <c r="P12" s="4" t="s">
        <v>15</v>
      </c>
      <c r="Q12" s="7" t="s">
        <v>16</v>
      </c>
      <c r="R12" s="4" t="s">
        <v>17</v>
      </c>
      <c r="S12" s="4" t="s">
        <v>18</v>
      </c>
      <c r="T12" s="7">
        <f>+IF(T_1[[#This Row],[N° Commande ]]=B11,T11,T11+1)</f>
        <v>9</v>
      </c>
      <c r="U12" s="7" t="str">
        <f t="shared" si="0"/>
        <v>2020-0009</v>
      </c>
      <c r="V12" s="7" t="str">
        <f>+_xlfn.XLOOKUP(T_1[[#This Row],[REF]],T_3[Ref_Produit],T_3[NOM])</f>
        <v>Doudou Doudou et Compagnie Chien marionnette lovely fraise pompon rose DC3050</v>
      </c>
    </row>
    <row r="13" spans="1:22" x14ac:dyDescent="0.3">
      <c r="A13" s="12">
        <v>43892.461504629631</v>
      </c>
      <c r="B13" s="8" t="s">
        <v>23</v>
      </c>
      <c r="C13" s="11" t="s">
        <v>19</v>
      </c>
      <c r="D13" s="41">
        <v>1</v>
      </c>
      <c r="E13" s="10">
        <v>2</v>
      </c>
      <c r="F13" s="10">
        <v>2</v>
      </c>
      <c r="G13" s="10">
        <v>4</v>
      </c>
      <c r="H13" s="10"/>
      <c r="I13" s="11" t="s">
        <v>21</v>
      </c>
      <c r="J13" s="9" t="s">
        <v>7993</v>
      </c>
      <c r="K13" s="12">
        <v>43905.821620370371</v>
      </c>
      <c r="L13" s="11" t="s">
        <v>19</v>
      </c>
      <c r="M13" s="9">
        <v>7440</v>
      </c>
      <c r="N13" s="12"/>
      <c r="O13" s="11" t="s">
        <v>7994</v>
      </c>
      <c r="P13" s="11" t="s">
        <v>15</v>
      </c>
      <c r="Q13" s="11" t="s">
        <v>16</v>
      </c>
      <c r="R13" s="14" t="s">
        <v>17</v>
      </c>
      <c r="S13" s="11" t="s">
        <v>18</v>
      </c>
      <c r="T13" s="7">
        <f>+IF(T_1[[#This Row],[N° Commande ]]=B12,T12,T12+1)</f>
        <v>10</v>
      </c>
      <c r="U13" s="7" t="str">
        <f t="shared" si="0"/>
        <v>2020-0010</v>
      </c>
      <c r="V13" s="7" t="str">
        <f>+_xlfn.XLOOKUP(T_1[[#This Row],[REF]],T_3[Ref_Produit],T_3[NOM])</f>
        <v>doudou Babynat Ours Gris BN0138 Les Luminescents Plat</v>
      </c>
    </row>
    <row r="14" spans="1:22" x14ac:dyDescent="0.3">
      <c r="A14" s="5">
        <v>43892.461539351854</v>
      </c>
      <c r="B14" s="1" t="s">
        <v>24</v>
      </c>
      <c r="C14" s="4" t="s">
        <v>19</v>
      </c>
      <c r="D14" s="40">
        <v>1</v>
      </c>
      <c r="E14" s="3">
        <v>2</v>
      </c>
      <c r="F14" s="3">
        <v>2</v>
      </c>
      <c r="G14" s="3">
        <v>4</v>
      </c>
      <c r="H14" s="3"/>
      <c r="I14" s="4" t="s">
        <v>21</v>
      </c>
      <c r="J14" s="2" t="s">
        <v>7993</v>
      </c>
      <c r="K14" s="5">
        <v>43905.821620370371</v>
      </c>
      <c r="L14" s="4" t="s">
        <v>19</v>
      </c>
      <c r="M14" s="2">
        <v>7438</v>
      </c>
      <c r="N14" s="5"/>
      <c r="O14" s="4" t="s">
        <v>7994</v>
      </c>
      <c r="P14" s="4" t="s">
        <v>15</v>
      </c>
      <c r="Q14" s="7" t="s">
        <v>16</v>
      </c>
      <c r="R14" s="7" t="s">
        <v>17</v>
      </c>
      <c r="S14" s="4" t="s">
        <v>18</v>
      </c>
      <c r="T14" s="7">
        <f>+IF(T_1[[#This Row],[N° Commande ]]=B13,T13,T13+1)</f>
        <v>11</v>
      </c>
      <c r="U14" s="7" t="str">
        <f t="shared" si="0"/>
        <v>2020-0011</v>
      </c>
      <c r="V14" s="7" t="str">
        <f>+_xlfn.XLOOKUP(T_1[[#This Row],[REF]],T_3[Ref_Produit],T_3[NOM])</f>
        <v>doudou Babynat Lapin Bleu BN0137 Les Luminescents Pantin</v>
      </c>
    </row>
    <row r="15" spans="1:22" x14ac:dyDescent="0.3">
      <c r="A15" s="12">
        <v>43892.461539351854</v>
      </c>
      <c r="B15" s="8" t="s">
        <v>25</v>
      </c>
      <c r="C15" s="11" t="s">
        <v>19</v>
      </c>
      <c r="D15" s="41">
        <v>1</v>
      </c>
      <c r="E15" s="10">
        <v>2</v>
      </c>
      <c r="F15" s="10">
        <v>2</v>
      </c>
      <c r="G15" s="10">
        <v>4</v>
      </c>
      <c r="H15" s="10"/>
      <c r="I15" s="11" t="s">
        <v>21</v>
      </c>
      <c r="J15" s="9" t="s">
        <v>7993</v>
      </c>
      <c r="K15" s="12">
        <v>43905.821620370371</v>
      </c>
      <c r="L15" s="11" t="s">
        <v>19</v>
      </c>
      <c r="M15" s="9">
        <v>9714</v>
      </c>
      <c r="N15" s="12"/>
      <c r="O15" s="11" t="s">
        <v>7994</v>
      </c>
      <c r="P15" s="11" t="s">
        <v>15</v>
      </c>
      <c r="Q15" s="14" t="s">
        <v>16</v>
      </c>
      <c r="R15" s="14" t="s">
        <v>17</v>
      </c>
      <c r="S15" s="14" t="s">
        <v>18</v>
      </c>
      <c r="T15" s="7">
        <f>+IF(T_1[[#This Row],[N° Commande ]]=B14,T14,T14+1)</f>
        <v>12</v>
      </c>
      <c r="U15" s="7" t="str">
        <f t="shared" si="0"/>
        <v>2020-0012</v>
      </c>
      <c r="V15" s="7" t="str">
        <f>+_xlfn.XLOOKUP(T_1[[#This Row],[REF]],T_3[Ref_Produit],T_3[NOM])</f>
        <v>doudou Babynat Licorne Gris Taupe BN0335 Poussiéres d'Etoiles Plat</v>
      </c>
    </row>
    <row r="16" spans="1:22" x14ac:dyDescent="0.3">
      <c r="A16" s="5">
        <v>43892.461539351854</v>
      </c>
      <c r="B16" s="1" t="s">
        <v>26</v>
      </c>
      <c r="C16" s="4" t="s">
        <v>19</v>
      </c>
      <c r="D16" s="40">
        <v>1</v>
      </c>
      <c r="E16" s="3">
        <v>2</v>
      </c>
      <c r="F16" s="3">
        <v>2</v>
      </c>
      <c r="G16" s="3">
        <v>4</v>
      </c>
      <c r="H16" s="3"/>
      <c r="I16" s="4" t="s">
        <v>21</v>
      </c>
      <c r="J16" s="2" t="s">
        <v>7993</v>
      </c>
      <c r="K16" s="5">
        <v>43905.821620370371</v>
      </c>
      <c r="L16" s="4" t="s">
        <v>19</v>
      </c>
      <c r="M16" s="2">
        <v>9414</v>
      </c>
      <c r="N16" s="5"/>
      <c r="O16" s="4" t="s">
        <v>7994</v>
      </c>
      <c r="P16" s="4" t="s">
        <v>15</v>
      </c>
      <c r="Q16" s="7" t="s">
        <v>16</v>
      </c>
      <c r="R16" s="7" t="s">
        <v>17</v>
      </c>
      <c r="S16" s="7" t="s">
        <v>18</v>
      </c>
      <c r="T16" s="7">
        <f>+IF(T_1[[#This Row],[N° Commande ]]=B15,T15,T15+1)</f>
        <v>13</v>
      </c>
      <c r="U16" s="7" t="str">
        <f t="shared" si="0"/>
        <v>2020-0013</v>
      </c>
      <c r="V16" s="7" t="str">
        <f>+_xlfn.XLOOKUP(T_1[[#This Row],[REF]],T_3[Ref_Produit],T_3[NOM])</f>
        <v>doudou Kaloo Ane Bleu Mon Premier 15ms  Les Amis Babies Pantin</v>
      </c>
    </row>
    <row r="17" spans="1:22" x14ac:dyDescent="0.3">
      <c r="A17" s="12">
        <v>43892.461539351854</v>
      </c>
      <c r="B17" s="8" t="s">
        <v>27</v>
      </c>
      <c r="C17" s="11" t="s">
        <v>19</v>
      </c>
      <c r="D17" s="41">
        <v>1</v>
      </c>
      <c r="E17" s="10">
        <v>2</v>
      </c>
      <c r="F17" s="10">
        <v>2</v>
      </c>
      <c r="G17" s="10">
        <v>4</v>
      </c>
      <c r="H17" s="10"/>
      <c r="I17" s="11" t="s">
        <v>21</v>
      </c>
      <c r="J17" s="9" t="s">
        <v>7993</v>
      </c>
      <c r="K17" s="12">
        <v>43905.821620370371</v>
      </c>
      <c r="L17" s="11" t="s">
        <v>19</v>
      </c>
      <c r="M17" s="9">
        <v>9400</v>
      </c>
      <c r="N17" s="12"/>
      <c r="O17" s="11" t="s">
        <v>7994</v>
      </c>
      <c r="P17" s="11" t="s">
        <v>15</v>
      </c>
      <c r="Q17" s="14" t="s">
        <v>16</v>
      </c>
      <c r="R17" s="14" t="s">
        <v>17</v>
      </c>
      <c r="S17" s="11" t="s">
        <v>18</v>
      </c>
      <c r="T17" s="7">
        <f>+IF(T_1[[#This Row],[N° Commande ]]=B16,T16,T16+1)</f>
        <v>14</v>
      </c>
      <c r="U17" s="7" t="str">
        <f t="shared" si="0"/>
        <v>2020-0014</v>
      </c>
      <c r="V17" s="7" t="str">
        <f>+_xlfn.XLOOKUP(T_1[[#This Row],[REF]],T_3[Ref_Produit],T_3[NOM])</f>
        <v>doudou Doudou et compagnie Ours Bleu avec Doudou Bleu 30cms HO2315 Sweety    Pantin</v>
      </c>
    </row>
    <row r="18" spans="1:22" x14ac:dyDescent="0.3">
      <c r="A18" s="5">
        <v>43892.461539351854</v>
      </c>
      <c r="B18" s="1" t="s">
        <v>28</v>
      </c>
      <c r="C18" s="4" t="s">
        <v>19</v>
      </c>
      <c r="D18" s="40">
        <v>1</v>
      </c>
      <c r="E18" s="3">
        <v>2</v>
      </c>
      <c r="F18" s="3">
        <v>2</v>
      </c>
      <c r="G18" s="3">
        <v>4</v>
      </c>
      <c r="H18" s="3"/>
      <c r="I18" s="4" t="s">
        <v>21</v>
      </c>
      <c r="J18" s="2" t="s">
        <v>7993</v>
      </c>
      <c r="K18" s="5">
        <v>43905.821620370371</v>
      </c>
      <c r="L18" s="4" t="s">
        <v>19</v>
      </c>
      <c r="M18" s="2">
        <v>10183</v>
      </c>
      <c r="N18" s="5"/>
      <c r="O18" s="4" t="s">
        <v>7994</v>
      </c>
      <c r="P18" s="4" t="s">
        <v>15</v>
      </c>
      <c r="Q18" s="7" t="s">
        <v>16</v>
      </c>
      <c r="R18" s="7" t="s">
        <v>17</v>
      </c>
      <c r="S18" s="4" t="s">
        <v>18</v>
      </c>
      <c r="T18" s="7">
        <f>+IF(T_1[[#This Row],[N° Commande ]]=B17,T17,T17+1)</f>
        <v>15</v>
      </c>
      <c r="U18" s="7" t="str">
        <f t="shared" si="0"/>
        <v>2020-0015</v>
      </c>
      <c r="V18" s="7" t="str">
        <f>+_xlfn.XLOOKUP(T_1[[#This Row],[REF]],T_3[Ref_Produit],T_3[NOM])</f>
        <v>Doudou Nicotoy Personnage Bleu  Plat - oui oui</v>
      </c>
    </row>
    <row r="19" spans="1:22" x14ac:dyDescent="0.3">
      <c r="A19" s="12">
        <v>43892.461574074077</v>
      </c>
      <c r="B19" s="8" t="s">
        <v>29</v>
      </c>
      <c r="C19" s="11" t="s">
        <v>19</v>
      </c>
      <c r="D19" s="41">
        <v>1</v>
      </c>
      <c r="E19" s="10">
        <v>2</v>
      </c>
      <c r="F19" s="10">
        <v>2</v>
      </c>
      <c r="G19" s="10">
        <v>4</v>
      </c>
      <c r="H19" s="10"/>
      <c r="I19" s="11" t="s">
        <v>21</v>
      </c>
      <c r="J19" s="9" t="s">
        <v>7993</v>
      </c>
      <c r="K19" s="12">
        <v>43905.821620370371</v>
      </c>
      <c r="L19" s="11" t="s">
        <v>19</v>
      </c>
      <c r="M19" s="9">
        <v>7788</v>
      </c>
      <c r="N19" s="12"/>
      <c r="O19" s="11" t="s">
        <v>7994</v>
      </c>
      <c r="P19" s="11" t="s">
        <v>15</v>
      </c>
      <c r="Q19" s="14" t="s">
        <v>16</v>
      </c>
      <c r="R19" s="14" t="s">
        <v>17</v>
      </c>
      <c r="S19" s="14" t="s">
        <v>18</v>
      </c>
      <c r="T19" s="7">
        <f>+IF(T_1[[#This Row],[N° Commande ]]=B18,T18,T18+1)</f>
        <v>16</v>
      </c>
      <c r="U19" s="7" t="str">
        <f t="shared" si="0"/>
        <v>2020-0016</v>
      </c>
      <c r="V19" s="7" t="str">
        <f>+_xlfn.XLOOKUP(T_1[[#This Row],[REF]],T_3[Ref_Produit],T_3[NOM])</f>
        <v>doudou Histoire d'ours Herisson Marron MM 20cms HO2653 Artychou Pantin</v>
      </c>
    </row>
    <row r="20" spans="1:22" x14ac:dyDescent="0.3">
      <c r="A20" s="5">
        <v>43892.461574074077</v>
      </c>
      <c r="B20" s="1" t="s">
        <v>30</v>
      </c>
      <c r="C20" s="4" t="s">
        <v>19</v>
      </c>
      <c r="D20" s="40">
        <v>1</v>
      </c>
      <c r="E20" s="3">
        <v>2</v>
      </c>
      <c r="F20" s="3">
        <v>2</v>
      </c>
      <c r="G20" s="3">
        <v>4</v>
      </c>
      <c r="H20" s="3"/>
      <c r="I20" s="4" t="s">
        <v>21</v>
      </c>
      <c r="J20" s="2" t="s">
        <v>7993</v>
      </c>
      <c r="K20" s="5">
        <v>43905.821620370371</v>
      </c>
      <c r="L20" s="4" t="s">
        <v>19</v>
      </c>
      <c r="M20" s="2">
        <v>9367</v>
      </c>
      <c r="N20" s="5"/>
      <c r="O20" s="4" t="s">
        <v>7994</v>
      </c>
      <c r="P20" s="4" t="s">
        <v>15</v>
      </c>
      <c r="Q20" s="7" t="s">
        <v>16</v>
      </c>
      <c r="R20" s="7" t="s">
        <v>17</v>
      </c>
      <c r="S20" s="4" t="s">
        <v>18</v>
      </c>
      <c r="T20" s="7">
        <f>+IF(T_1[[#This Row],[N° Commande ]]=B19,T19,T19+1)</f>
        <v>17</v>
      </c>
      <c r="U20" s="7" t="str">
        <f t="shared" si="0"/>
        <v>2020-0017</v>
      </c>
      <c r="V20" s="7" t="str">
        <f>+_xlfn.XLOOKUP(T_1[[#This Row],[REF]],T_3[Ref_Produit],T_3[NOM])</f>
        <v>doudou Nicotoy  Winnie l'Ourson Bonnet  Mouchoir luminescent lune Etoile Brille dans le Noir Plat</v>
      </c>
    </row>
    <row r="21" spans="1:22" x14ac:dyDescent="0.3">
      <c r="A21" s="12">
        <v>43892.461574074077</v>
      </c>
      <c r="B21" s="8" t="s">
        <v>31</v>
      </c>
      <c r="C21" s="11" t="s">
        <v>32</v>
      </c>
      <c r="D21" s="41">
        <v>1</v>
      </c>
      <c r="E21" s="10">
        <v>2</v>
      </c>
      <c r="F21" s="10">
        <v>2</v>
      </c>
      <c r="G21" s="10">
        <v>4</v>
      </c>
      <c r="H21" s="10"/>
      <c r="I21" s="11" t="s">
        <v>21</v>
      </c>
      <c r="J21" s="9" t="s">
        <v>7993</v>
      </c>
      <c r="K21" s="12">
        <v>43905.821620370371</v>
      </c>
      <c r="L21" s="11" t="s">
        <v>33</v>
      </c>
      <c r="M21" s="9">
        <v>8884</v>
      </c>
      <c r="N21" s="12"/>
      <c r="O21" s="11" t="s">
        <v>7994</v>
      </c>
      <c r="P21" s="11" t="s">
        <v>15</v>
      </c>
      <c r="Q21" s="14" t="s">
        <v>16</v>
      </c>
      <c r="R21" s="14" t="s">
        <v>17</v>
      </c>
      <c r="S21" s="11" t="s">
        <v>18</v>
      </c>
      <c r="T21" s="7">
        <f>+IF(T_1[[#This Row],[N° Commande ]]=B20,T20,T20+1)</f>
        <v>18</v>
      </c>
      <c r="U21" s="7" t="str">
        <f t="shared" si="0"/>
        <v>2020-0018</v>
      </c>
      <c r="V21" s="7" t="str">
        <f>+_xlfn.XLOOKUP(T_1[[#This Row],[REF]],T_3[Ref_Produit],T_3[NOM])</f>
        <v>Doudou Nicotoy Lapin Marron doudou mouchoir Louis Pantin</v>
      </c>
    </row>
    <row r="22" spans="1:22" x14ac:dyDescent="0.3">
      <c r="A22" s="5">
        <v>43892.46162037037</v>
      </c>
      <c r="B22" s="1" t="s">
        <v>34</v>
      </c>
      <c r="C22" s="4" t="s">
        <v>19</v>
      </c>
      <c r="D22" s="40">
        <v>1</v>
      </c>
      <c r="E22" s="3">
        <v>2</v>
      </c>
      <c r="F22" s="3">
        <v>2</v>
      </c>
      <c r="G22" s="3">
        <v>4</v>
      </c>
      <c r="H22" s="3"/>
      <c r="I22" s="4" t="s">
        <v>21</v>
      </c>
      <c r="J22" s="2" t="s">
        <v>7993</v>
      </c>
      <c r="K22" s="5">
        <v>43905.821620370371</v>
      </c>
      <c r="L22" s="4" t="s">
        <v>19</v>
      </c>
      <c r="M22" s="2">
        <v>9648</v>
      </c>
      <c r="N22" s="5"/>
      <c r="O22" s="4" t="s">
        <v>7994</v>
      </c>
      <c r="P22" s="4" t="s">
        <v>15</v>
      </c>
      <c r="Q22" s="7" t="s">
        <v>16</v>
      </c>
      <c r="R22" s="7" t="s">
        <v>17</v>
      </c>
      <c r="S22" s="4" t="s">
        <v>18</v>
      </c>
      <c r="T22" s="7">
        <f>+IF(T_1[[#This Row],[N° Commande ]]=B21,T21,T21+1)</f>
        <v>19</v>
      </c>
      <c r="U22" s="7" t="str">
        <f t="shared" si="0"/>
        <v>2020-0019</v>
      </c>
      <c r="V22" s="7" t="str">
        <f>+_xlfn.XLOOKUP(T_1[[#This Row],[REF]],T_3[Ref_Produit],T_3[NOM])</f>
        <v>doudou Doudou et compagnie Panda Gris DC3169 J'aime mon doudou Pantin</v>
      </c>
    </row>
    <row r="23" spans="1:22" x14ac:dyDescent="0.3">
      <c r="A23" s="12">
        <v>43892.46162037037</v>
      </c>
      <c r="B23" s="8" t="s">
        <v>35</v>
      </c>
      <c r="C23" s="11" t="s">
        <v>19</v>
      </c>
      <c r="D23" s="41">
        <v>1</v>
      </c>
      <c r="E23" s="10">
        <v>2</v>
      </c>
      <c r="F23" s="10">
        <v>2</v>
      </c>
      <c r="G23" s="10">
        <v>4</v>
      </c>
      <c r="H23" s="10"/>
      <c r="I23" s="11" t="s">
        <v>21</v>
      </c>
      <c r="J23" s="9" t="s">
        <v>7993</v>
      </c>
      <c r="K23" s="12">
        <v>43905.821620370371</v>
      </c>
      <c r="L23" s="11" t="s">
        <v>19</v>
      </c>
      <c r="M23" s="9">
        <v>7441</v>
      </c>
      <c r="N23" s="12"/>
      <c r="O23" s="11" t="s">
        <v>7994</v>
      </c>
      <c r="P23" s="11" t="s">
        <v>15</v>
      </c>
      <c r="Q23" s="14" t="s">
        <v>16</v>
      </c>
      <c r="R23" s="14" t="s">
        <v>17</v>
      </c>
      <c r="S23" s="11" t="s">
        <v>18</v>
      </c>
      <c r="T23" s="7">
        <f>+IF(T_1[[#This Row],[N° Commande ]]=B22,T22,T22+1)</f>
        <v>20</v>
      </c>
      <c r="U23" s="7" t="str">
        <f t="shared" si="0"/>
        <v>2020-0020</v>
      </c>
      <c r="V23" s="7" t="str">
        <f>+_xlfn.XLOOKUP(T_1[[#This Row],[REF]],T_3[Ref_Produit],T_3[NOM])</f>
        <v>doudou Babynat Lapin Bleu BN0138 Les Luminescents Plat</v>
      </c>
    </row>
    <row r="24" spans="1:22" x14ac:dyDescent="0.3">
      <c r="A24" s="5">
        <v>43892.46162037037</v>
      </c>
      <c r="B24" s="1" t="s">
        <v>36</v>
      </c>
      <c r="C24" s="4" t="s">
        <v>19</v>
      </c>
      <c r="D24" s="40">
        <v>1</v>
      </c>
      <c r="E24" s="3">
        <v>2</v>
      </c>
      <c r="F24" s="3">
        <v>2</v>
      </c>
      <c r="G24" s="3">
        <v>4</v>
      </c>
      <c r="H24" s="3"/>
      <c r="I24" s="4" t="s">
        <v>21</v>
      </c>
      <c r="J24" s="2" t="s">
        <v>7993</v>
      </c>
      <c r="K24" s="5">
        <v>43905.821620370371</v>
      </c>
      <c r="L24" s="4" t="s">
        <v>19</v>
      </c>
      <c r="M24" s="2">
        <v>7441</v>
      </c>
      <c r="N24" s="5"/>
      <c r="O24" s="4" t="s">
        <v>7994</v>
      </c>
      <c r="P24" s="4" t="s">
        <v>15</v>
      </c>
      <c r="Q24" s="7" t="s">
        <v>16</v>
      </c>
      <c r="R24" s="7" t="s">
        <v>17</v>
      </c>
      <c r="S24" s="4" t="s">
        <v>18</v>
      </c>
      <c r="T24" s="7">
        <f>+IF(T_1[[#This Row],[N° Commande ]]=B23,T23,T23+1)</f>
        <v>21</v>
      </c>
      <c r="U24" s="7" t="str">
        <f t="shared" si="0"/>
        <v>2020-0021</v>
      </c>
      <c r="V24" s="7" t="str">
        <f>+_xlfn.XLOOKUP(T_1[[#This Row],[REF]],T_3[Ref_Produit],T_3[NOM])</f>
        <v>doudou Babynat Lapin Bleu BN0138 Les Luminescents Plat</v>
      </c>
    </row>
    <row r="25" spans="1:22" x14ac:dyDescent="0.3">
      <c r="A25" s="12">
        <v>43892.461840277778</v>
      </c>
      <c r="B25" s="8" t="s">
        <v>37</v>
      </c>
      <c r="C25" s="11" t="s">
        <v>19</v>
      </c>
      <c r="D25" s="41">
        <v>1</v>
      </c>
      <c r="E25" s="10">
        <v>2</v>
      </c>
      <c r="F25" s="10">
        <v>2</v>
      </c>
      <c r="G25" s="10">
        <v>4</v>
      </c>
      <c r="H25" s="10"/>
      <c r="I25" s="11" t="s">
        <v>21</v>
      </c>
      <c r="J25" s="9" t="s">
        <v>7993</v>
      </c>
      <c r="K25" s="12">
        <v>43905.821620370371</v>
      </c>
      <c r="L25" s="11" t="s">
        <v>19</v>
      </c>
      <c r="M25" s="9">
        <v>7436</v>
      </c>
      <c r="N25" s="12"/>
      <c r="O25" s="11" t="s">
        <v>7994</v>
      </c>
      <c r="P25" s="11" t="s">
        <v>15</v>
      </c>
      <c r="Q25" s="14" t="s">
        <v>16</v>
      </c>
      <c r="R25" s="14" t="s">
        <v>17</v>
      </c>
      <c r="S25" s="11" t="s">
        <v>18</v>
      </c>
      <c r="T25" s="7">
        <f>+IF(T_1[[#This Row],[N° Commande ]]=B24,T24,T24+1)</f>
        <v>22</v>
      </c>
      <c r="U25" s="7" t="str">
        <f t="shared" si="0"/>
        <v>2020-0022</v>
      </c>
      <c r="V25" s="7" t="str">
        <f>+_xlfn.XLOOKUP(T_1[[#This Row],[REF]],T_3[Ref_Produit],T_3[NOM])</f>
        <v>doudou Babynat Ours Rose BN0137 Les Luminescents Pantin</v>
      </c>
    </row>
    <row r="26" spans="1:22" x14ac:dyDescent="0.3">
      <c r="A26" s="5">
        <v>43892.461840277778</v>
      </c>
      <c r="B26" s="1" t="s">
        <v>38</v>
      </c>
      <c r="C26" s="4" t="s">
        <v>19</v>
      </c>
      <c r="D26" s="40">
        <v>1</v>
      </c>
      <c r="E26" s="3">
        <v>2</v>
      </c>
      <c r="F26" s="3">
        <v>2</v>
      </c>
      <c r="G26" s="3">
        <v>4</v>
      </c>
      <c r="H26" s="3"/>
      <c r="I26" s="4" t="s">
        <v>21</v>
      </c>
      <c r="J26" s="2" t="s">
        <v>7993</v>
      </c>
      <c r="K26" s="5">
        <v>43905.821620370371</v>
      </c>
      <c r="L26" s="4" t="s">
        <v>19</v>
      </c>
      <c r="M26" s="2">
        <v>8214</v>
      </c>
      <c r="N26" s="5"/>
      <c r="O26" s="4" t="s">
        <v>7994</v>
      </c>
      <c r="P26" s="4" t="s">
        <v>15</v>
      </c>
      <c r="Q26" s="7" t="s">
        <v>16</v>
      </c>
      <c r="R26" s="7" t="s">
        <v>17</v>
      </c>
      <c r="S26" s="7" t="s">
        <v>18</v>
      </c>
      <c r="T26" s="7">
        <f>+IF(T_1[[#This Row],[N° Commande ]]=B25,T25,T25+1)</f>
        <v>23</v>
      </c>
      <c r="U26" s="7" t="str">
        <f t="shared" si="0"/>
        <v>2020-0023</v>
      </c>
      <c r="V26" s="7" t="str">
        <f>+_xlfn.XLOOKUP(T_1[[#This Row],[REF]],T_3[Ref_Produit],T_3[NOM])</f>
        <v>doudou Histoire d'ours Mouton Blanc avec mouchoir 20cms OH1035 Oh studio Pantin</v>
      </c>
    </row>
    <row r="27" spans="1:22" x14ac:dyDescent="0.3">
      <c r="A27" s="12">
        <v>43892.46197916667</v>
      </c>
      <c r="B27" s="8" t="s">
        <v>39</v>
      </c>
      <c r="C27" s="11" t="s">
        <v>19</v>
      </c>
      <c r="D27" s="41">
        <v>1</v>
      </c>
      <c r="E27" s="10">
        <v>2</v>
      </c>
      <c r="F27" s="10">
        <v>2</v>
      </c>
      <c r="G27" s="10">
        <v>4</v>
      </c>
      <c r="H27" s="10"/>
      <c r="I27" s="11" t="s">
        <v>21</v>
      </c>
      <c r="J27" s="9" t="s">
        <v>7993</v>
      </c>
      <c r="K27" s="12">
        <v>43905.821620370371</v>
      </c>
      <c r="L27" s="11" t="s">
        <v>19</v>
      </c>
      <c r="M27" s="9">
        <v>9076</v>
      </c>
      <c r="N27" s="12"/>
      <c r="O27" s="11" t="s">
        <v>7994</v>
      </c>
      <c r="P27" s="11" t="s">
        <v>15</v>
      </c>
      <c r="Q27" s="11" t="s">
        <v>16</v>
      </c>
      <c r="R27" s="14" t="s">
        <v>17</v>
      </c>
      <c r="S27" s="14" t="s">
        <v>18</v>
      </c>
      <c r="T27" s="7">
        <f>+IF(T_1[[#This Row],[N° Commande ]]=B26,T26,T26+1)</f>
        <v>24</v>
      </c>
      <c r="U27" s="7" t="str">
        <f t="shared" si="0"/>
        <v>2020-0024</v>
      </c>
      <c r="V27" s="7" t="str">
        <f>+_xlfn.XLOOKUP(T_1[[#This Row],[REF]],T_3[Ref_Produit],T_3[NOM])</f>
        <v>Doudou Moulin Roty Souris Vert  Les Pachats Pantin</v>
      </c>
    </row>
    <row r="28" spans="1:22" x14ac:dyDescent="0.3">
      <c r="A28" s="5">
        <v>43892.46197916667</v>
      </c>
      <c r="B28" s="1" t="s">
        <v>40</v>
      </c>
      <c r="C28" s="4" t="s">
        <v>19</v>
      </c>
      <c r="D28" s="40">
        <v>1</v>
      </c>
      <c r="E28" s="3">
        <v>2</v>
      </c>
      <c r="F28" s="3">
        <v>2</v>
      </c>
      <c r="G28" s="3">
        <v>4</v>
      </c>
      <c r="H28" s="3"/>
      <c r="I28" s="4" t="s">
        <v>21</v>
      </c>
      <c r="J28" s="2" t="s">
        <v>7993</v>
      </c>
      <c r="K28" s="5">
        <v>43905.821620370371</v>
      </c>
      <c r="L28" s="4" t="s">
        <v>19</v>
      </c>
      <c r="M28" s="2">
        <v>7721</v>
      </c>
      <c r="N28" s="5"/>
      <c r="O28" s="6" t="s">
        <v>7994</v>
      </c>
      <c r="P28" s="7" t="s">
        <v>15</v>
      </c>
      <c r="Q28" s="7" t="s">
        <v>16</v>
      </c>
      <c r="R28" s="7" t="s">
        <v>17</v>
      </c>
      <c r="S28" s="7" t="s">
        <v>18</v>
      </c>
      <c r="T28" s="7">
        <f>+IF(T_1[[#This Row],[N° Commande ]]=B27,T27,T27+1)</f>
        <v>25</v>
      </c>
      <c r="U28" s="7" t="str">
        <f t="shared" si="0"/>
        <v>2020-0025</v>
      </c>
      <c r="V28" s="7" t="str">
        <f>+_xlfn.XLOOKUP(T_1[[#This Row],[REF]],T_3[Ref_Produit],T_3[NOM])</f>
        <v>Doudou Doudou et Compagnie J'aime mon doudou collector ours plat bleu DC2921</v>
      </c>
    </row>
    <row r="29" spans="1:22" x14ac:dyDescent="0.3">
      <c r="A29" s="12">
        <v>43892.463391203702</v>
      </c>
      <c r="B29" s="8" t="s">
        <v>41</v>
      </c>
      <c r="C29" s="11" t="s">
        <v>19</v>
      </c>
      <c r="D29" s="41">
        <v>1</v>
      </c>
      <c r="E29" s="10">
        <v>2</v>
      </c>
      <c r="F29" s="10">
        <v>2</v>
      </c>
      <c r="G29" s="10">
        <v>4</v>
      </c>
      <c r="H29" s="10"/>
      <c r="I29" s="11" t="s">
        <v>21</v>
      </c>
      <c r="J29" s="9" t="s">
        <v>7993</v>
      </c>
      <c r="K29" s="12">
        <v>43905.821620370371</v>
      </c>
      <c r="L29" s="11" t="s">
        <v>19</v>
      </c>
      <c r="M29" s="9">
        <v>7436</v>
      </c>
      <c r="N29" s="12"/>
      <c r="O29" s="13" t="s">
        <v>7994</v>
      </c>
      <c r="P29" s="14" t="s">
        <v>15</v>
      </c>
      <c r="Q29" s="14" t="s">
        <v>16</v>
      </c>
      <c r="R29" s="14" t="s">
        <v>17</v>
      </c>
      <c r="S29" s="14" t="s">
        <v>18</v>
      </c>
      <c r="T29" s="7">
        <f>+IF(T_1[[#This Row],[N° Commande ]]=B28,T28,T28+1)</f>
        <v>26</v>
      </c>
      <c r="U29" s="7" t="str">
        <f t="shared" si="0"/>
        <v>2020-0026</v>
      </c>
      <c r="V29" s="7" t="str">
        <f>+_xlfn.XLOOKUP(T_1[[#This Row],[REF]],T_3[Ref_Produit],T_3[NOM])</f>
        <v>doudou Babynat Ours Rose BN0137 Les Luminescents Pantin</v>
      </c>
    </row>
    <row r="30" spans="1:22" x14ac:dyDescent="0.3">
      <c r="A30" s="5">
        <v>43892.491597222222</v>
      </c>
      <c r="B30" s="1" t="s">
        <v>42</v>
      </c>
      <c r="C30" s="4" t="s">
        <v>19</v>
      </c>
      <c r="D30" s="40">
        <v>1</v>
      </c>
      <c r="E30" s="3">
        <v>2</v>
      </c>
      <c r="F30" s="3">
        <v>2</v>
      </c>
      <c r="G30" s="3">
        <v>4</v>
      </c>
      <c r="H30" s="3"/>
      <c r="I30" s="4" t="s">
        <v>21</v>
      </c>
      <c r="J30" s="2" t="s">
        <v>7993</v>
      </c>
      <c r="K30" s="5">
        <v>43905.821620370371</v>
      </c>
      <c r="L30" s="4" t="s">
        <v>19</v>
      </c>
      <c r="M30" s="2">
        <v>4549</v>
      </c>
      <c r="N30" s="5"/>
      <c r="O30" s="6" t="s">
        <v>7994</v>
      </c>
      <c r="P30" s="7" t="s">
        <v>15</v>
      </c>
      <c r="Q30" s="7" t="s">
        <v>16</v>
      </c>
      <c r="R30" s="7" t="s">
        <v>17</v>
      </c>
      <c r="S30" s="7" t="s">
        <v>18</v>
      </c>
      <c r="T30" s="7">
        <f>+IF(T_1[[#This Row],[N° Commande ]]=B29,T29,T29+1)</f>
        <v>27</v>
      </c>
      <c r="U30" s="7" t="str">
        <f t="shared" si="0"/>
        <v>2020-0027</v>
      </c>
      <c r="V30" s="7" t="str">
        <f>+_xlfn.XLOOKUP(T_1[[#This Row],[REF]],T_3[Ref_Produit],T_3[NOM])</f>
        <v>Doudou Tex Chien Rose   plat</v>
      </c>
    </row>
    <row r="31" spans="1:22" x14ac:dyDescent="0.3">
      <c r="A31" s="12">
        <v>43892.491597222222</v>
      </c>
      <c r="B31" s="8" t="s">
        <v>43</v>
      </c>
      <c r="C31" s="11" t="s">
        <v>19</v>
      </c>
      <c r="D31" s="41">
        <v>1</v>
      </c>
      <c r="E31" s="10">
        <v>2</v>
      </c>
      <c r="F31" s="10">
        <v>2</v>
      </c>
      <c r="G31" s="10">
        <v>4</v>
      </c>
      <c r="H31" s="10"/>
      <c r="I31" s="11" t="s">
        <v>21</v>
      </c>
      <c r="J31" s="9" t="s">
        <v>7993</v>
      </c>
      <c r="K31" s="12">
        <v>43905.821620370371</v>
      </c>
      <c r="L31" s="11" t="s">
        <v>19</v>
      </c>
      <c r="M31" s="9">
        <v>8740</v>
      </c>
      <c r="N31" s="12"/>
      <c r="O31" s="13" t="s">
        <v>7994</v>
      </c>
      <c r="P31" s="14" t="s">
        <v>15</v>
      </c>
      <c r="Q31" s="14" t="s">
        <v>16</v>
      </c>
      <c r="R31" s="14" t="s">
        <v>17</v>
      </c>
      <c r="S31" s="14" t="s">
        <v>18</v>
      </c>
      <c r="T31" s="7">
        <f>+IF(T_1[[#This Row],[N° Commande ]]=B30,T30,T30+1)</f>
        <v>28</v>
      </c>
      <c r="U31" s="7" t="str">
        <f t="shared" si="0"/>
        <v>2020-0028</v>
      </c>
      <c r="V31" s="7" t="str">
        <f>+_xlfn.XLOOKUP(T_1[[#This Row],[REF]],T_3[Ref_Produit],T_3[NOM])</f>
        <v>doudou Babynat Lapin Gris BN0279 Les Toudoux Plat</v>
      </c>
    </row>
    <row r="32" spans="1:22" x14ac:dyDescent="0.3">
      <c r="A32" s="5">
        <v>43892.491643518515</v>
      </c>
      <c r="B32" s="1" t="s">
        <v>44</v>
      </c>
      <c r="C32" s="4" t="s">
        <v>19</v>
      </c>
      <c r="D32" s="40">
        <v>1</v>
      </c>
      <c r="E32" s="3">
        <v>2</v>
      </c>
      <c r="F32" s="3">
        <v>2</v>
      </c>
      <c r="G32" s="3">
        <v>4</v>
      </c>
      <c r="H32" s="3"/>
      <c r="I32" s="4" t="s">
        <v>21</v>
      </c>
      <c r="J32" s="2" t="s">
        <v>7993</v>
      </c>
      <c r="K32" s="5">
        <v>43905.821620370371</v>
      </c>
      <c r="L32" s="4" t="s">
        <v>19</v>
      </c>
      <c r="M32" s="2">
        <v>9076</v>
      </c>
      <c r="N32" s="5"/>
      <c r="O32" s="6" t="s">
        <v>7994</v>
      </c>
      <c r="P32" s="7" t="s">
        <v>15</v>
      </c>
      <c r="Q32" s="7" t="s">
        <v>16</v>
      </c>
      <c r="R32" s="7" t="s">
        <v>17</v>
      </c>
      <c r="S32" s="7" t="s">
        <v>18</v>
      </c>
      <c r="T32" s="7">
        <f>+IF(T_1[[#This Row],[N° Commande ]]=B31,T31,T31+1)</f>
        <v>29</v>
      </c>
      <c r="U32" s="7" t="str">
        <f t="shared" si="0"/>
        <v>2020-0029</v>
      </c>
      <c r="V32" s="7" t="str">
        <f>+_xlfn.XLOOKUP(T_1[[#This Row],[REF]],T_3[Ref_Produit],T_3[NOM])</f>
        <v>Doudou Moulin Roty Souris Vert  Les Pachats Pantin</v>
      </c>
    </row>
    <row r="33" spans="1:22" x14ac:dyDescent="0.3">
      <c r="A33" s="12">
        <v>43892.491678240738</v>
      </c>
      <c r="B33" s="8" t="s">
        <v>45</v>
      </c>
      <c r="C33" s="11" t="s">
        <v>19</v>
      </c>
      <c r="D33" s="41">
        <v>1</v>
      </c>
      <c r="E33" s="10">
        <v>2</v>
      </c>
      <c r="F33" s="10">
        <v>2</v>
      </c>
      <c r="G33" s="10">
        <v>4</v>
      </c>
      <c r="H33" s="10"/>
      <c r="I33" s="11" t="s">
        <v>21</v>
      </c>
      <c r="J33" s="9" t="s">
        <v>7993</v>
      </c>
      <c r="K33" s="12">
        <v>43905.821620370371</v>
      </c>
      <c r="L33" s="11" t="s">
        <v>19</v>
      </c>
      <c r="M33" s="9">
        <v>6626</v>
      </c>
      <c r="N33" s="12"/>
      <c r="O33" s="13" t="s">
        <v>7994</v>
      </c>
      <c r="P33" s="14" t="s">
        <v>15</v>
      </c>
      <c r="Q33" s="14" t="s">
        <v>16</v>
      </c>
      <c r="R33" s="14" t="s">
        <v>17</v>
      </c>
      <c r="S33" s="14" t="s">
        <v>18</v>
      </c>
      <c r="T33" s="7">
        <f>+IF(T_1[[#This Row],[N° Commande ]]=B32,T32,T32+1)</f>
        <v>30</v>
      </c>
      <c r="U33" s="7" t="str">
        <f t="shared" si="0"/>
        <v>2020-0030</v>
      </c>
      <c r="V33" s="7" t="str">
        <f>+_xlfn.XLOOKUP(T_1[[#This Row],[REF]],T_3[Ref_Produit],T_3[NOM])</f>
        <v>doudou Babynat Lapin Blanc BN051 Les Flocons Plat</v>
      </c>
    </row>
    <row r="34" spans="1:22" x14ac:dyDescent="0.3">
      <c r="A34" s="5">
        <v>43892.491678240738</v>
      </c>
      <c r="B34" s="1" t="s">
        <v>46</v>
      </c>
      <c r="C34" s="4" t="s">
        <v>19</v>
      </c>
      <c r="D34" s="40">
        <v>1</v>
      </c>
      <c r="E34" s="3">
        <v>2</v>
      </c>
      <c r="F34" s="3">
        <v>2</v>
      </c>
      <c r="G34" s="3">
        <v>4</v>
      </c>
      <c r="H34" s="3"/>
      <c r="I34" s="4" t="s">
        <v>21</v>
      </c>
      <c r="J34" s="2" t="s">
        <v>7993</v>
      </c>
      <c r="K34" s="5">
        <v>43905.821620370371</v>
      </c>
      <c r="L34" s="4" t="s">
        <v>19</v>
      </c>
      <c r="M34" s="2">
        <v>7436</v>
      </c>
      <c r="N34" s="5"/>
      <c r="O34" s="6" t="s">
        <v>7994</v>
      </c>
      <c r="P34" s="7" t="s">
        <v>15</v>
      </c>
      <c r="Q34" s="7" t="s">
        <v>16</v>
      </c>
      <c r="R34" s="7" t="s">
        <v>17</v>
      </c>
      <c r="S34" s="7" t="s">
        <v>18</v>
      </c>
      <c r="T34" s="7">
        <f>+IF(T_1[[#This Row],[N° Commande ]]=B33,T33,T33+1)</f>
        <v>31</v>
      </c>
      <c r="U34" s="7" t="str">
        <f t="shared" si="0"/>
        <v>2020-0031</v>
      </c>
      <c r="V34" s="7" t="str">
        <f>+_xlfn.XLOOKUP(T_1[[#This Row],[REF]],T_3[Ref_Produit],T_3[NOM])</f>
        <v>doudou Babynat Ours Rose BN0137 Les Luminescents Pantin</v>
      </c>
    </row>
    <row r="35" spans="1:22" x14ac:dyDescent="0.3">
      <c r="A35" s="12">
        <v>43892.491678240738</v>
      </c>
      <c r="B35" s="8" t="s">
        <v>47</v>
      </c>
      <c r="C35" s="11" t="s">
        <v>19</v>
      </c>
      <c r="D35" s="41">
        <v>1</v>
      </c>
      <c r="E35" s="10">
        <v>2</v>
      </c>
      <c r="F35" s="10">
        <v>2</v>
      </c>
      <c r="G35" s="10">
        <v>4</v>
      </c>
      <c r="H35" s="10"/>
      <c r="I35" s="11" t="s">
        <v>21</v>
      </c>
      <c r="J35" s="9" t="s">
        <v>7993</v>
      </c>
      <c r="K35" s="12">
        <v>43905.821620370371</v>
      </c>
      <c r="L35" s="11" t="s">
        <v>19</v>
      </c>
      <c r="M35" s="9">
        <v>9815</v>
      </c>
      <c r="N35" s="12"/>
      <c r="O35" s="13" t="s">
        <v>7994</v>
      </c>
      <c r="P35" s="14" t="s">
        <v>15</v>
      </c>
      <c r="Q35" s="14" t="s">
        <v>16</v>
      </c>
      <c r="R35" s="14" t="s">
        <v>17</v>
      </c>
      <c r="S35" s="14" t="s">
        <v>18</v>
      </c>
      <c r="T35" s="7">
        <f>+IF(T_1[[#This Row],[N° Commande ]]=B34,T34,T34+1)</f>
        <v>32</v>
      </c>
      <c r="U35" s="7" t="str">
        <f t="shared" si="0"/>
        <v>2020-0032</v>
      </c>
      <c r="V35" s="7" t="str">
        <f>+_xlfn.XLOOKUP(T_1[[#This Row],[REF]],T_3[Ref_Produit],T_3[NOM])</f>
        <v>doudou Disney Minnie Orange  Minnie Plat Indigo</v>
      </c>
    </row>
    <row r="36" spans="1:22" x14ac:dyDescent="0.3">
      <c r="A36" s="5">
        <v>43892.491678240738</v>
      </c>
      <c r="B36" s="1" t="s">
        <v>48</v>
      </c>
      <c r="C36" s="4" t="s">
        <v>32</v>
      </c>
      <c r="D36" s="40">
        <v>1</v>
      </c>
      <c r="E36" s="3">
        <v>2</v>
      </c>
      <c r="F36" s="3">
        <v>2</v>
      </c>
      <c r="G36" s="3">
        <v>4</v>
      </c>
      <c r="H36" s="3"/>
      <c r="I36" s="4" t="s">
        <v>21</v>
      </c>
      <c r="J36" s="2" t="s">
        <v>7993</v>
      </c>
      <c r="K36" s="5">
        <v>43905.821620370371</v>
      </c>
      <c r="L36" s="4" t="s">
        <v>33</v>
      </c>
      <c r="M36" s="2">
        <v>9444</v>
      </c>
      <c r="N36" s="5"/>
      <c r="O36" s="6" t="s">
        <v>7994</v>
      </c>
      <c r="P36" s="7" t="s">
        <v>15</v>
      </c>
      <c r="Q36" s="7" t="s">
        <v>16</v>
      </c>
      <c r="R36" s="7" t="s">
        <v>17</v>
      </c>
      <c r="S36" s="7" t="s">
        <v>18</v>
      </c>
      <c r="T36" s="7">
        <f>+IF(T_1[[#This Row],[N° Commande ]]=B35,T35,T35+1)</f>
        <v>33</v>
      </c>
      <c r="U36" s="7" t="str">
        <f t="shared" si="0"/>
        <v>2020-0033</v>
      </c>
      <c r="V36" s="7" t="str">
        <f>+_xlfn.XLOOKUP(T_1[[#This Row],[REF]],T_3[Ref_Produit],T_3[NOM])</f>
        <v>doudou Noukies Ane Bleu Tidou Super Heros  Super-Heros Plat</v>
      </c>
    </row>
    <row r="37" spans="1:22" x14ac:dyDescent="0.3">
      <c r="A37" s="12">
        <v>43892.491678240738</v>
      </c>
      <c r="B37" s="8" t="s">
        <v>49</v>
      </c>
      <c r="C37" s="11" t="s">
        <v>19</v>
      </c>
      <c r="D37" s="41">
        <v>1</v>
      </c>
      <c r="E37" s="10">
        <v>2</v>
      </c>
      <c r="F37" s="10">
        <v>2</v>
      </c>
      <c r="G37" s="10">
        <v>4</v>
      </c>
      <c r="H37" s="10"/>
      <c r="I37" s="11" t="s">
        <v>21</v>
      </c>
      <c r="J37" s="9" t="s">
        <v>7993</v>
      </c>
      <c r="K37" s="12">
        <v>43905.821620370371</v>
      </c>
      <c r="L37" s="11" t="s">
        <v>19</v>
      </c>
      <c r="M37" s="9" t="s">
        <v>50</v>
      </c>
      <c r="N37" s="12"/>
      <c r="O37" s="13" t="s">
        <v>7994</v>
      </c>
      <c r="P37" s="14" t="s">
        <v>15</v>
      </c>
      <c r="Q37" s="14" t="s">
        <v>16</v>
      </c>
      <c r="R37" s="14" t="s">
        <v>17</v>
      </c>
      <c r="S37" s="14" t="s">
        <v>18</v>
      </c>
      <c r="T37" s="7">
        <f>+IF(T_1[[#This Row],[N° Commande ]]=B36,T36,T36+1)</f>
        <v>34</v>
      </c>
      <c r="U37" s="7" t="str">
        <f t="shared" si="0"/>
        <v>2020-0034</v>
      </c>
      <c r="V37" s="7" t="str">
        <f>+_xlfn.XLOOKUP(T_1[[#This Row],[REF]],T_3[Ref_Produit],T_3[NOM])</f>
        <v>Doudou et compagnie ours plat arc en ciel nuage de couleur DC1031</v>
      </c>
    </row>
    <row r="38" spans="1:22" x14ac:dyDescent="0.3">
      <c r="A38" s="5">
        <v>43892.491712962961</v>
      </c>
      <c r="B38" s="1" t="s">
        <v>51</v>
      </c>
      <c r="C38" s="4" t="s">
        <v>19</v>
      </c>
      <c r="D38" s="40">
        <v>1</v>
      </c>
      <c r="E38" s="3">
        <v>2</v>
      </c>
      <c r="F38" s="3">
        <v>2</v>
      </c>
      <c r="G38" s="3">
        <v>4</v>
      </c>
      <c r="H38" s="3"/>
      <c r="I38" s="4" t="s">
        <v>21</v>
      </c>
      <c r="J38" s="2" t="s">
        <v>7993</v>
      </c>
      <c r="K38" s="5">
        <v>43905.821620370371</v>
      </c>
      <c r="L38" s="4" t="s">
        <v>19</v>
      </c>
      <c r="M38" s="2">
        <v>9905</v>
      </c>
      <c r="N38" s="5"/>
      <c r="O38" s="6" t="s">
        <v>7994</v>
      </c>
      <c r="P38" s="7" t="s">
        <v>15</v>
      </c>
      <c r="Q38" s="7" t="s">
        <v>16</v>
      </c>
      <c r="R38" s="7" t="s">
        <v>17</v>
      </c>
      <c r="S38" s="7" t="s">
        <v>18</v>
      </c>
      <c r="T38" s="7">
        <f>+IF(T_1[[#This Row],[N° Commande ]]=B37,T37,T37+1)</f>
        <v>35</v>
      </c>
      <c r="U38" s="7" t="str">
        <f t="shared" si="0"/>
        <v>2020-0035</v>
      </c>
      <c r="V38" s="7" t="str">
        <f>+_xlfn.XLOOKUP(T_1[[#This Row],[REF]],T_3[Ref_Produit],T_3[NOM])</f>
        <v>doudou Nicotoy Marie Chat Rose Losange Les Aristochats Plat</v>
      </c>
    </row>
    <row r="39" spans="1:22" x14ac:dyDescent="0.3">
      <c r="A39" s="12">
        <v>43892.492002314815</v>
      </c>
      <c r="B39" s="8" t="s">
        <v>52</v>
      </c>
      <c r="C39" s="11" t="s">
        <v>19</v>
      </c>
      <c r="D39" s="41">
        <v>1</v>
      </c>
      <c r="E39" s="10">
        <v>2</v>
      </c>
      <c r="F39" s="10">
        <v>2</v>
      </c>
      <c r="G39" s="10">
        <v>4</v>
      </c>
      <c r="H39" s="10"/>
      <c r="I39" s="11" t="s">
        <v>21</v>
      </c>
      <c r="J39" s="9" t="s">
        <v>7993</v>
      </c>
      <c r="K39" s="12">
        <v>43905.821620370371</v>
      </c>
      <c r="L39" s="11" t="s">
        <v>19</v>
      </c>
      <c r="M39" s="9">
        <v>9715</v>
      </c>
      <c r="N39" s="12"/>
      <c r="O39" s="13" t="s">
        <v>7994</v>
      </c>
      <c r="P39" s="14" t="s">
        <v>15</v>
      </c>
      <c r="Q39" s="14" t="s">
        <v>16</v>
      </c>
      <c r="R39" s="14" t="s">
        <v>17</v>
      </c>
      <c r="S39" s="14" t="s">
        <v>18</v>
      </c>
      <c r="T39" s="7">
        <f>+IF(T_1[[#This Row],[N° Commande ]]=B38,T38,T38+1)</f>
        <v>36</v>
      </c>
      <c r="U39" s="7" t="str">
        <f t="shared" si="0"/>
        <v>2020-0036</v>
      </c>
      <c r="V39" s="7" t="str">
        <f>+_xlfn.XLOOKUP(T_1[[#This Row],[REF]],T_3[Ref_Produit],T_3[NOM])</f>
        <v>doudou Babynat Licorne Vert BN0338 Poussiéres d'Etoiles Plat</v>
      </c>
    </row>
    <row r="40" spans="1:22" x14ac:dyDescent="0.3">
      <c r="A40" s="5">
        <v>43892.507060185184</v>
      </c>
      <c r="B40" s="1" t="s">
        <v>53</v>
      </c>
      <c r="C40" s="4" t="s">
        <v>19</v>
      </c>
      <c r="D40" s="40">
        <v>1</v>
      </c>
      <c r="E40" s="3">
        <v>2</v>
      </c>
      <c r="F40" s="3">
        <v>2</v>
      </c>
      <c r="G40" s="3">
        <v>4</v>
      </c>
      <c r="H40" s="3"/>
      <c r="I40" s="4" t="s">
        <v>21</v>
      </c>
      <c r="J40" s="2" t="s">
        <v>7993</v>
      </c>
      <c r="K40" s="5">
        <v>43905.821620370371</v>
      </c>
      <c r="L40" s="4" t="s">
        <v>19</v>
      </c>
      <c r="M40" s="2" t="s">
        <v>1006</v>
      </c>
      <c r="N40" s="5"/>
      <c r="O40" s="6" t="s">
        <v>7994</v>
      </c>
      <c r="P40" s="7" t="s">
        <v>15</v>
      </c>
      <c r="Q40" s="7" t="s">
        <v>16</v>
      </c>
      <c r="R40" s="7" t="s">
        <v>17</v>
      </c>
      <c r="S40" s="7" t="s">
        <v>18</v>
      </c>
      <c r="T40" s="7">
        <f>+IF(T_1[[#This Row],[N° Commande ]]=B39,T39,T39+1)</f>
        <v>37</v>
      </c>
      <c r="U40" s="7" t="str">
        <f t="shared" si="0"/>
        <v>2020-0037</v>
      </c>
      <c r="V40" s="7" t="str">
        <f>+_xlfn.XLOOKUP(T_1[[#This Row],[REF]],T_3[Ref_Produit],T_3[NOM])</f>
        <v>Pura Biberon Kiki 150 ml</v>
      </c>
    </row>
    <row r="41" spans="1:22" x14ac:dyDescent="0.3">
      <c r="A41" s="12">
        <v>43892.62841435185</v>
      </c>
      <c r="B41" s="8" t="s">
        <v>54</v>
      </c>
      <c r="C41" s="11" t="s">
        <v>19</v>
      </c>
      <c r="D41" s="41">
        <v>1</v>
      </c>
      <c r="E41" s="10">
        <v>2</v>
      </c>
      <c r="F41" s="10">
        <v>2</v>
      </c>
      <c r="G41" s="10">
        <v>4</v>
      </c>
      <c r="H41" s="10"/>
      <c r="I41" s="11" t="s">
        <v>21</v>
      </c>
      <c r="J41" s="9" t="s">
        <v>7993</v>
      </c>
      <c r="K41" s="12">
        <v>43905.821620370371</v>
      </c>
      <c r="L41" s="11" t="s">
        <v>19</v>
      </c>
      <c r="M41" s="9">
        <v>6627</v>
      </c>
      <c r="N41" s="12"/>
      <c r="O41" s="13" t="s">
        <v>7994</v>
      </c>
      <c r="P41" s="14" t="s">
        <v>15</v>
      </c>
      <c r="Q41" s="14" t="s">
        <v>16</v>
      </c>
      <c r="R41" s="14" t="s">
        <v>17</v>
      </c>
      <c r="S41" s="14" t="s">
        <v>18</v>
      </c>
      <c r="T41" s="7">
        <f>+IF(T_1[[#This Row],[N° Commande ]]=B40,T40,T40+1)</f>
        <v>38</v>
      </c>
      <c r="U41" s="7" t="str">
        <f t="shared" si="0"/>
        <v>2020-0038</v>
      </c>
      <c r="V41" s="7" t="str">
        <f>+_xlfn.XLOOKUP(T_1[[#This Row],[REF]],T_3[Ref_Produit],T_3[NOM])</f>
        <v>doudou Babynat Ours Marron BN051 Les Flocons Plat</v>
      </c>
    </row>
    <row r="42" spans="1:22" x14ac:dyDescent="0.3">
      <c r="A42" s="5">
        <v>43892.668055555558</v>
      </c>
      <c r="B42" s="1">
        <v>1303</v>
      </c>
      <c r="C42" s="2" t="s">
        <v>19</v>
      </c>
      <c r="D42" s="38">
        <v>2</v>
      </c>
      <c r="E42" s="3">
        <v>2</v>
      </c>
      <c r="F42" s="3">
        <v>2</v>
      </c>
      <c r="G42" s="3">
        <v>4</v>
      </c>
      <c r="H42" s="3"/>
      <c r="I42" s="4" t="s">
        <v>21</v>
      </c>
      <c r="J42" s="4" t="s">
        <v>7993</v>
      </c>
      <c r="K42" s="5">
        <v>43892.668055555558</v>
      </c>
      <c r="L42" s="4" t="s">
        <v>19</v>
      </c>
      <c r="M42" s="2">
        <v>8887</v>
      </c>
      <c r="N42" s="5"/>
      <c r="O42" s="6" t="s">
        <v>7994</v>
      </c>
      <c r="P42" s="7" t="s">
        <v>15</v>
      </c>
      <c r="Q42" s="7" t="s">
        <v>16</v>
      </c>
      <c r="R42" s="7" t="s">
        <v>17</v>
      </c>
      <c r="S42" s="7" t="s">
        <v>18</v>
      </c>
      <c r="T42" s="7">
        <f>+IF(T_1[[#This Row],[N° Commande ]]=B41,T41,T41+1)</f>
        <v>39</v>
      </c>
      <c r="U42" s="7" t="str">
        <f t="shared" si="0"/>
        <v>2020-0039</v>
      </c>
      <c r="V42" s="7" t="str">
        <f>+_xlfn.XLOOKUP(T_1[[#This Row],[REF]],T_3[Ref_Produit],T_3[NOM])</f>
        <v>doudou Disney Personnage Jaune Floopy  Violet Abeille Winnie l'ourson Plat</v>
      </c>
    </row>
    <row r="43" spans="1:22" x14ac:dyDescent="0.3">
      <c r="A43" s="12">
        <v>43892.722222222219</v>
      </c>
      <c r="B43" s="8">
        <v>1306</v>
      </c>
      <c r="C43" s="9" t="s">
        <v>19</v>
      </c>
      <c r="D43" s="39">
        <v>2</v>
      </c>
      <c r="E43" s="10">
        <v>2</v>
      </c>
      <c r="F43" s="10">
        <v>2</v>
      </c>
      <c r="G43" s="10">
        <v>4</v>
      </c>
      <c r="H43" s="10"/>
      <c r="I43" s="11" t="s">
        <v>21</v>
      </c>
      <c r="J43" s="11" t="s">
        <v>7993</v>
      </c>
      <c r="K43" s="12">
        <v>43892.722222222219</v>
      </c>
      <c r="L43" s="11" t="s">
        <v>19</v>
      </c>
      <c r="M43" s="9">
        <v>9444</v>
      </c>
      <c r="N43" s="12"/>
      <c r="O43" s="13" t="s">
        <v>7994</v>
      </c>
      <c r="P43" s="14" t="s">
        <v>15</v>
      </c>
      <c r="Q43" s="14" t="s">
        <v>16</v>
      </c>
      <c r="R43" s="14" t="s">
        <v>17</v>
      </c>
      <c r="S43" s="14" t="s">
        <v>18</v>
      </c>
      <c r="T43" s="7">
        <f>+IF(T_1[[#This Row],[N° Commande ]]=B42,T42,T42+1)</f>
        <v>40</v>
      </c>
      <c r="U43" s="7" t="str">
        <f t="shared" si="0"/>
        <v>2020-0040</v>
      </c>
      <c r="V43" s="7" t="str">
        <f>+_xlfn.XLOOKUP(T_1[[#This Row],[REF]],T_3[Ref_Produit],T_3[NOM])</f>
        <v>doudou Noukies Ane Bleu Tidou Super Heros  Super-Heros Plat</v>
      </c>
    </row>
    <row r="44" spans="1:22" x14ac:dyDescent="0.3">
      <c r="A44" s="5">
        <v>43892.740277777775</v>
      </c>
      <c r="B44" s="1">
        <v>1307</v>
      </c>
      <c r="C44" s="2" t="s">
        <v>19</v>
      </c>
      <c r="D44" s="38">
        <v>1</v>
      </c>
      <c r="E44" s="3">
        <v>2</v>
      </c>
      <c r="F44" s="3">
        <v>2</v>
      </c>
      <c r="G44" s="3">
        <v>4</v>
      </c>
      <c r="H44" s="3"/>
      <c r="I44" s="4" t="s">
        <v>21</v>
      </c>
      <c r="J44" s="4" t="s">
        <v>7993</v>
      </c>
      <c r="K44" s="5">
        <v>43892.740277777775</v>
      </c>
      <c r="L44" s="4" t="s">
        <v>19</v>
      </c>
      <c r="M44" s="2">
        <v>8801</v>
      </c>
      <c r="N44" s="5"/>
      <c r="O44" s="6" t="s">
        <v>7994</v>
      </c>
      <c r="P44" s="7" t="s">
        <v>15</v>
      </c>
      <c r="Q44" s="7" t="s">
        <v>16</v>
      </c>
      <c r="R44" s="7" t="s">
        <v>17</v>
      </c>
      <c r="S44" s="7" t="s">
        <v>18</v>
      </c>
      <c r="T44" s="7">
        <f>+IF(T_1[[#This Row],[N° Commande ]]=B43,T43,T43+1)</f>
        <v>41</v>
      </c>
      <c r="U44" s="7" t="str">
        <f t="shared" si="0"/>
        <v>2020-0041</v>
      </c>
      <c r="V44" s="7" t="str">
        <f>+_xlfn.XLOOKUP(T_1[[#This Row],[REF]],T_3[Ref_Produit],T_3[NOM])</f>
        <v>doudou Histoire d'ours Chien Marron miel Bras et Jambes Scratch 78cms HO2259 Piloo Piloo Marionnette</v>
      </c>
    </row>
    <row r="45" spans="1:22" x14ac:dyDescent="0.3">
      <c r="A45" s="12">
        <v>43892.740972222222</v>
      </c>
      <c r="B45" s="8">
        <v>1308</v>
      </c>
      <c r="C45" s="9" t="s">
        <v>19</v>
      </c>
      <c r="D45" s="39">
        <v>1</v>
      </c>
      <c r="E45" s="10">
        <v>2</v>
      </c>
      <c r="F45" s="10">
        <v>2</v>
      </c>
      <c r="G45" s="10">
        <v>4</v>
      </c>
      <c r="H45" s="10"/>
      <c r="I45" s="11" t="s">
        <v>21</v>
      </c>
      <c r="J45" s="11" t="s">
        <v>7993</v>
      </c>
      <c r="K45" s="12">
        <v>43892.740972222222</v>
      </c>
      <c r="L45" s="11" t="s">
        <v>19</v>
      </c>
      <c r="M45" s="9">
        <v>9629</v>
      </c>
      <c r="N45" s="12"/>
      <c r="O45" s="13" t="s">
        <v>7994</v>
      </c>
      <c r="P45" s="14" t="s">
        <v>15</v>
      </c>
      <c r="Q45" s="14" t="s">
        <v>16</v>
      </c>
      <c r="R45" s="14" t="s">
        <v>17</v>
      </c>
      <c r="S45" s="14" t="s">
        <v>18</v>
      </c>
      <c r="T45" s="7">
        <f>+IF(T_1[[#This Row],[N° Commande ]]=B44,T44,T44+1)</f>
        <v>42</v>
      </c>
      <c r="U45" s="7" t="str">
        <f t="shared" si="0"/>
        <v>2020-0042</v>
      </c>
      <c r="V45" s="7" t="str">
        <f>+_xlfn.XLOOKUP(T_1[[#This Row],[REF]],T_3[Ref_Produit],T_3[NOM])</f>
        <v>doudou Doudou et compagnie Poupee Brune Robe Rose Tutu Blanc Jambes a pois DC3130 Les Tutus Pantin</v>
      </c>
    </row>
    <row r="46" spans="1:22" x14ac:dyDescent="0.3">
      <c r="A46" s="5">
        <v>43893</v>
      </c>
      <c r="B46" s="1">
        <v>313770537</v>
      </c>
      <c r="C46" s="2" t="s">
        <v>19</v>
      </c>
      <c r="D46" s="38">
        <v>1</v>
      </c>
      <c r="E46" s="3">
        <v>2</v>
      </c>
      <c r="F46" s="3">
        <v>2</v>
      </c>
      <c r="G46" s="3">
        <v>4</v>
      </c>
      <c r="H46" s="3"/>
      <c r="I46" s="4" t="s">
        <v>21</v>
      </c>
      <c r="J46" s="2" t="s">
        <v>7993</v>
      </c>
      <c r="K46" s="5">
        <v>43893</v>
      </c>
      <c r="L46" s="4" t="s">
        <v>19</v>
      </c>
      <c r="M46" s="2">
        <v>9592</v>
      </c>
      <c r="N46" s="5"/>
      <c r="O46" s="6" t="s">
        <v>7994</v>
      </c>
      <c r="P46" s="7" t="s">
        <v>15</v>
      </c>
      <c r="Q46" s="7" t="s">
        <v>16</v>
      </c>
      <c r="R46" s="7" t="s">
        <v>17</v>
      </c>
      <c r="S46" s="7" t="s">
        <v>18</v>
      </c>
      <c r="T46" s="7">
        <f>+IF(T_1[[#This Row],[N° Commande ]]=B45,T45,T45+1)</f>
        <v>43</v>
      </c>
      <c r="U46" s="7" t="str">
        <f t="shared" si="0"/>
        <v>2020-0043</v>
      </c>
      <c r="V46" s="7" t="str">
        <f>+_xlfn.XLOOKUP(T_1[[#This Row],[REF]],T_3[Ref_Produit],T_3[NOM])</f>
        <v>doudou Kaloo Raton Laveur Beige Leon Medium Filoo</v>
      </c>
    </row>
    <row r="47" spans="1:22" x14ac:dyDescent="0.3">
      <c r="A47" s="12">
        <v>43893</v>
      </c>
      <c r="B47" s="8">
        <v>313770537</v>
      </c>
      <c r="C47" s="9" t="s">
        <v>19</v>
      </c>
      <c r="D47" s="39">
        <v>1</v>
      </c>
      <c r="E47" s="10">
        <v>2</v>
      </c>
      <c r="F47" s="10">
        <v>2</v>
      </c>
      <c r="G47" s="10">
        <v>4</v>
      </c>
      <c r="H47" s="10"/>
      <c r="I47" s="11" t="s">
        <v>21</v>
      </c>
      <c r="J47" s="9" t="s">
        <v>7993</v>
      </c>
      <c r="K47" s="12">
        <v>43893</v>
      </c>
      <c r="L47" s="11" t="s">
        <v>19</v>
      </c>
      <c r="M47" s="9">
        <v>9592</v>
      </c>
      <c r="N47" s="12"/>
      <c r="O47" s="13" t="s">
        <v>7994</v>
      </c>
      <c r="P47" s="14" t="s">
        <v>15</v>
      </c>
      <c r="Q47" s="14" t="s">
        <v>16</v>
      </c>
      <c r="R47" s="14" t="s">
        <v>17</v>
      </c>
      <c r="S47" s="14" t="s">
        <v>18</v>
      </c>
      <c r="T47" s="7">
        <f>+IF(T_1[[#This Row],[N° Commande ]]=B46,T46,T46+1)</f>
        <v>43</v>
      </c>
      <c r="U47" s="7" t="str">
        <f t="shared" si="0"/>
        <v>2020-0043</v>
      </c>
      <c r="V47" s="7" t="str">
        <f>+_xlfn.XLOOKUP(T_1[[#This Row],[REF]],T_3[Ref_Produit],T_3[NOM])</f>
        <v>doudou Kaloo Raton Laveur Beige Leon Medium Filoo</v>
      </c>
    </row>
    <row r="48" spans="1:22" x14ac:dyDescent="0.3">
      <c r="A48" s="5">
        <v>43893</v>
      </c>
      <c r="B48" s="1">
        <v>313745765</v>
      </c>
      <c r="C48" s="2" t="s">
        <v>19</v>
      </c>
      <c r="D48" s="38">
        <v>1</v>
      </c>
      <c r="E48" s="3">
        <v>2</v>
      </c>
      <c r="F48" s="3">
        <v>2</v>
      </c>
      <c r="G48" s="3">
        <v>4</v>
      </c>
      <c r="H48" s="3"/>
      <c r="I48" s="4" t="s">
        <v>21</v>
      </c>
      <c r="J48" s="2" t="s">
        <v>7993</v>
      </c>
      <c r="K48" s="5">
        <v>43893</v>
      </c>
      <c r="L48" s="4" t="s">
        <v>19</v>
      </c>
      <c r="M48" s="2">
        <v>7440</v>
      </c>
      <c r="N48" s="5"/>
      <c r="O48" s="6" t="s">
        <v>7994</v>
      </c>
      <c r="P48" s="7" t="s">
        <v>15</v>
      </c>
      <c r="Q48" s="7" t="s">
        <v>16</v>
      </c>
      <c r="R48" s="7" t="s">
        <v>17</v>
      </c>
      <c r="S48" s="7" t="s">
        <v>18</v>
      </c>
      <c r="T48" s="7">
        <f>+IF(T_1[[#This Row],[N° Commande ]]=B47,T47,T47+1)</f>
        <v>44</v>
      </c>
      <c r="U48" s="7" t="str">
        <f t="shared" si="0"/>
        <v>2020-0044</v>
      </c>
      <c r="V48" s="7" t="str">
        <f>+_xlfn.XLOOKUP(T_1[[#This Row],[REF]],T_3[Ref_Produit],T_3[NOM])</f>
        <v>doudou Babynat Ours Gris BN0138 Les Luminescents Plat</v>
      </c>
    </row>
    <row r="49" spans="1:22" x14ac:dyDescent="0.3">
      <c r="A49" s="12">
        <v>43893</v>
      </c>
      <c r="B49" s="8">
        <v>313745765</v>
      </c>
      <c r="C49" s="9" t="s">
        <v>19</v>
      </c>
      <c r="D49" s="39">
        <v>1</v>
      </c>
      <c r="E49" s="10">
        <v>2</v>
      </c>
      <c r="F49" s="10">
        <v>2</v>
      </c>
      <c r="G49" s="10">
        <v>4</v>
      </c>
      <c r="H49" s="10"/>
      <c r="I49" s="11" t="s">
        <v>21</v>
      </c>
      <c r="J49" s="9" t="s">
        <v>7993</v>
      </c>
      <c r="K49" s="12">
        <v>43893</v>
      </c>
      <c r="L49" s="11" t="s">
        <v>19</v>
      </c>
      <c r="M49" s="9">
        <v>7440</v>
      </c>
      <c r="N49" s="12"/>
      <c r="O49" s="13" t="s">
        <v>7994</v>
      </c>
      <c r="P49" s="14" t="s">
        <v>15</v>
      </c>
      <c r="Q49" s="14" t="s">
        <v>16</v>
      </c>
      <c r="R49" s="14" t="s">
        <v>17</v>
      </c>
      <c r="S49" s="14" t="s">
        <v>18</v>
      </c>
      <c r="T49" s="7">
        <f>+IF(T_1[[#This Row],[N° Commande ]]=B48,T48,T48+1)</f>
        <v>44</v>
      </c>
      <c r="U49" s="7" t="str">
        <f t="shared" si="0"/>
        <v>2020-0044</v>
      </c>
      <c r="V49" s="7" t="str">
        <f>+_xlfn.XLOOKUP(T_1[[#This Row],[REF]],T_3[Ref_Produit],T_3[NOM])</f>
        <v>doudou Babynat Ours Gris BN0138 Les Luminescents Plat</v>
      </c>
    </row>
    <row r="50" spans="1:22" x14ac:dyDescent="0.3">
      <c r="A50" s="5">
        <v>43893</v>
      </c>
      <c r="B50" s="1">
        <v>313742672</v>
      </c>
      <c r="C50" s="2" t="s">
        <v>19</v>
      </c>
      <c r="D50" s="38">
        <v>1</v>
      </c>
      <c r="E50" s="3">
        <v>2</v>
      </c>
      <c r="F50" s="3">
        <v>2</v>
      </c>
      <c r="G50" s="3">
        <v>4</v>
      </c>
      <c r="H50" s="3"/>
      <c r="I50" s="4" t="s">
        <v>21</v>
      </c>
      <c r="J50" s="2" t="s">
        <v>7993</v>
      </c>
      <c r="K50" s="5">
        <v>43893</v>
      </c>
      <c r="L50" s="4" t="s">
        <v>19</v>
      </c>
      <c r="M50" s="2">
        <v>10009</v>
      </c>
      <c r="N50" s="5"/>
      <c r="O50" s="6" t="s">
        <v>7994</v>
      </c>
      <c r="P50" s="7" t="s">
        <v>15</v>
      </c>
      <c r="Q50" s="7" t="s">
        <v>16</v>
      </c>
      <c r="R50" s="7" t="s">
        <v>17</v>
      </c>
      <c r="S50" s="7" t="s">
        <v>18</v>
      </c>
      <c r="T50" s="7">
        <f>+IF(T_1[[#This Row],[N° Commande ]]=B49,T49,T49+1)</f>
        <v>45</v>
      </c>
      <c r="U50" s="7" t="str">
        <f t="shared" si="0"/>
        <v>2020-0045</v>
      </c>
      <c r="V50" s="7" t="str">
        <f>+_xlfn.XLOOKUP(T_1[[#This Row],[REF]],T_3[Ref_Produit],T_3[NOM])</f>
        <v>doudou CamCam Paon Rose Clair Peacock Musical</v>
      </c>
    </row>
    <row r="51" spans="1:22" x14ac:dyDescent="0.3">
      <c r="A51" s="12">
        <v>43893</v>
      </c>
      <c r="B51" s="8">
        <v>2910</v>
      </c>
      <c r="C51" s="9" t="s">
        <v>19</v>
      </c>
      <c r="D51" s="39">
        <v>1</v>
      </c>
      <c r="E51" s="10">
        <v>2</v>
      </c>
      <c r="F51" s="10">
        <v>2</v>
      </c>
      <c r="G51" s="10">
        <v>4</v>
      </c>
      <c r="H51" s="10"/>
      <c r="I51" s="11" t="s">
        <v>21</v>
      </c>
      <c r="J51" s="9" t="s">
        <v>7993</v>
      </c>
      <c r="K51" s="12">
        <v>43893</v>
      </c>
      <c r="L51" s="11" t="s">
        <v>19</v>
      </c>
      <c r="M51" s="9">
        <v>9592</v>
      </c>
      <c r="N51" s="12"/>
      <c r="O51" s="13" t="s">
        <v>7994</v>
      </c>
      <c r="P51" s="14" t="s">
        <v>15</v>
      </c>
      <c r="Q51" s="14" t="s">
        <v>16</v>
      </c>
      <c r="R51" s="14" t="s">
        <v>17</v>
      </c>
      <c r="S51" s="14" t="s">
        <v>18</v>
      </c>
      <c r="T51" s="7">
        <f>+IF(T_1[[#This Row],[N° Commande ]]=B50,T50,T50+1)</f>
        <v>46</v>
      </c>
      <c r="U51" s="7" t="str">
        <f t="shared" si="0"/>
        <v>2020-0046</v>
      </c>
      <c r="V51" s="7" t="str">
        <f>+_xlfn.XLOOKUP(T_1[[#This Row],[REF]],T_3[Ref_Produit],T_3[NOM])</f>
        <v>doudou Kaloo Raton Laveur Beige Leon Medium Filoo</v>
      </c>
    </row>
    <row r="52" spans="1:22" x14ac:dyDescent="0.3">
      <c r="A52" s="5">
        <v>43893</v>
      </c>
      <c r="B52" s="1">
        <v>2911</v>
      </c>
      <c r="C52" s="2" t="s">
        <v>19</v>
      </c>
      <c r="D52" s="38">
        <v>1</v>
      </c>
      <c r="E52" s="3">
        <v>2</v>
      </c>
      <c r="F52" s="3">
        <v>2</v>
      </c>
      <c r="G52" s="3">
        <v>4</v>
      </c>
      <c r="H52" s="3"/>
      <c r="I52" s="4" t="s">
        <v>21</v>
      </c>
      <c r="J52" s="2" t="s">
        <v>7993</v>
      </c>
      <c r="K52" s="5">
        <v>43893</v>
      </c>
      <c r="L52" s="4" t="s">
        <v>19</v>
      </c>
      <c r="M52" s="2">
        <v>9592</v>
      </c>
      <c r="N52" s="5"/>
      <c r="O52" s="6" t="s">
        <v>7994</v>
      </c>
      <c r="P52" s="7" t="s">
        <v>15</v>
      </c>
      <c r="Q52" s="7" t="s">
        <v>16</v>
      </c>
      <c r="R52" s="7" t="s">
        <v>17</v>
      </c>
      <c r="S52" s="7" t="s">
        <v>18</v>
      </c>
      <c r="T52" s="7">
        <f>+IF(T_1[[#This Row],[N° Commande ]]=B51,T51,T51+1)</f>
        <v>47</v>
      </c>
      <c r="U52" s="7" t="str">
        <f t="shared" si="0"/>
        <v>2020-0047</v>
      </c>
      <c r="V52" s="7" t="str">
        <f>+_xlfn.XLOOKUP(T_1[[#This Row],[REF]],T_3[Ref_Produit],T_3[NOM])</f>
        <v>doudou Kaloo Raton Laveur Beige Leon Medium Filoo</v>
      </c>
    </row>
    <row r="53" spans="1:22" x14ac:dyDescent="0.3">
      <c r="A53" s="12">
        <v>43893</v>
      </c>
      <c r="B53" s="8">
        <v>2912</v>
      </c>
      <c r="C53" s="9" t="s">
        <v>19</v>
      </c>
      <c r="D53" s="39">
        <v>1</v>
      </c>
      <c r="E53" s="10">
        <v>2</v>
      </c>
      <c r="F53" s="10">
        <v>2</v>
      </c>
      <c r="G53" s="10">
        <v>4</v>
      </c>
      <c r="H53" s="10"/>
      <c r="I53" s="11" t="s">
        <v>21</v>
      </c>
      <c r="J53" s="9" t="s">
        <v>7993</v>
      </c>
      <c r="K53" s="12">
        <v>43893</v>
      </c>
      <c r="L53" s="11" t="s">
        <v>19</v>
      </c>
      <c r="M53" s="9">
        <v>9592</v>
      </c>
      <c r="N53" s="12"/>
      <c r="O53" s="13" t="s">
        <v>7994</v>
      </c>
      <c r="P53" s="14" t="s">
        <v>15</v>
      </c>
      <c r="Q53" s="14" t="s">
        <v>16</v>
      </c>
      <c r="R53" s="14" t="s">
        <v>17</v>
      </c>
      <c r="S53" s="14" t="s">
        <v>18</v>
      </c>
      <c r="T53" s="7">
        <f>+IF(T_1[[#This Row],[N° Commande ]]=B52,T52,T52+1)</f>
        <v>48</v>
      </c>
      <c r="U53" s="7" t="str">
        <f t="shared" si="0"/>
        <v>2020-0048</v>
      </c>
      <c r="V53" s="7" t="str">
        <f>+_xlfn.XLOOKUP(T_1[[#This Row],[REF]],T_3[Ref_Produit],T_3[NOM])</f>
        <v>doudou Kaloo Raton Laveur Beige Leon Medium Filoo</v>
      </c>
    </row>
    <row r="54" spans="1:22" x14ac:dyDescent="0.3">
      <c r="A54" s="5">
        <v>43893</v>
      </c>
      <c r="B54" s="1">
        <v>2913</v>
      </c>
      <c r="C54" s="2" t="s">
        <v>19</v>
      </c>
      <c r="D54" s="38">
        <v>1</v>
      </c>
      <c r="E54" s="3">
        <v>2</v>
      </c>
      <c r="F54" s="3">
        <v>2</v>
      </c>
      <c r="G54" s="3">
        <v>4</v>
      </c>
      <c r="H54" s="3"/>
      <c r="I54" s="4" t="s">
        <v>21</v>
      </c>
      <c r="J54" s="2" t="s">
        <v>7993</v>
      </c>
      <c r="K54" s="5">
        <v>43893</v>
      </c>
      <c r="L54" s="4" t="s">
        <v>19</v>
      </c>
      <c r="M54" s="2">
        <v>9592</v>
      </c>
      <c r="N54" s="5"/>
      <c r="O54" s="6" t="s">
        <v>7994</v>
      </c>
      <c r="P54" s="7" t="s">
        <v>15</v>
      </c>
      <c r="Q54" s="7" t="s">
        <v>16</v>
      </c>
      <c r="R54" s="7" t="s">
        <v>17</v>
      </c>
      <c r="S54" s="7" t="s">
        <v>18</v>
      </c>
      <c r="T54" s="7">
        <f>+IF(T_1[[#This Row],[N° Commande ]]=B53,T53,T53+1)</f>
        <v>49</v>
      </c>
      <c r="U54" s="7" t="str">
        <f t="shared" si="0"/>
        <v>2020-0049</v>
      </c>
      <c r="V54" s="7" t="str">
        <f>+_xlfn.XLOOKUP(T_1[[#This Row],[REF]],T_3[Ref_Produit],T_3[NOM])</f>
        <v>doudou Kaloo Raton Laveur Beige Leon Medium Filoo</v>
      </c>
    </row>
    <row r="55" spans="1:22" x14ac:dyDescent="0.3">
      <c r="A55" s="12">
        <v>43893</v>
      </c>
      <c r="B55" s="8">
        <v>2914</v>
      </c>
      <c r="C55" s="9" t="s">
        <v>19</v>
      </c>
      <c r="D55" s="39">
        <v>1</v>
      </c>
      <c r="E55" s="10">
        <v>2</v>
      </c>
      <c r="F55" s="10">
        <v>2</v>
      </c>
      <c r="G55" s="10">
        <v>4</v>
      </c>
      <c r="H55" s="10"/>
      <c r="I55" s="11" t="s">
        <v>21</v>
      </c>
      <c r="J55" s="9" t="s">
        <v>7993</v>
      </c>
      <c r="K55" s="12">
        <v>43893</v>
      </c>
      <c r="L55" s="11" t="s">
        <v>19</v>
      </c>
      <c r="M55" s="9">
        <v>9592</v>
      </c>
      <c r="N55" s="12"/>
      <c r="O55" s="13" t="s">
        <v>7994</v>
      </c>
      <c r="P55" s="14" t="s">
        <v>15</v>
      </c>
      <c r="Q55" s="14" t="s">
        <v>16</v>
      </c>
      <c r="R55" s="14" t="s">
        <v>17</v>
      </c>
      <c r="S55" s="14" t="s">
        <v>18</v>
      </c>
      <c r="T55" s="7">
        <f>+IF(T_1[[#This Row],[N° Commande ]]=B54,T54,T54+1)</f>
        <v>50</v>
      </c>
      <c r="U55" s="7" t="str">
        <f t="shared" si="0"/>
        <v>2020-0050</v>
      </c>
      <c r="V55" s="7" t="str">
        <f>+_xlfn.XLOOKUP(T_1[[#This Row],[REF]],T_3[Ref_Produit],T_3[NOM])</f>
        <v>doudou Kaloo Raton Laveur Beige Leon Medium Filoo</v>
      </c>
    </row>
    <row r="56" spans="1:22" x14ac:dyDescent="0.3">
      <c r="A56" s="5">
        <v>43893.381608796299</v>
      </c>
      <c r="B56" s="1" t="s">
        <v>55</v>
      </c>
      <c r="C56" s="4" t="s">
        <v>19</v>
      </c>
      <c r="D56" s="40">
        <v>1</v>
      </c>
      <c r="E56" s="3">
        <v>2</v>
      </c>
      <c r="F56" s="3">
        <v>2</v>
      </c>
      <c r="G56" s="3">
        <v>4</v>
      </c>
      <c r="H56" s="3"/>
      <c r="I56" s="4" t="s">
        <v>21</v>
      </c>
      <c r="J56" s="2" t="s">
        <v>7993</v>
      </c>
      <c r="K56" s="5">
        <v>43905.821620370371</v>
      </c>
      <c r="L56" s="4" t="s">
        <v>19</v>
      </c>
      <c r="M56" s="2" t="s">
        <v>56</v>
      </c>
      <c r="N56" s="5"/>
      <c r="O56" s="6" t="s">
        <v>7994</v>
      </c>
      <c r="P56" s="7" t="s">
        <v>15</v>
      </c>
      <c r="Q56" s="7" t="s">
        <v>16</v>
      </c>
      <c r="R56" s="7" t="s">
        <v>17</v>
      </c>
      <c r="S56" s="7" t="s">
        <v>18</v>
      </c>
      <c r="T56" s="7">
        <f>+IF(T_1[[#This Row],[N° Commande ]]=B55,T55,T55+1)</f>
        <v>51</v>
      </c>
      <c r="U56" s="7" t="str">
        <f t="shared" si="0"/>
        <v>2020-0051</v>
      </c>
      <c r="V56" s="7" t="str">
        <f>+_xlfn.XLOOKUP(T_1[[#This Row],[REF]],T_3[Ref_Produit],T_3[NOM])</f>
        <v>Topla Moon Project Jeux de Carte La Bataille Féministe</v>
      </c>
    </row>
    <row r="57" spans="1:22" x14ac:dyDescent="0.3">
      <c r="A57" s="12">
        <v>43893.410138888888</v>
      </c>
      <c r="B57" s="8" t="s">
        <v>57</v>
      </c>
      <c r="C57" s="11" t="s">
        <v>19</v>
      </c>
      <c r="D57" s="41">
        <v>1</v>
      </c>
      <c r="E57" s="10">
        <v>2</v>
      </c>
      <c r="F57" s="10">
        <v>2</v>
      </c>
      <c r="G57" s="10">
        <v>4</v>
      </c>
      <c r="H57" s="10"/>
      <c r="I57" s="11" t="s">
        <v>21</v>
      </c>
      <c r="J57" s="9" t="s">
        <v>7993</v>
      </c>
      <c r="K57" s="12">
        <v>43905.821620370371</v>
      </c>
      <c r="L57" s="11" t="s">
        <v>19</v>
      </c>
      <c r="M57" s="9">
        <v>8848</v>
      </c>
      <c r="N57" s="12"/>
      <c r="O57" s="13" t="s">
        <v>7994</v>
      </c>
      <c r="P57" s="14" t="s">
        <v>15</v>
      </c>
      <c r="Q57" s="14" t="s">
        <v>16</v>
      </c>
      <c r="R57" s="14" t="s">
        <v>17</v>
      </c>
      <c r="S57" s="14" t="s">
        <v>18</v>
      </c>
      <c r="T57" s="7">
        <f>+IF(T_1[[#This Row],[N° Commande ]]=B56,T56,T56+1)</f>
        <v>52</v>
      </c>
      <c r="U57" s="7" t="str">
        <f t="shared" si="0"/>
        <v>2020-0052</v>
      </c>
      <c r="V57" s="7" t="str">
        <f>+_xlfn.XLOOKUP(T_1[[#This Row],[REF]],T_3[Ref_Produit],T_3[NOM])</f>
        <v>Doudou Nicotoy / Kitchoun Lapin Assis Billes 20 Cms Gris Marron</v>
      </c>
    </row>
    <row r="58" spans="1:22" x14ac:dyDescent="0.3">
      <c r="A58" s="5">
        <v>43893.410138888888</v>
      </c>
      <c r="B58" s="1" t="s">
        <v>58</v>
      </c>
      <c r="C58" s="4" t="s">
        <v>19</v>
      </c>
      <c r="D58" s="40">
        <v>1</v>
      </c>
      <c r="E58" s="3">
        <v>2</v>
      </c>
      <c r="F58" s="3">
        <v>2</v>
      </c>
      <c r="G58" s="3">
        <v>4</v>
      </c>
      <c r="H58" s="3"/>
      <c r="I58" s="4" t="s">
        <v>21</v>
      </c>
      <c r="J58" s="2" t="s">
        <v>7993</v>
      </c>
      <c r="K58" s="5">
        <v>43905.821620370371</v>
      </c>
      <c r="L58" s="4" t="s">
        <v>19</v>
      </c>
      <c r="M58" s="2">
        <v>6467</v>
      </c>
      <c r="N58" s="5"/>
      <c r="O58" s="6" t="s">
        <v>7994</v>
      </c>
      <c r="P58" s="7" t="s">
        <v>15</v>
      </c>
      <c r="Q58" s="7" t="s">
        <v>16</v>
      </c>
      <c r="R58" s="7" t="s">
        <v>17</v>
      </c>
      <c r="S58" s="7" t="s">
        <v>18</v>
      </c>
      <c r="T58" s="7">
        <f>+IF(T_1[[#This Row],[N° Commande ]]=B57,T57,T57+1)</f>
        <v>53</v>
      </c>
      <c r="U58" s="7" t="str">
        <f t="shared" si="0"/>
        <v>2020-0053</v>
      </c>
      <c r="V58" s="7" t="str">
        <f>+_xlfn.XLOOKUP(T_1[[#This Row],[REF]],T_3[Ref_Produit],T_3[NOM])</f>
        <v>Doudou Noukies Escargot Jaune 15cms Theo Pantin</v>
      </c>
    </row>
    <row r="59" spans="1:22" x14ac:dyDescent="0.3">
      <c r="A59" s="12">
        <v>43893.410173611112</v>
      </c>
      <c r="B59" s="8" t="s">
        <v>59</v>
      </c>
      <c r="C59" s="11" t="s">
        <v>19</v>
      </c>
      <c r="D59" s="41">
        <v>1</v>
      </c>
      <c r="E59" s="10">
        <v>2</v>
      </c>
      <c r="F59" s="10">
        <v>2</v>
      </c>
      <c r="G59" s="10">
        <v>4</v>
      </c>
      <c r="H59" s="10"/>
      <c r="I59" s="11" t="s">
        <v>21</v>
      </c>
      <c r="J59" s="9" t="s">
        <v>7993</v>
      </c>
      <c r="K59" s="12">
        <v>43905.821620370371</v>
      </c>
      <c r="L59" s="11" t="s">
        <v>19</v>
      </c>
      <c r="M59" s="9">
        <v>10287</v>
      </c>
      <c r="N59" s="12"/>
      <c r="O59" s="13" t="s">
        <v>7994</v>
      </c>
      <c r="P59" s="14" t="s">
        <v>15</v>
      </c>
      <c r="Q59" s="14" t="s">
        <v>16</v>
      </c>
      <c r="R59" s="14" t="s">
        <v>17</v>
      </c>
      <c r="S59" s="14" t="s">
        <v>18</v>
      </c>
      <c r="T59" s="7">
        <f>+IF(T_1[[#This Row],[N° Commande ]]=B58,T58,T58+1)</f>
        <v>54</v>
      </c>
      <c r="U59" s="7" t="str">
        <f t="shared" si="0"/>
        <v>2020-0054</v>
      </c>
      <c r="V59" s="7" t="str">
        <f>+_xlfn.XLOOKUP(T_1[[#This Row],[REF]],T_3[Ref_Produit],T_3[NOM])</f>
        <v>Doudou Disney Lapin Gris Panpan Pantin - Bambi</v>
      </c>
    </row>
    <row r="60" spans="1:22" x14ac:dyDescent="0.3">
      <c r="A60" s="5">
        <v>43893.410208333335</v>
      </c>
      <c r="B60" s="1" t="s">
        <v>60</v>
      </c>
      <c r="C60" s="4" t="s">
        <v>19</v>
      </c>
      <c r="D60" s="40">
        <v>1</v>
      </c>
      <c r="E60" s="3">
        <v>2</v>
      </c>
      <c r="F60" s="3">
        <v>2</v>
      </c>
      <c r="G60" s="3">
        <v>4</v>
      </c>
      <c r="H60" s="3"/>
      <c r="I60" s="4" t="s">
        <v>21</v>
      </c>
      <c r="J60" s="2" t="s">
        <v>7993</v>
      </c>
      <c r="K60" s="5">
        <v>43905.821620370371</v>
      </c>
      <c r="L60" s="4" t="s">
        <v>19</v>
      </c>
      <c r="M60" s="2">
        <v>9969</v>
      </c>
      <c r="N60" s="5"/>
      <c r="O60" s="6" t="s">
        <v>7994</v>
      </c>
      <c r="P60" s="7" t="s">
        <v>15</v>
      </c>
      <c r="Q60" s="7" t="s">
        <v>16</v>
      </c>
      <c r="R60" s="7" t="s">
        <v>17</v>
      </c>
      <c r="S60" s="7" t="s">
        <v>18</v>
      </c>
      <c r="T60" s="7">
        <f>+IF(T_1[[#This Row],[N° Commande ]]=B59,T59,T59+1)</f>
        <v>55</v>
      </c>
      <c r="U60" s="7" t="str">
        <f t="shared" si="0"/>
        <v>2020-0055</v>
      </c>
      <c r="V60" s="7" t="str">
        <f>+_xlfn.XLOOKUP(T_1[[#This Row],[REF]],T_3[Ref_Produit],T_3[NOM])</f>
        <v>Doudou Doudou et compagnie Ours Bleu  Plat - J'aime mon doudou</v>
      </c>
    </row>
    <row r="61" spans="1:22" x14ac:dyDescent="0.3">
      <c r="A61" s="12">
        <v>43893.410254629627</v>
      </c>
      <c r="B61" s="8" t="s">
        <v>61</v>
      </c>
      <c r="C61" s="11" t="s">
        <v>19</v>
      </c>
      <c r="D61" s="41">
        <v>1</v>
      </c>
      <c r="E61" s="10">
        <v>2</v>
      </c>
      <c r="F61" s="10">
        <v>2</v>
      </c>
      <c r="G61" s="10">
        <v>4</v>
      </c>
      <c r="H61" s="10"/>
      <c r="I61" s="11" t="s">
        <v>21</v>
      </c>
      <c r="J61" s="9" t="s">
        <v>7993</v>
      </c>
      <c r="K61" s="12">
        <v>43905.821620370371</v>
      </c>
      <c r="L61" s="11" t="s">
        <v>19</v>
      </c>
      <c r="M61" s="9">
        <v>8425</v>
      </c>
      <c r="N61" s="12"/>
      <c r="O61" s="13" t="s">
        <v>7994</v>
      </c>
      <c r="P61" s="14" t="s">
        <v>15</v>
      </c>
      <c r="Q61" s="14" t="s">
        <v>16</v>
      </c>
      <c r="R61" s="14" t="s">
        <v>17</v>
      </c>
      <c r="S61" s="14" t="s">
        <v>18</v>
      </c>
      <c r="T61" s="7">
        <f>+IF(T_1[[#This Row],[N° Commande ]]=B60,T60,T60+1)</f>
        <v>56</v>
      </c>
      <c r="U61" s="7" t="str">
        <f t="shared" si="0"/>
        <v>2020-0056</v>
      </c>
      <c r="V61" s="7" t="str">
        <f>+_xlfn.XLOOKUP(T_1[[#This Row],[REF]],T_3[Ref_Produit],T_3[NOM])</f>
        <v>Doudou Nicotoy ours Beige deguise capuche Lapin  Laline plat</v>
      </c>
    </row>
    <row r="62" spans="1:22" x14ac:dyDescent="0.3">
      <c r="A62" s="5">
        <v>43893.41028935185</v>
      </c>
      <c r="B62" s="1" t="s">
        <v>62</v>
      </c>
      <c r="C62" s="4" t="s">
        <v>19</v>
      </c>
      <c r="D62" s="40">
        <v>1</v>
      </c>
      <c r="E62" s="3">
        <v>2</v>
      </c>
      <c r="F62" s="3">
        <v>2</v>
      </c>
      <c r="G62" s="3">
        <v>4</v>
      </c>
      <c r="H62" s="3"/>
      <c r="I62" s="4" t="s">
        <v>21</v>
      </c>
      <c r="J62" s="2" t="s">
        <v>7993</v>
      </c>
      <c r="K62" s="5">
        <v>43905.821620370371</v>
      </c>
      <c r="L62" s="4" t="s">
        <v>19</v>
      </c>
      <c r="M62" s="2">
        <v>8425</v>
      </c>
      <c r="N62" s="5"/>
      <c r="O62" s="6" t="s">
        <v>7994</v>
      </c>
      <c r="P62" s="7" t="s">
        <v>15</v>
      </c>
      <c r="Q62" s="7" t="s">
        <v>16</v>
      </c>
      <c r="R62" s="7" t="s">
        <v>17</v>
      </c>
      <c r="S62" s="7" t="s">
        <v>18</v>
      </c>
      <c r="T62" s="7">
        <f>+IF(T_1[[#This Row],[N° Commande ]]=B61,T61,T61+1)</f>
        <v>57</v>
      </c>
      <c r="U62" s="7" t="str">
        <f t="shared" si="0"/>
        <v>2020-0057</v>
      </c>
      <c r="V62" s="7" t="str">
        <f>+_xlfn.XLOOKUP(T_1[[#This Row],[REF]],T_3[Ref_Produit],T_3[NOM])</f>
        <v>Doudou Nicotoy ours Beige deguise capuche Lapin  Laline plat</v>
      </c>
    </row>
    <row r="63" spans="1:22" x14ac:dyDescent="0.3">
      <c r="A63" s="12">
        <v>43893.410543981481</v>
      </c>
      <c r="B63" s="8" t="s">
        <v>63</v>
      </c>
      <c r="C63" s="11" t="s">
        <v>19</v>
      </c>
      <c r="D63" s="41">
        <v>1</v>
      </c>
      <c r="E63" s="10">
        <v>2</v>
      </c>
      <c r="F63" s="10">
        <v>2</v>
      </c>
      <c r="G63" s="10">
        <v>4</v>
      </c>
      <c r="H63" s="10"/>
      <c r="I63" s="11" t="s">
        <v>21</v>
      </c>
      <c r="J63" s="9" t="s">
        <v>7993</v>
      </c>
      <c r="K63" s="12">
        <v>43905.821620370371</v>
      </c>
      <c r="L63" s="11" t="s">
        <v>19</v>
      </c>
      <c r="M63" s="9">
        <v>7948</v>
      </c>
      <c r="N63" s="12"/>
      <c r="O63" s="13" t="s">
        <v>7994</v>
      </c>
      <c r="P63" s="14" t="s">
        <v>15</v>
      </c>
      <c r="Q63" s="14" t="s">
        <v>16</v>
      </c>
      <c r="R63" s="14" t="s">
        <v>17</v>
      </c>
      <c r="S63" s="14" t="s">
        <v>18</v>
      </c>
      <c r="T63" s="7">
        <f>+IF(T_1[[#This Row],[N° Commande ]]=B62,T62,T62+1)</f>
        <v>58</v>
      </c>
      <c r="U63" s="7" t="str">
        <f t="shared" si="0"/>
        <v>2020-0058</v>
      </c>
      <c r="V63" s="7" t="str">
        <f>+_xlfn.XLOOKUP(T_1[[#This Row],[REF]],T_3[Ref_Produit],T_3[NOM])</f>
        <v>doudou Babynat Lapin Rose Guimauve 28 cms BN0219 Malow Plat</v>
      </c>
    </row>
    <row r="64" spans="1:22" x14ac:dyDescent="0.3">
      <c r="A64" s="5">
        <v>43893.410578703704</v>
      </c>
      <c r="B64" s="1" t="s">
        <v>64</v>
      </c>
      <c r="C64" s="4" t="s">
        <v>19</v>
      </c>
      <c r="D64" s="40">
        <v>1</v>
      </c>
      <c r="E64" s="3">
        <v>2</v>
      </c>
      <c r="F64" s="3">
        <v>2</v>
      </c>
      <c r="G64" s="3">
        <v>4</v>
      </c>
      <c r="H64" s="3"/>
      <c r="I64" s="4" t="s">
        <v>21</v>
      </c>
      <c r="J64" s="2" t="s">
        <v>7993</v>
      </c>
      <c r="K64" s="5">
        <v>43905.821620370371</v>
      </c>
      <c r="L64" s="4" t="s">
        <v>19</v>
      </c>
      <c r="M64" s="2">
        <v>10288</v>
      </c>
      <c r="N64" s="5"/>
      <c r="O64" s="6" t="s">
        <v>7994</v>
      </c>
      <c r="P64" s="7" t="s">
        <v>15</v>
      </c>
      <c r="Q64" s="7" t="s">
        <v>16</v>
      </c>
      <c r="R64" s="7" t="s">
        <v>17</v>
      </c>
      <c r="S64" s="7" t="s">
        <v>18</v>
      </c>
      <c r="T64" s="7">
        <f>+IF(T_1[[#This Row],[N° Commande ]]=B63,T63,T63+1)</f>
        <v>59</v>
      </c>
      <c r="U64" s="7" t="str">
        <f t="shared" si="0"/>
        <v>2020-0059</v>
      </c>
      <c r="V64" s="7" t="str">
        <f>+_xlfn.XLOOKUP(T_1[[#This Row],[REF]],T_3[Ref_Produit],T_3[NOM])</f>
        <v>Doudou Disney Lion Marron Simba tenant une feuille Pantin - Roi lion</v>
      </c>
    </row>
    <row r="65" spans="1:22" x14ac:dyDescent="0.3">
      <c r="A65" s="12">
        <v>43893.659537037034</v>
      </c>
      <c r="B65" s="8" t="s">
        <v>65</v>
      </c>
      <c r="C65" s="11" t="s">
        <v>19</v>
      </c>
      <c r="D65" s="41">
        <v>1</v>
      </c>
      <c r="E65" s="10">
        <v>2</v>
      </c>
      <c r="F65" s="10">
        <v>2</v>
      </c>
      <c r="G65" s="10">
        <v>4</v>
      </c>
      <c r="H65" s="10"/>
      <c r="I65" s="11" t="s">
        <v>21</v>
      </c>
      <c r="J65" s="9" t="s">
        <v>7993</v>
      </c>
      <c r="K65" s="12">
        <v>43905.821620370371</v>
      </c>
      <c r="L65" s="11" t="s">
        <v>19</v>
      </c>
      <c r="M65" s="9">
        <v>9592</v>
      </c>
      <c r="N65" s="12"/>
      <c r="O65" s="13" t="s">
        <v>7994</v>
      </c>
      <c r="P65" s="14" t="s">
        <v>15</v>
      </c>
      <c r="Q65" s="14" t="s">
        <v>16</v>
      </c>
      <c r="R65" s="14" t="s">
        <v>17</v>
      </c>
      <c r="S65" s="14" t="s">
        <v>18</v>
      </c>
      <c r="T65" s="7">
        <f>+IF(T_1[[#This Row],[N° Commande ]]=B64,T64,T64+1)</f>
        <v>60</v>
      </c>
      <c r="U65" s="7" t="str">
        <f t="shared" si="0"/>
        <v>2020-0060</v>
      </c>
      <c r="V65" s="7" t="str">
        <f>+_xlfn.XLOOKUP(T_1[[#This Row],[REF]],T_3[Ref_Produit],T_3[NOM])</f>
        <v>doudou Kaloo Raton Laveur Beige Leon Medium Filoo</v>
      </c>
    </row>
    <row r="66" spans="1:22" x14ac:dyDescent="0.3">
      <c r="A66" s="5">
        <v>43893.65960648148</v>
      </c>
      <c r="B66" s="1" t="s">
        <v>66</v>
      </c>
      <c r="C66" s="4" t="s">
        <v>19</v>
      </c>
      <c r="D66" s="40">
        <v>1</v>
      </c>
      <c r="E66" s="3">
        <v>2</v>
      </c>
      <c r="F66" s="3">
        <v>2</v>
      </c>
      <c r="G66" s="3">
        <v>4</v>
      </c>
      <c r="H66" s="3"/>
      <c r="I66" s="4" t="s">
        <v>21</v>
      </c>
      <c r="J66" s="2" t="s">
        <v>7993</v>
      </c>
      <c r="K66" s="5">
        <v>43905.821620370371</v>
      </c>
      <c r="L66" s="4" t="s">
        <v>19</v>
      </c>
      <c r="M66" s="2">
        <v>9592</v>
      </c>
      <c r="N66" s="5"/>
      <c r="O66" s="4" t="s">
        <v>7994</v>
      </c>
      <c r="P66" s="4" t="s">
        <v>15</v>
      </c>
      <c r="Q66" s="7" t="s">
        <v>16</v>
      </c>
      <c r="R66" s="15" t="s">
        <v>17</v>
      </c>
      <c r="S66" s="4" t="s">
        <v>18</v>
      </c>
      <c r="T66" s="7">
        <f>+IF(T_1[[#This Row],[N° Commande ]]=B65,T65,T65+1)</f>
        <v>61</v>
      </c>
      <c r="U66" s="7" t="str">
        <f t="shared" si="0"/>
        <v>2020-0061</v>
      </c>
      <c r="V66" s="7" t="str">
        <f>+_xlfn.XLOOKUP(T_1[[#This Row],[REF]],T_3[Ref_Produit],T_3[NOM])</f>
        <v>doudou Kaloo Raton Laveur Beige Leon Medium Filoo</v>
      </c>
    </row>
    <row r="67" spans="1:22" x14ac:dyDescent="0.3">
      <c r="A67" s="12">
        <v>43893.659641203703</v>
      </c>
      <c r="B67" s="8" t="s">
        <v>67</v>
      </c>
      <c r="C67" s="11" t="s">
        <v>19</v>
      </c>
      <c r="D67" s="41">
        <v>2</v>
      </c>
      <c r="E67" s="10">
        <v>2</v>
      </c>
      <c r="F67" s="10">
        <v>2</v>
      </c>
      <c r="G67" s="10">
        <v>4</v>
      </c>
      <c r="H67" s="10"/>
      <c r="I67" s="11" t="s">
        <v>21</v>
      </c>
      <c r="J67" s="9" t="s">
        <v>7993</v>
      </c>
      <c r="K67" s="12">
        <v>43905.821620370371</v>
      </c>
      <c r="L67" s="11" t="s">
        <v>19</v>
      </c>
      <c r="M67" s="9">
        <v>9592</v>
      </c>
      <c r="N67" s="12"/>
      <c r="O67" s="13" t="s">
        <v>7994</v>
      </c>
      <c r="P67" s="14" t="s">
        <v>15</v>
      </c>
      <c r="Q67" s="14" t="s">
        <v>16</v>
      </c>
      <c r="R67" s="14" t="s">
        <v>17</v>
      </c>
      <c r="S67" s="14" t="s">
        <v>18</v>
      </c>
      <c r="T67" s="7">
        <f>+IF(T_1[[#This Row],[N° Commande ]]=B66,T66,T66+1)</f>
        <v>62</v>
      </c>
      <c r="U67" s="7" t="str">
        <f t="shared" si="0"/>
        <v>2020-0062</v>
      </c>
      <c r="V67" s="7" t="str">
        <f>+_xlfn.XLOOKUP(T_1[[#This Row],[REF]],T_3[Ref_Produit],T_3[NOM])</f>
        <v>doudou Kaloo Raton Laveur Beige Leon Medium Filoo</v>
      </c>
    </row>
    <row r="68" spans="1:22" x14ac:dyDescent="0.3">
      <c r="A68" s="5">
        <v>43893.659641203703</v>
      </c>
      <c r="B68" s="1" t="s">
        <v>68</v>
      </c>
      <c r="C68" s="4" t="s">
        <v>19</v>
      </c>
      <c r="D68" s="40">
        <v>1</v>
      </c>
      <c r="E68" s="3">
        <v>2</v>
      </c>
      <c r="F68" s="3">
        <v>2</v>
      </c>
      <c r="G68" s="3">
        <v>4</v>
      </c>
      <c r="H68" s="3"/>
      <c r="I68" s="4" t="s">
        <v>21</v>
      </c>
      <c r="J68" s="2" t="s">
        <v>7993</v>
      </c>
      <c r="K68" s="5">
        <v>43905.821620370371</v>
      </c>
      <c r="L68" s="4" t="s">
        <v>19</v>
      </c>
      <c r="M68" s="2">
        <v>9592</v>
      </c>
      <c r="N68" s="5"/>
      <c r="O68" s="6" t="s">
        <v>7994</v>
      </c>
      <c r="P68" s="7" t="s">
        <v>15</v>
      </c>
      <c r="Q68" s="7" t="s">
        <v>16</v>
      </c>
      <c r="R68" s="7" t="s">
        <v>17</v>
      </c>
      <c r="S68" s="7" t="s">
        <v>18</v>
      </c>
      <c r="T68" s="7">
        <f>+IF(T_1[[#This Row],[N° Commande ]]=B67,T67,T67+1)</f>
        <v>63</v>
      </c>
      <c r="U68" s="7" t="str">
        <f t="shared" ref="U68:U131" si="1">+TEXT(DATE(YEAR(A68),MONTH(A68),1),"aaaa")&amp; "-"&amp;TEXT(T68,"0000")</f>
        <v>2020-0063</v>
      </c>
      <c r="V68" s="7" t="str">
        <f>+_xlfn.XLOOKUP(T_1[[#This Row],[REF]],T_3[Ref_Produit],T_3[NOM])</f>
        <v>doudou Kaloo Raton Laveur Beige Leon Medium Filoo</v>
      </c>
    </row>
    <row r="69" spans="1:22" x14ac:dyDescent="0.3">
      <c r="A69" s="12">
        <v>43893.659675925926</v>
      </c>
      <c r="B69" s="8" t="s">
        <v>69</v>
      </c>
      <c r="C69" s="11" t="s">
        <v>19</v>
      </c>
      <c r="D69" s="41">
        <v>1</v>
      </c>
      <c r="E69" s="10">
        <v>2</v>
      </c>
      <c r="F69" s="10">
        <v>2</v>
      </c>
      <c r="G69" s="10">
        <v>4</v>
      </c>
      <c r="H69" s="10"/>
      <c r="I69" s="11" t="s">
        <v>21</v>
      </c>
      <c r="J69" s="9" t="s">
        <v>7993</v>
      </c>
      <c r="K69" s="12">
        <v>43905.821620370371</v>
      </c>
      <c r="L69" s="11" t="s">
        <v>19</v>
      </c>
      <c r="M69" s="9">
        <v>9592</v>
      </c>
      <c r="N69" s="12"/>
      <c r="O69" s="13" t="s">
        <v>7994</v>
      </c>
      <c r="P69" s="14" t="s">
        <v>15</v>
      </c>
      <c r="Q69" s="14" t="s">
        <v>16</v>
      </c>
      <c r="R69" s="14" t="s">
        <v>17</v>
      </c>
      <c r="S69" s="14" t="s">
        <v>18</v>
      </c>
      <c r="T69" s="7">
        <f>+IF(T_1[[#This Row],[N° Commande ]]=B68,T68,T68+1)</f>
        <v>64</v>
      </c>
      <c r="U69" s="7" t="str">
        <f t="shared" si="1"/>
        <v>2020-0064</v>
      </c>
      <c r="V69" s="7" t="str">
        <f>+_xlfn.XLOOKUP(T_1[[#This Row],[REF]],T_3[Ref_Produit],T_3[NOM])</f>
        <v>doudou Kaloo Raton Laveur Beige Leon Medium Filoo</v>
      </c>
    </row>
    <row r="70" spans="1:22" x14ac:dyDescent="0.3">
      <c r="A70" s="5">
        <v>43893.933333333334</v>
      </c>
      <c r="B70" s="1">
        <v>1325</v>
      </c>
      <c r="C70" s="2" t="s">
        <v>19</v>
      </c>
      <c r="D70" s="38">
        <v>1</v>
      </c>
      <c r="E70" s="3">
        <v>2</v>
      </c>
      <c r="F70" s="3">
        <v>2</v>
      </c>
      <c r="G70" s="3">
        <v>4</v>
      </c>
      <c r="H70" s="3"/>
      <c r="I70" s="4" t="s">
        <v>21</v>
      </c>
      <c r="J70" s="4" t="s">
        <v>7993</v>
      </c>
      <c r="K70" s="5">
        <v>43893.933333333334</v>
      </c>
      <c r="L70" s="4" t="s">
        <v>19</v>
      </c>
      <c r="M70" s="2">
        <v>9202</v>
      </c>
      <c r="N70" s="5"/>
      <c r="O70" s="6" t="s">
        <v>7994</v>
      </c>
      <c r="P70" s="7" t="s">
        <v>15</v>
      </c>
      <c r="Q70" s="7" t="s">
        <v>16</v>
      </c>
      <c r="R70" s="7" t="s">
        <v>17</v>
      </c>
      <c r="S70" s="7" t="s">
        <v>18</v>
      </c>
      <c r="T70" s="7">
        <f>+IF(T_1[[#This Row],[N° Commande ]]=B69,T69,T69+1)</f>
        <v>65</v>
      </c>
      <c r="U70" s="7" t="str">
        <f t="shared" si="1"/>
        <v>2020-0065</v>
      </c>
      <c r="V70" s="7" t="str">
        <f>+_xlfn.XLOOKUP(T_1[[#This Row],[REF]],T_3[Ref_Produit],T_3[NOM])</f>
        <v>Doudou Cyrillus Souris Gris Veste rose Etoile Argent 18cms  Pantin</v>
      </c>
    </row>
    <row r="71" spans="1:22" x14ac:dyDescent="0.3">
      <c r="A71" s="19">
        <v>43894</v>
      </c>
      <c r="B71" s="16" t="s">
        <v>70</v>
      </c>
      <c r="C71" s="17" t="s">
        <v>19</v>
      </c>
      <c r="D71" s="39">
        <v>1</v>
      </c>
      <c r="E71" s="18">
        <v>2</v>
      </c>
      <c r="F71" s="18">
        <v>2</v>
      </c>
      <c r="G71" s="10">
        <v>4</v>
      </c>
      <c r="H71" s="18">
        <v>0.57999999999999996</v>
      </c>
      <c r="I71" s="11" t="s">
        <v>21</v>
      </c>
      <c r="J71" s="9" t="s">
        <v>7993</v>
      </c>
      <c r="K71" s="12">
        <v>43922</v>
      </c>
      <c r="L71" s="11" t="s">
        <v>19</v>
      </c>
      <c r="M71" s="9">
        <v>9692</v>
      </c>
      <c r="N71" s="19"/>
      <c r="O71" s="13" t="s">
        <v>7994</v>
      </c>
      <c r="P71" s="14" t="s">
        <v>15</v>
      </c>
      <c r="Q71" s="14" t="s">
        <v>16</v>
      </c>
      <c r="R71" s="14" t="s">
        <v>17</v>
      </c>
      <c r="S71" s="14" t="s">
        <v>18</v>
      </c>
      <c r="T71" s="7">
        <f>+IF(T_1[[#This Row],[N° Commande ]]=B70,T70,T70+1)</f>
        <v>66</v>
      </c>
      <c r="U71" s="7" t="str">
        <f t="shared" si="1"/>
        <v>2020-0066</v>
      </c>
      <c r="V71" s="7" t="str">
        <f>+_xlfn.XLOOKUP(T_1[[#This Row],[REF]],T_3[Ref_Produit],T_3[NOM])</f>
        <v>doudou Nattou Renard Orange  Fanny &amp; Oscar Hochet</v>
      </c>
    </row>
    <row r="72" spans="1:22" x14ac:dyDescent="0.3">
      <c r="A72" s="23">
        <v>43894</v>
      </c>
      <c r="B72" s="20" t="s">
        <v>71</v>
      </c>
      <c r="C72" s="21" t="s">
        <v>19</v>
      </c>
      <c r="D72" s="38">
        <v>1</v>
      </c>
      <c r="E72" s="22">
        <v>2</v>
      </c>
      <c r="F72" s="22">
        <v>2</v>
      </c>
      <c r="G72" s="3">
        <v>4</v>
      </c>
      <c r="H72" s="22"/>
      <c r="I72" s="4" t="s">
        <v>21</v>
      </c>
      <c r="J72" s="2" t="s">
        <v>7993</v>
      </c>
      <c r="K72" s="5">
        <v>43922</v>
      </c>
      <c r="L72" s="4" t="s">
        <v>19</v>
      </c>
      <c r="M72" s="2">
        <v>9907</v>
      </c>
      <c r="N72" s="23"/>
      <c r="O72" s="6" t="s">
        <v>7994</v>
      </c>
      <c r="P72" s="7" t="s">
        <v>15</v>
      </c>
      <c r="Q72" s="7" t="s">
        <v>16</v>
      </c>
      <c r="R72" s="7" t="s">
        <v>17</v>
      </c>
      <c r="S72" s="7" t="s">
        <v>18</v>
      </c>
      <c r="T72" s="7">
        <f>+IF(T_1[[#This Row],[N° Commande ]]=B71,T71,T71+1)</f>
        <v>67</v>
      </c>
      <c r="U72" s="7" t="str">
        <f t="shared" si="1"/>
        <v>2020-0067</v>
      </c>
      <c r="V72" s="7" t="str">
        <f>+_xlfn.XLOOKUP(T_1[[#This Row],[REF]],T_3[Ref_Produit],T_3[NOM])</f>
        <v>doudou Nicotoy Panda Bleu mouchoir Panda Bleu Pantin</v>
      </c>
    </row>
    <row r="73" spans="1:22" x14ac:dyDescent="0.3">
      <c r="A73" s="12">
        <v>43894.686805555553</v>
      </c>
      <c r="B73" s="8">
        <v>1337</v>
      </c>
      <c r="C73" s="9" t="s">
        <v>19</v>
      </c>
      <c r="D73" s="39">
        <v>1</v>
      </c>
      <c r="E73" s="10">
        <v>2</v>
      </c>
      <c r="F73" s="10">
        <v>2</v>
      </c>
      <c r="G73" s="10">
        <v>4</v>
      </c>
      <c r="H73" s="10"/>
      <c r="I73" s="11" t="s">
        <v>21</v>
      </c>
      <c r="J73" s="11" t="s">
        <v>7993</v>
      </c>
      <c r="K73" s="12">
        <v>43894.686805555553</v>
      </c>
      <c r="L73" s="11" t="s">
        <v>19</v>
      </c>
      <c r="M73" s="9">
        <v>8855</v>
      </c>
      <c r="N73" s="12"/>
      <c r="O73" s="13" t="s">
        <v>7994</v>
      </c>
      <c r="P73" s="14" t="s">
        <v>15</v>
      </c>
      <c r="Q73" s="14" t="s">
        <v>16</v>
      </c>
      <c r="R73" s="14" t="s">
        <v>17</v>
      </c>
      <c r="S73" s="14" t="s">
        <v>18</v>
      </c>
      <c r="T73" s="7">
        <f>+IF(T_1[[#This Row],[N° Commande ]]=B72,T72,T72+1)</f>
        <v>68</v>
      </c>
      <c r="U73" s="7" t="str">
        <f t="shared" si="1"/>
        <v>2020-0068</v>
      </c>
      <c r="V73" s="7" t="str">
        <f>+_xlfn.XLOOKUP(T_1[[#This Row],[REF]],T_3[Ref_Produit],T_3[NOM])</f>
        <v>doudou Babynat Souris Rose Jaune Col BN261 Rosie et Marceau Plat</v>
      </c>
    </row>
    <row r="74" spans="1:22" x14ac:dyDescent="0.3">
      <c r="A74" s="23">
        <v>43895</v>
      </c>
      <c r="B74" s="20" t="s">
        <v>72</v>
      </c>
      <c r="C74" s="21" t="s">
        <v>19</v>
      </c>
      <c r="D74" s="38">
        <v>1</v>
      </c>
      <c r="E74" s="22">
        <v>2</v>
      </c>
      <c r="F74" s="22">
        <v>2</v>
      </c>
      <c r="G74" s="3">
        <v>4</v>
      </c>
      <c r="H74" s="22"/>
      <c r="I74" s="4" t="s">
        <v>21</v>
      </c>
      <c r="J74" s="2" t="s">
        <v>7993</v>
      </c>
      <c r="K74" s="5">
        <v>43922</v>
      </c>
      <c r="L74" s="4" t="s">
        <v>19</v>
      </c>
      <c r="M74" s="2">
        <v>9807</v>
      </c>
      <c r="N74" s="23"/>
      <c r="O74" s="6" t="s">
        <v>7994</v>
      </c>
      <c r="P74" s="7" t="s">
        <v>15</v>
      </c>
      <c r="Q74" s="7" t="s">
        <v>16</v>
      </c>
      <c r="R74" s="7" t="s">
        <v>17</v>
      </c>
      <c r="S74" s="7" t="s">
        <v>18</v>
      </c>
      <c r="T74" s="7">
        <f>+IF(T_1[[#This Row],[N° Commande ]]=B73,T73,T73+1)</f>
        <v>69</v>
      </c>
      <c r="U74" s="7" t="str">
        <f t="shared" si="1"/>
        <v>2020-0069</v>
      </c>
      <c r="V74" s="7" t="str">
        <f>+_xlfn.XLOOKUP(T_1[[#This Row],[REF]],T_3[Ref_Produit],T_3[NOM])</f>
        <v>doudou Noukies Singe Blanc Paresseux  Mini Moris &amp; Sacha Musical</v>
      </c>
    </row>
    <row r="75" spans="1:22" x14ac:dyDescent="0.3">
      <c r="A75" s="19">
        <v>43895</v>
      </c>
      <c r="B75" s="16" t="s">
        <v>72</v>
      </c>
      <c r="C75" s="17" t="s">
        <v>19</v>
      </c>
      <c r="D75" s="39">
        <v>1</v>
      </c>
      <c r="E75" s="18">
        <v>2</v>
      </c>
      <c r="F75" s="18">
        <v>2</v>
      </c>
      <c r="G75" s="10">
        <v>4</v>
      </c>
      <c r="H75" s="18"/>
      <c r="I75" s="11" t="s">
        <v>21</v>
      </c>
      <c r="J75" s="9" t="s">
        <v>7993</v>
      </c>
      <c r="K75" s="12">
        <v>43922</v>
      </c>
      <c r="L75" s="11" t="s">
        <v>19</v>
      </c>
      <c r="M75" s="9">
        <v>9807</v>
      </c>
      <c r="N75" s="19"/>
      <c r="O75" s="13" t="s">
        <v>7994</v>
      </c>
      <c r="P75" s="14" t="s">
        <v>15</v>
      </c>
      <c r="Q75" s="14" t="s">
        <v>16</v>
      </c>
      <c r="R75" s="14" t="s">
        <v>17</v>
      </c>
      <c r="S75" s="14" t="s">
        <v>18</v>
      </c>
      <c r="T75" s="7">
        <f>+IF(T_1[[#This Row],[N° Commande ]]=B74,T74,T74+1)</f>
        <v>69</v>
      </c>
      <c r="U75" s="7" t="str">
        <f t="shared" si="1"/>
        <v>2020-0069</v>
      </c>
      <c r="V75" s="7" t="str">
        <f>+_xlfn.XLOOKUP(T_1[[#This Row],[REF]],T_3[Ref_Produit],T_3[NOM])</f>
        <v>doudou Noukies Singe Blanc Paresseux  Mini Moris &amp; Sacha Musical</v>
      </c>
    </row>
    <row r="76" spans="1:22" x14ac:dyDescent="0.3">
      <c r="A76" s="5">
        <v>43895</v>
      </c>
      <c r="B76" s="1">
        <v>2915</v>
      </c>
      <c r="C76" s="2" t="s">
        <v>19</v>
      </c>
      <c r="D76" s="38">
        <v>1</v>
      </c>
      <c r="E76" s="3">
        <v>2</v>
      </c>
      <c r="F76" s="3">
        <v>2</v>
      </c>
      <c r="G76" s="3">
        <v>4</v>
      </c>
      <c r="H76" s="3"/>
      <c r="I76" s="4" t="s">
        <v>21</v>
      </c>
      <c r="J76" s="2" t="s">
        <v>7993</v>
      </c>
      <c r="K76" s="5">
        <v>43895</v>
      </c>
      <c r="L76" s="4" t="s">
        <v>19</v>
      </c>
      <c r="M76" s="2">
        <v>8006</v>
      </c>
      <c r="N76" s="5"/>
      <c r="O76" s="6" t="s">
        <v>7994</v>
      </c>
      <c r="P76" s="7" t="s">
        <v>15</v>
      </c>
      <c r="Q76" s="7" t="s">
        <v>16</v>
      </c>
      <c r="R76" s="7" t="s">
        <v>17</v>
      </c>
      <c r="S76" s="7" t="s">
        <v>18</v>
      </c>
      <c r="T76" s="7">
        <f>+IF(T_1[[#This Row],[N° Commande ]]=B75,T75,T75+1)</f>
        <v>70</v>
      </c>
      <c r="U76" s="7" t="str">
        <f t="shared" si="1"/>
        <v>2020-0070</v>
      </c>
      <c r="V76" s="7" t="str">
        <f>+_xlfn.XLOOKUP(T_1[[#This Row],[REF]],T_3[Ref_Produit],T_3[NOM])</f>
        <v>Doudou Doudou et Compagnie Poupee Mlle Mademoiselle Pêche DC2176</v>
      </c>
    </row>
    <row r="77" spans="1:22" x14ac:dyDescent="0.3">
      <c r="A77" s="12">
        <v>43895</v>
      </c>
      <c r="B77" s="8">
        <v>2916</v>
      </c>
      <c r="C77" s="9" t="s">
        <v>19</v>
      </c>
      <c r="D77" s="39">
        <v>1</v>
      </c>
      <c r="E77" s="10">
        <v>2</v>
      </c>
      <c r="F77" s="10">
        <v>2</v>
      </c>
      <c r="G77" s="10">
        <v>4</v>
      </c>
      <c r="H77" s="10"/>
      <c r="I77" s="11" t="s">
        <v>21</v>
      </c>
      <c r="J77" s="9" t="s">
        <v>7993</v>
      </c>
      <c r="K77" s="12">
        <v>43895</v>
      </c>
      <c r="L77" s="11" t="s">
        <v>19</v>
      </c>
      <c r="M77" s="9">
        <v>7667</v>
      </c>
      <c r="N77" s="12"/>
      <c r="O77" s="13" t="s">
        <v>7994</v>
      </c>
      <c r="P77" s="14" t="s">
        <v>15</v>
      </c>
      <c r="Q77" s="14" t="s">
        <v>16</v>
      </c>
      <c r="R77" s="14" t="s">
        <v>17</v>
      </c>
      <c r="S77" s="14" t="s">
        <v>18</v>
      </c>
      <c r="T77" s="7">
        <f>+IF(T_1[[#This Row],[N° Commande ]]=B76,T76,T76+1)</f>
        <v>71</v>
      </c>
      <c r="U77" s="7" t="str">
        <f t="shared" si="1"/>
        <v>2020-0071</v>
      </c>
      <c r="V77" s="7" t="str">
        <f>+_xlfn.XLOOKUP(T_1[[#This Row],[REF]],T_3[Ref_Produit],T_3[NOM])</f>
        <v>Doudou Zot' marques Souris Gris echarpe blanche 40cms  Pantin</v>
      </c>
    </row>
    <row r="78" spans="1:22" x14ac:dyDescent="0.3">
      <c r="A78" s="5">
        <v>43895.461909722224</v>
      </c>
      <c r="B78" s="1" t="s">
        <v>73</v>
      </c>
      <c r="C78" s="4" t="s">
        <v>19</v>
      </c>
      <c r="D78" s="40">
        <v>1</v>
      </c>
      <c r="E78" s="3">
        <v>2</v>
      </c>
      <c r="F78" s="3">
        <v>2</v>
      </c>
      <c r="G78" s="3">
        <v>4</v>
      </c>
      <c r="H78" s="3"/>
      <c r="I78" s="4" t="s">
        <v>21</v>
      </c>
      <c r="J78" s="2" t="s">
        <v>7993</v>
      </c>
      <c r="K78" s="5">
        <v>43905.821620370371</v>
      </c>
      <c r="L78" s="4" t="s">
        <v>19</v>
      </c>
      <c r="M78" s="2">
        <v>10288</v>
      </c>
      <c r="N78" s="5"/>
      <c r="O78" s="6" t="s">
        <v>7994</v>
      </c>
      <c r="P78" s="7" t="s">
        <v>15</v>
      </c>
      <c r="Q78" s="7" t="s">
        <v>16</v>
      </c>
      <c r="R78" s="7" t="s">
        <v>17</v>
      </c>
      <c r="S78" s="7" t="s">
        <v>18</v>
      </c>
      <c r="T78" s="7">
        <f>+IF(T_1[[#This Row],[N° Commande ]]=B77,T77,T77+1)</f>
        <v>72</v>
      </c>
      <c r="U78" s="7" t="str">
        <f t="shared" si="1"/>
        <v>2020-0072</v>
      </c>
      <c r="V78" s="7" t="str">
        <f>+_xlfn.XLOOKUP(T_1[[#This Row],[REF]],T_3[Ref_Produit],T_3[NOM])</f>
        <v>Doudou Disney Lion Marron Simba tenant une feuille Pantin - Roi lion</v>
      </c>
    </row>
    <row r="79" spans="1:22" x14ac:dyDescent="0.3">
      <c r="A79" s="12">
        <v>43895.461944444447</v>
      </c>
      <c r="B79" s="8" t="s">
        <v>74</v>
      </c>
      <c r="C79" s="11" t="s">
        <v>19</v>
      </c>
      <c r="D79" s="41">
        <v>1</v>
      </c>
      <c r="E79" s="10">
        <v>2</v>
      </c>
      <c r="F79" s="10">
        <v>2</v>
      </c>
      <c r="G79" s="10">
        <v>4</v>
      </c>
      <c r="H79" s="10"/>
      <c r="I79" s="11" t="s">
        <v>21</v>
      </c>
      <c r="J79" s="9" t="s">
        <v>7993</v>
      </c>
      <c r="K79" s="12">
        <v>43905.821620370371</v>
      </c>
      <c r="L79" s="11" t="s">
        <v>19</v>
      </c>
      <c r="M79" s="9">
        <v>6626</v>
      </c>
      <c r="N79" s="12"/>
      <c r="O79" s="13" t="s">
        <v>7994</v>
      </c>
      <c r="P79" s="14" t="s">
        <v>15</v>
      </c>
      <c r="Q79" s="14" t="s">
        <v>16</v>
      </c>
      <c r="R79" s="14" t="s">
        <v>17</v>
      </c>
      <c r="S79" s="14" t="s">
        <v>18</v>
      </c>
      <c r="T79" s="7">
        <f>+IF(T_1[[#This Row],[N° Commande ]]=B78,T78,T78+1)</f>
        <v>73</v>
      </c>
      <c r="U79" s="7" t="str">
        <f t="shared" si="1"/>
        <v>2020-0073</v>
      </c>
      <c r="V79" s="7" t="str">
        <f>+_xlfn.XLOOKUP(T_1[[#This Row],[REF]],T_3[Ref_Produit],T_3[NOM])</f>
        <v>doudou Babynat Lapin Blanc BN051 Les Flocons Plat</v>
      </c>
    </row>
    <row r="80" spans="1:22" x14ac:dyDescent="0.3">
      <c r="A80" s="5">
        <v>43895.461944444447</v>
      </c>
      <c r="B80" s="1" t="s">
        <v>75</v>
      </c>
      <c r="C80" s="4" t="s">
        <v>19</v>
      </c>
      <c r="D80" s="40">
        <v>1</v>
      </c>
      <c r="E80" s="3">
        <v>2</v>
      </c>
      <c r="F80" s="3">
        <v>2</v>
      </c>
      <c r="G80" s="3">
        <v>4</v>
      </c>
      <c r="H80" s="3"/>
      <c r="I80" s="4" t="s">
        <v>21</v>
      </c>
      <c r="J80" s="2" t="s">
        <v>7993</v>
      </c>
      <c r="K80" s="5">
        <v>43905.821620370371</v>
      </c>
      <c r="L80" s="4" t="s">
        <v>19</v>
      </c>
      <c r="M80" s="2">
        <v>8740</v>
      </c>
      <c r="N80" s="5"/>
      <c r="O80" s="6" t="s">
        <v>7994</v>
      </c>
      <c r="P80" s="7" t="s">
        <v>15</v>
      </c>
      <c r="Q80" s="7" t="s">
        <v>16</v>
      </c>
      <c r="R80" s="7" t="s">
        <v>17</v>
      </c>
      <c r="S80" s="7" t="s">
        <v>18</v>
      </c>
      <c r="T80" s="7">
        <f>+IF(T_1[[#This Row],[N° Commande ]]=B79,T79,T79+1)</f>
        <v>74</v>
      </c>
      <c r="U80" s="7" t="str">
        <f t="shared" si="1"/>
        <v>2020-0074</v>
      </c>
      <c r="V80" s="7" t="str">
        <f>+_xlfn.XLOOKUP(T_1[[#This Row],[REF]],T_3[Ref_Produit],T_3[NOM])</f>
        <v>doudou Babynat Lapin Gris BN0279 Les Toudoux Plat</v>
      </c>
    </row>
    <row r="81" spans="1:22" x14ac:dyDescent="0.3">
      <c r="A81" s="12">
        <v>43895.461944444447</v>
      </c>
      <c r="B81" s="8" t="s">
        <v>76</v>
      </c>
      <c r="C81" s="11" t="s">
        <v>19</v>
      </c>
      <c r="D81" s="41">
        <v>2</v>
      </c>
      <c r="E81" s="10">
        <v>2</v>
      </c>
      <c r="F81" s="10">
        <v>2</v>
      </c>
      <c r="G81" s="10">
        <v>4</v>
      </c>
      <c r="H81" s="10"/>
      <c r="I81" s="11" t="s">
        <v>21</v>
      </c>
      <c r="J81" s="9" t="s">
        <v>7993</v>
      </c>
      <c r="K81" s="12">
        <v>43905.821620370371</v>
      </c>
      <c r="L81" s="11" t="s">
        <v>19</v>
      </c>
      <c r="M81" s="9">
        <v>7434</v>
      </c>
      <c r="N81" s="12"/>
      <c r="O81" s="13" t="s">
        <v>7994</v>
      </c>
      <c r="P81" s="14" t="s">
        <v>15</v>
      </c>
      <c r="Q81" s="14" t="s">
        <v>16</v>
      </c>
      <c r="R81" s="14" t="s">
        <v>17</v>
      </c>
      <c r="S81" s="14" t="s">
        <v>18</v>
      </c>
      <c r="T81" s="7">
        <f>+IF(T_1[[#This Row],[N° Commande ]]=B80,T80,T80+1)</f>
        <v>75</v>
      </c>
      <c r="U81" s="7" t="str">
        <f t="shared" si="1"/>
        <v>2020-0075</v>
      </c>
      <c r="V81" s="7" t="str">
        <f>+_xlfn.XLOOKUP(T_1[[#This Row],[REF]],T_3[Ref_Produit],T_3[NOM])</f>
        <v>doudou Babynat Lapin Rose BN0126 Les Gourmandises Plat</v>
      </c>
    </row>
    <row r="82" spans="1:22" x14ac:dyDescent="0.3">
      <c r="A82" s="5">
        <v>43895.461944444447</v>
      </c>
      <c r="B82" s="1" t="s">
        <v>77</v>
      </c>
      <c r="C82" s="4" t="s">
        <v>19</v>
      </c>
      <c r="D82" s="40">
        <v>1</v>
      </c>
      <c r="E82" s="3">
        <v>2</v>
      </c>
      <c r="F82" s="3">
        <v>2</v>
      </c>
      <c r="G82" s="3">
        <v>4</v>
      </c>
      <c r="H82" s="3"/>
      <c r="I82" s="4" t="s">
        <v>21</v>
      </c>
      <c r="J82" s="2" t="s">
        <v>7993</v>
      </c>
      <c r="K82" s="5">
        <v>43905.821620370371</v>
      </c>
      <c r="L82" s="4" t="s">
        <v>19</v>
      </c>
      <c r="M82" s="2">
        <v>6039</v>
      </c>
      <c r="N82" s="5"/>
      <c r="O82" s="6" t="s">
        <v>7994</v>
      </c>
      <c r="P82" s="7" t="s">
        <v>15</v>
      </c>
      <c r="Q82" s="7" t="s">
        <v>16</v>
      </c>
      <c r="R82" s="7" t="s">
        <v>17</v>
      </c>
      <c r="S82" s="7" t="s">
        <v>18</v>
      </c>
      <c r="T82" s="7">
        <f>+IF(T_1[[#This Row],[N° Commande ]]=B81,T81,T81+1)</f>
        <v>76</v>
      </c>
      <c r="U82" s="7" t="str">
        <f t="shared" si="1"/>
        <v>2020-0076</v>
      </c>
      <c r="V82" s="7" t="str">
        <f>+_xlfn.XLOOKUP(T_1[[#This Row],[REF]],T_3[Ref_Produit],T_3[NOM])</f>
        <v>doudou Babynat Ours Blanc BN664 Les Flocons Pantin</v>
      </c>
    </row>
    <row r="83" spans="1:22" x14ac:dyDescent="0.3">
      <c r="A83" s="12">
        <v>43895.461944444447</v>
      </c>
      <c r="B83" s="8" t="s">
        <v>78</v>
      </c>
      <c r="C83" s="11" t="s">
        <v>19</v>
      </c>
      <c r="D83" s="41">
        <v>1</v>
      </c>
      <c r="E83" s="10">
        <v>2</v>
      </c>
      <c r="F83" s="10">
        <v>2</v>
      </c>
      <c r="G83" s="10">
        <v>4</v>
      </c>
      <c r="H83" s="10"/>
      <c r="I83" s="11" t="s">
        <v>21</v>
      </c>
      <c r="J83" s="9" t="s">
        <v>7993</v>
      </c>
      <c r="K83" s="12">
        <v>43905.821620370371</v>
      </c>
      <c r="L83" s="11" t="s">
        <v>19</v>
      </c>
      <c r="M83" s="9">
        <v>7441</v>
      </c>
      <c r="N83" s="12"/>
      <c r="O83" s="13" t="s">
        <v>7994</v>
      </c>
      <c r="P83" s="14" t="s">
        <v>15</v>
      </c>
      <c r="Q83" s="14" t="s">
        <v>16</v>
      </c>
      <c r="R83" s="14" t="s">
        <v>17</v>
      </c>
      <c r="S83" s="14" t="s">
        <v>18</v>
      </c>
      <c r="T83" s="7">
        <f>+IF(T_1[[#This Row],[N° Commande ]]=B82,T82,T82+1)</f>
        <v>77</v>
      </c>
      <c r="U83" s="7" t="str">
        <f t="shared" si="1"/>
        <v>2020-0077</v>
      </c>
      <c r="V83" s="7" t="str">
        <f>+_xlfn.XLOOKUP(T_1[[#This Row],[REF]],T_3[Ref_Produit],T_3[NOM])</f>
        <v>doudou Babynat Lapin Bleu BN0138 Les Luminescents Plat</v>
      </c>
    </row>
    <row r="84" spans="1:22" x14ac:dyDescent="0.3">
      <c r="A84" s="5">
        <v>43895.461944444447</v>
      </c>
      <c r="B84" s="1" t="s">
        <v>79</v>
      </c>
      <c r="C84" s="4" t="s">
        <v>19</v>
      </c>
      <c r="D84" s="40">
        <v>1</v>
      </c>
      <c r="E84" s="3">
        <v>2</v>
      </c>
      <c r="F84" s="3">
        <v>2</v>
      </c>
      <c r="G84" s="3">
        <v>4</v>
      </c>
      <c r="H84" s="3"/>
      <c r="I84" s="4" t="s">
        <v>21</v>
      </c>
      <c r="J84" s="2" t="s">
        <v>7993</v>
      </c>
      <c r="K84" s="5">
        <v>43905.821620370371</v>
      </c>
      <c r="L84" s="4" t="s">
        <v>19</v>
      </c>
      <c r="M84" s="2">
        <v>9906</v>
      </c>
      <c r="N84" s="5"/>
      <c r="O84" s="6" t="s">
        <v>7994</v>
      </c>
      <c r="P84" s="7" t="s">
        <v>15</v>
      </c>
      <c r="Q84" s="7" t="s">
        <v>16</v>
      </c>
      <c r="R84" s="7" t="s">
        <v>17</v>
      </c>
      <c r="S84" s="7" t="s">
        <v>18</v>
      </c>
      <c r="T84" s="7">
        <f>+IF(T_1[[#This Row],[N° Commande ]]=B83,T83,T83+1)</f>
        <v>78</v>
      </c>
      <c r="U84" s="7" t="str">
        <f t="shared" si="1"/>
        <v>2020-0078</v>
      </c>
      <c r="V84" s="7" t="str">
        <f>+_xlfn.XLOOKUP(T_1[[#This Row],[REF]],T_3[Ref_Produit],T_3[NOM])</f>
        <v>doudou Nicotoy Lion Marron Simba Le Roi Lion Lion King 25cms 2019 Le Roi Lion Pantin</v>
      </c>
    </row>
    <row r="85" spans="1:22" x14ac:dyDescent="0.3">
      <c r="A85" s="12">
        <v>43895.461944444447</v>
      </c>
      <c r="B85" s="8" t="s">
        <v>80</v>
      </c>
      <c r="C85" s="11" t="s">
        <v>19</v>
      </c>
      <c r="D85" s="41">
        <v>1</v>
      </c>
      <c r="E85" s="10">
        <v>2</v>
      </c>
      <c r="F85" s="10">
        <v>2</v>
      </c>
      <c r="G85" s="10">
        <v>4</v>
      </c>
      <c r="H85" s="10"/>
      <c r="I85" s="11" t="s">
        <v>21</v>
      </c>
      <c r="J85" s="9" t="s">
        <v>7993</v>
      </c>
      <c r="K85" s="12">
        <v>43905.821620370371</v>
      </c>
      <c r="L85" s="11" t="s">
        <v>19</v>
      </c>
      <c r="M85" s="9">
        <v>9416</v>
      </c>
      <c r="N85" s="12"/>
      <c r="O85" s="13" t="s">
        <v>7994</v>
      </c>
      <c r="P85" s="14" t="s">
        <v>15</v>
      </c>
      <c r="Q85" s="14" t="s">
        <v>16</v>
      </c>
      <c r="R85" s="14" t="s">
        <v>17</v>
      </c>
      <c r="S85" s="14" t="s">
        <v>18</v>
      </c>
      <c r="T85" s="7">
        <f>+IF(T_1[[#This Row],[N° Commande ]]=B84,T84,T84+1)</f>
        <v>79</v>
      </c>
      <c r="U85" s="7" t="str">
        <f t="shared" si="1"/>
        <v>2020-0079</v>
      </c>
      <c r="V85" s="7" t="str">
        <f>+_xlfn.XLOOKUP(T_1[[#This Row],[REF]],T_3[Ref_Produit],T_3[NOM])</f>
        <v>doudou Kaloo Ours Gris 20cms Perle Pantin</v>
      </c>
    </row>
    <row r="86" spans="1:22" x14ac:dyDescent="0.3">
      <c r="A86" s="5">
        <v>43895.46197916667</v>
      </c>
      <c r="B86" s="1" t="s">
        <v>81</v>
      </c>
      <c r="C86" s="4" t="s">
        <v>19</v>
      </c>
      <c r="D86" s="40">
        <v>1</v>
      </c>
      <c r="E86" s="3">
        <v>2</v>
      </c>
      <c r="F86" s="3">
        <v>2</v>
      </c>
      <c r="G86" s="3">
        <v>4</v>
      </c>
      <c r="H86" s="3"/>
      <c r="I86" s="4" t="s">
        <v>21</v>
      </c>
      <c r="J86" s="2" t="s">
        <v>7993</v>
      </c>
      <c r="K86" s="5">
        <v>43905.821620370371</v>
      </c>
      <c r="L86" s="4" t="s">
        <v>19</v>
      </c>
      <c r="M86" s="2">
        <v>9905</v>
      </c>
      <c r="N86" s="5"/>
      <c r="O86" s="6" t="s">
        <v>7994</v>
      </c>
      <c r="P86" s="7" t="s">
        <v>15</v>
      </c>
      <c r="Q86" s="7" t="s">
        <v>16</v>
      </c>
      <c r="R86" s="7" t="s">
        <v>17</v>
      </c>
      <c r="S86" s="7" t="s">
        <v>18</v>
      </c>
      <c r="T86" s="7">
        <f>+IF(T_1[[#This Row],[N° Commande ]]=B85,T85,T85+1)</f>
        <v>80</v>
      </c>
      <c r="U86" s="7" t="str">
        <f t="shared" si="1"/>
        <v>2020-0080</v>
      </c>
      <c r="V86" s="7" t="str">
        <f>+_xlfn.XLOOKUP(T_1[[#This Row],[REF]],T_3[Ref_Produit],T_3[NOM])</f>
        <v>doudou Nicotoy Marie Chat Rose Losange Les Aristochats Plat</v>
      </c>
    </row>
    <row r="87" spans="1:22" x14ac:dyDescent="0.3">
      <c r="A87" s="12">
        <v>43895.46197916667</v>
      </c>
      <c r="B87" s="8" t="s">
        <v>82</v>
      </c>
      <c r="C87" s="11" t="s">
        <v>19</v>
      </c>
      <c r="D87" s="41">
        <v>1</v>
      </c>
      <c r="E87" s="10">
        <v>2</v>
      </c>
      <c r="F87" s="10">
        <v>2</v>
      </c>
      <c r="G87" s="10">
        <v>4</v>
      </c>
      <c r="H87" s="10"/>
      <c r="I87" s="11" t="s">
        <v>21</v>
      </c>
      <c r="J87" s="9" t="s">
        <v>7993</v>
      </c>
      <c r="K87" s="12">
        <v>43905.821620370371</v>
      </c>
      <c r="L87" s="11" t="s">
        <v>19</v>
      </c>
      <c r="M87" s="9">
        <v>8358</v>
      </c>
      <c r="N87" s="12"/>
      <c r="O87" s="13" t="s">
        <v>7994</v>
      </c>
      <c r="P87" s="14" t="s">
        <v>15</v>
      </c>
      <c r="Q87" s="14" t="s">
        <v>16</v>
      </c>
      <c r="R87" s="14" t="s">
        <v>17</v>
      </c>
      <c r="S87" s="14" t="s">
        <v>18</v>
      </c>
      <c r="T87" s="7">
        <f>+IF(T_1[[#This Row],[N° Commande ]]=B86,T86,T86+1)</f>
        <v>81</v>
      </c>
      <c r="U87" s="7" t="str">
        <f t="shared" si="1"/>
        <v>2020-0081</v>
      </c>
      <c r="V87" s="7" t="str">
        <f>+_xlfn.XLOOKUP(T_1[[#This Row],[REF]],T_3[Ref_Produit],T_3[NOM])</f>
        <v>doudou Disney Personnage Rouge nuage etiquette etoile Mickey Plat</v>
      </c>
    </row>
    <row r="88" spans="1:22" x14ac:dyDescent="0.3">
      <c r="A88" s="5">
        <v>43895.46197916667</v>
      </c>
      <c r="B88" s="1" t="s">
        <v>83</v>
      </c>
      <c r="C88" s="4" t="s">
        <v>19</v>
      </c>
      <c r="D88" s="40">
        <v>1</v>
      </c>
      <c r="E88" s="3">
        <v>2</v>
      </c>
      <c r="F88" s="3">
        <v>2</v>
      </c>
      <c r="G88" s="3">
        <v>4</v>
      </c>
      <c r="H88" s="3"/>
      <c r="I88" s="4" t="s">
        <v>21</v>
      </c>
      <c r="J88" s="2" t="s">
        <v>7993</v>
      </c>
      <c r="K88" s="5">
        <v>43905.821620370371</v>
      </c>
      <c r="L88" s="4" t="s">
        <v>19</v>
      </c>
      <c r="M88" s="2">
        <v>6426</v>
      </c>
      <c r="N88" s="5"/>
      <c r="O88" s="6" t="s">
        <v>7994</v>
      </c>
      <c r="P88" s="7" t="s">
        <v>15</v>
      </c>
      <c r="Q88" s="7" t="s">
        <v>16</v>
      </c>
      <c r="R88" s="7" t="s">
        <v>17</v>
      </c>
      <c r="S88" s="7" t="s">
        <v>18</v>
      </c>
      <c r="T88" s="7">
        <f>+IF(T_1[[#This Row],[N° Commande ]]=B87,T87,T87+1)</f>
        <v>82</v>
      </c>
      <c r="U88" s="7" t="str">
        <f t="shared" si="1"/>
        <v>2020-0082</v>
      </c>
      <c r="V88" s="7" t="str">
        <f>+_xlfn.XLOOKUP(T_1[[#This Row],[REF]],T_3[Ref_Produit],T_3[NOM])</f>
        <v>Doudou et Compagnie Les Demoiselles  Grand Modele - Mlle Blanche Rose DC2776</v>
      </c>
    </row>
    <row r="89" spans="1:22" x14ac:dyDescent="0.3">
      <c r="A89" s="12">
        <v>43895.46197916667</v>
      </c>
      <c r="B89" s="8" t="s">
        <v>84</v>
      </c>
      <c r="C89" s="11" t="s">
        <v>19</v>
      </c>
      <c r="D89" s="41">
        <v>1</v>
      </c>
      <c r="E89" s="10">
        <v>2</v>
      </c>
      <c r="F89" s="10">
        <v>2</v>
      </c>
      <c r="G89" s="10">
        <v>4</v>
      </c>
      <c r="H89" s="10"/>
      <c r="I89" s="11" t="s">
        <v>21</v>
      </c>
      <c r="J89" s="9" t="s">
        <v>7993</v>
      </c>
      <c r="K89" s="12">
        <v>43905.821620370371</v>
      </c>
      <c r="L89" s="11" t="s">
        <v>19</v>
      </c>
      <c r="M89" s="9">
        <v>8985</v>
      </c>
      <c r="N89" s="12"/>
      <c r="O89" s="13" t="s">
        <v>7994</v>
      </c>
      <c r="P89" s="14" t="s">
        <v>15</v>
      </c>
      <c r="Q89" s="14" t="s">
        <v>16</v>
      </c>
      <c r="R89" s="14" t="s">
        <v>17</v>
      </c>
      <c r="S89" s="14" t="s">
        <v>18</v>
      </c>
      <c r="T89" s="7">
        <f>+IF(T_1[[#This Row],[N° Commande ]]=B88,T88,T88+1)</f>
        <v>83</v>
      </c>
      <c r="U89" s="7" t="str">
        <f t="shared" si="1"/>
        <v>2020-0083</v>
      </c>
      <c r="V89" s="7" t="str">
        <f>+_xlfn.XLOOKUP(T_1[[#This Row],[REF]],T_3[Ref_Produit],T_3[NOM])</f>
        <v>doudou Babynat Ours Bleu  Il était une fois Marionnette</v>
      </c>
    </row>
    <row r="90" spans="1:22" x14ac:dyDescent="0.3">
      <c r="A90" s="5">
        <v>43895.46197916667</v>
      </c>
      <c r="B90" s="1" t="s">
        <v>85</v>
      </c>
      <c r="C90" s="4" t="s">
        <v>19</v>
      </c>
      <c r="D90" s="40">
        <v>1</v>
      </c>
      <c r="E90" s="3">
        <v>2</v>
      </c>
      <c r="F90" s="3">
        <v>2</v>
      </c>
      <c r="G90" s="3">
        <v>4</v>
      </c>
      <c r="H90" s="3"/>
      <c r="I90" s="4" t="s">
        <v>21</v>
      </c>
      <c r="J90" s="2" t="s">
        <v>7993</v>
      </c>
      <c r="K90" s="5">
        <v>43905.821620370371</v>
      </c>
      <c r="L90" s="4" t="s">
        <v>19</v>
      </c>
      <c r="M90" s="2">
        <v>10327</v>
      </c>
      <c r="N90" s="5"/>
      <c r="O90" s="6" t="s">
        <v>7994</v>
      </c>
      <c r="P90" s="7" t="s">
        <v>15</v>
      </c>
      <c r="Q90" s="7" t="s">
        <v>16</v>
      </c>
      <c r="R90" s="7" t="s">
        <v>17</v>
      </c>
      <c r="S90" s="7" t="s">
        <v>18</v>
      </c>
      <c r="T90" s="7">
        <f>+IF(T_1[[#This Row],[N° Commande ]]=B89,T89,T89+1)</f>
        <v>84</v>
      </c>
      <c r="U90" s="7" t="str">
        <f t="shared" si="1"/>
        <v>2020-0084</v>
      </c>
      <c r="V90" s="7" t="str">
        <f>+_xlfn.XLOOKUP(T_1[[#This Row],[REF]],T_3[Ref_Produit],T_3[NOM])</f>
        <v>Doudou Deglingos Loup Noir 40 cm Pantin - Bigbos</v>
      </c>
    </row>
    <row r="91" spans="1:22" x14ac:dyDescent="0.3">
      <c r="A91" s="12">
        <v>43895.462013888886</v>
      </c>
      <c r="B91" s="8" t="s">
        <v>86</v>
      </c>
      <c r="C91" s="11" t="s">
        <v>19</v>
      </c>
      <c r="D91" s="41">
        <v>1</v>
      </c>
      <c r="E91" s="10">
        <v>2</v>
      </c>
      <c r="F91" s="10">
        <v>2</v>
      </c>
      <c r="G91" s="10">
        <v>4</v>
      </c>
      <c r="H91" s="10"/>
      <c r="I91" s="11" t="s">
        <v>21</v>
      </c>
      <c r="J91" s="9" t="s">
        <v>7993</v>
      </c>
      <c r="K91" s="12">
        <v>43905.821620370371</v>
      </c>
      <c r="L91" s="11" t="s">
        <v>19</v>
      </c>
      <c r="M91" s="9">
        <v>9022</v>
      </c>
      <c r="N91" s="12"/>
      <c r="O91" s="13" t="s">
        <v>7994</v>
      </c>
      <c r="P91" s="14" t="s">
        <v>15</v>
      </c>
      <c r="Q91" s="14" t="s">
        <v>16</v>
      </c>
      <c r="R91" s="14" t="s">
        <v>17</v>
      </c>
      <c r="S91" s="14" t="s">
        <v>18</v>
      </c>
      <c r="T91" s="7">
        <f>+IF(T_1[[#This Row],[N° Commande ]]=B90,T90,T90+1)</f>
        <v>85</v>
      </c>
      <c r="U91" s="7" t="str">
        <f t="shared" si="1"/>
        <v>2020-0085</v>
      </c>
      <c r="V91" s="7" t="str">
        <f>+_xlfn.XLOOKUP(T_1[[#This Row],[REF]],T_3[Ref_Produit],T_3[NOM])</f>
        <v>doudou Babynat Ours Vert  Les Touptis Musical</v>
      </c>
    </row>
    <row r="92" spans="1:22" x14ac:dyDescent="0.3">
      <c r="A92" s="5">
        <v>43895.462060185186</v>
      </c>
      <c r="B92" s="1" t="s">
        <v>87</v>
      </c>
      <c r="C92" s="4" t="s">
        <v>19</v>
      </c>
      <c r="D92" s="40">
        <v>2</v>
      </c>
      <c r="E92" s="3">
        <v>2</v>
      </c>
      <c r="F92" s="3">
        <v>2</v>
      </c>
      <c r="G92" s="3">
        <v>4</v>
      </c>
      <c r="H92" s="3"/>
      <c r="I92" s="4" t="s">
        <v>21</v>
      </c>
      <c r="J92" s="2" t="s">
        <v>7993</v>
      </c>
      <c r="K92" s="5">
        <v>43905.821620370371</v>
      </c>
      <c r="L92" s="4" t="s">
        <v>19</v>
      </c>
      <c r="M92" s="2">
        <v>10180</v>
      </c>
      <c r="N92" s="5"/>
      <c r="O92" s="6" t="s">
        <v>7994</v>
      </c>
      <c r="P92" s="7" t="s">
        <v>15</v>
      </c>
      <c r="Q92" s="7" t="s">
        <v>16</v>
      </c>
      <c r="R92" s="7" t="s">
        <v>17</v>
      </c>
      <c r="S92" s="7" t="s">
        <v>18</v>
      </c>
      <c r="T92" s="7">
        <f>+IF(T_1[[#This Row],[N° Commande ]]=B91,T91,T91+1)</f>
        <v>86</v>
      </c>
      <c r="U92" s="7" t="str">
        <f t="shared" si="1"/>
        <v>2020-0086</v>
      </c>
      <c r="V92" s="7" t="str">
        <f>+_xlfn.XLOOKUP(T_1[[#This Row],[REF]],T_3[Ref_Produit],T_3[NOM])</f>
        <v>Doudou Nicotoy Souris Rose Minnie dos gris Plat - Tonal</v>
      </c>
    </row>
    <row r="93" spans="1:22" x14ac:dyDescent="0.3">
      <c r="A93" s="12">
        <v>43895.462094907409</v>
      </c>
      <c r="B93" s="8" t="s">
        <v>88</v>
      </c>
      <c r="C93" s="11" t="s">
        <v>19</v>
      </c>
      <c r="D93" s="41">
        <v>1</v>
      </c>
      <c r="E93" s="10">
        <v>2</v>
      </c>
      <c r="F93" s="10">
        <v>2</v>
      </c>
      <c r="G93" s="10">
        <v>4</v>
      </c>
      <c r="H93" s="10"/>
      <c r="I93" s="11" t="s">
        <v>21</v>
      </c>
      <c r="J93" s="9" t="s">
        <v>7993</v>
      </c>
      <c r="K93" s="12">
        <v>43905.821620370371</v>
      </c>
      <c r="L93" s="11" t="s">
        <v>19</v>
      </c>
      <c r="M93" s="9">
        <v>9058</v>
      </c>
      <c r="N93" s="12"/>
      <c r="O93" s="13" t="s">
        <v>7994</v>
      </c>
      <c r="P93" s="14" t="s">
        <v>15</v>
      </c>
      <c r="Q93" s="14" t="s">
        <v>16</v>
      </c>
      <c r="R93" s="14" t="s">
        <v>17</v>
      </c>
      <c r="S93" s="14" t="s">
        <v>18</v>
      </c>
      <c r="T93" s="7">
        <f>+IF(T_1[[#This Row],[N° Commande ]]=B92,T92,T92+1)</f>
        <v>87</v>
      </c>
      <c r="U93" s="7" t="str">
        <f t="shared" si="1"/>
        <v>2020-0087</v>
      </c>
      <c r="V93" s="7" t="str">
        <f>+_xlfn.XLOOKUP(T_1[[#This Row],[REF]],T_3[Ref_Produit],T_3[NOM])</f>
        <v>doudou Babynat Ours Bleu Blanc 20cms BN0133 Supert Tetine Plat</v>
      </c>
    </row>
    <row r="94" spans="1:22" x14ac:dyDescent="0.3">
      <c r="A94" s="5">
        <v>43895.469560185185</v>
      </c>
      <c r="B94" s="1" t="s">
        <v>89</v>
      </c>
      <c r="C94" s="4" t="s">
        <v>19</v>
      </c>
      <c r="D94" s="40">
        <v>1</v>
      </c>
      <c r="E94" s="3">
        <v>2</v>
      </c>
      <c r="F94" s="3">
        <v>2</v>
      </c>
      <c r="G94" s="3">
        <v>4</v>
      </c>
      <c r="H94" s="3"/>
      <c r="I94" s="4" t="s">
        <v>21</v>
      </c>
      <c r="J94" s="2" t="s">
        <v>7993</v>
      </c>
      <c r="K94" s="5">
        <v>43905.821620370371</v>
      </c>
      <c r="L94" s="4" t="s">
        <v>19</v>
      </c>
      <c r="M94" s="2">
        <v>219</v>
      </c>
      <c r="N94" s="5"/>
      <c r="O94" s="6" t="s">
        <v>7994</v>
      </c>
      <c r="P94" s="7" t="s">
        <v>15</v>
      </c>
      <c r="Q94" s="7" t="s">
        <v>16</v>
      </c>
      <c r="R94" s="7" t="s">
        <v>17</v>
      </c>
      <c r="S94" s="7" t="s">
        <v>18</v>
      </c>
      <c r="T94" s="7">
        <f>+IF(T_1[[#This Row],[N° Commande ]]=B93,T93,T93+1)</f>
        <v>88</v>
      </c>
      <c r="U94" s="7" t="str">
        <f t="shared" si="1"/>
        <v>2020-0088</v>
      </c>
      <c r="V94" s="7" t="str">
        <f>+_xlfn.XLOOKUP(T_1[[#This Row],[REF]],T_3[Ref_Produit],T_3[NOM])</f>
        <v>Doudou Nicotoy Lapin Bleu   plat</v>
      </c>
    </row>
    <row r="95" spans="1:22" x14ac:dyDescent="0.3">
      <c r="A95" s="12">
        <v>43895.470138888886</v>
      </c>
      <c r="B95" s="8">
        <v>1350</v>
      </c>
      <c r="C95" s="9" t="s">
        <v>19</v>
      </c>
      <c r="D95" s="39">
        <v>2</v>
      </c>
      <c r="E95" s="10">
        <v>2</v>
      </c>
      <c r="F95" s="10">
        <v>2</v>
      </c>
      <c r="G95" s="10">
        <v>4</v>
      </c>
      <c r="H95" s="10"/>
      <c r="I95" s="11" t="s">
        <v>21</v>
      </c>
      <c r="J95" s="11" t="s">
        <v>7993</v>
      </c>
      <c r="K95" s="12">
        <v>43895.470138888886</v>
      </c>
      <c r="L95" s="11" t="s">
        <v>19</v>
      </c>
      <c r="M95" s="9">
        <v>6626</v>
      </c>
      <c r="N95" s="12"/>
      <c r="O95" s="13" t="s">
        <v>7994</v>
      </c>
      <c r="P95" s="14" t="s">
        <v>15</v>
      </c>
      <c r="Q95" s="14" t="s">
        <v>16</v>
      </c>
      <c r="R95" s="14" t="s">
        <v>17</v>
      </c>
      <c r="S95" s="14" t="s">
        <v>18</v>
      </c>
      <c r="T95" s="7">
        <f>+IF(T_1[[#This Row],[N° Commande ]]=B94,T94,T94+1)</f>
        <v>89</v>
      </c>
      <c r="U95" s="7" t="str">
        <f t="shared" si="1"/>
        <v>2020-0089</v>
      </c>
      <c r="V95" s="7" t="str">
        <f>+_xlfn.XLOOKUP(T_1[[#This Row],[REF]],T_3[Ref_Produit],T_3[NOM])</f>
        <v>doudou Babynat Lapin Blanc BN051 Les Flocons Plat</v>
      </c>
    </row>
    <row r="96" spans="1:22" x14ac:dyDescent="0.3">
      <c r="A96" s="5">
        <v>43895.495150462964</v>
      </c>
      <c r="B96" s="1" t="s">
        <v>90</v>
      </c>
      <c r="C96" s="4" t="s">
        <v>19</v>
      </c>
      <c r="D96" s="40">
        <v>1</v>
      </c>
      <c r="E96" s="3">
        <v>2</v>
      </c>
      <c r="F96" s="3">
        <v>2</v>
      </c>
      <c r="G96" s="3">
        <v>4</v>
      </c>
      <c r="H96" s="3"/>
      <c r="I96" s="4" t="s">
        <v>21</v>
      </c>
      <c r="J96" s="2" t="s">
        <v>7993</v>
      </c>
      <c r="K96" s="5">
        <v>43905.821620370371</v>
      </c>
      <c r="L96" s="4" t="s">
        <v>19</v>
      </c>
      <c r="M96" s="2">
        <v>9592</v>
      </c>
      <c r="N96" s="5"/>
      <c r="O96" s="6" t="s">
        <v>7994</v>
      </c>
      <c r="P96" s="7" t="s">
        <v>15</v>
      </c>
      <c r="Q96" s="7" t="s">
        <v>16</v>
      </c>
      <c r="R96" s="7" t="s">
        <v>17</v>
      </c>
      <c r="S96" s="7" t="s">
        <v>18</v>
      </c>
      <c r="T96" s="7">
        <f>+IF(T_1[[#This Row],[N° Commande ]]=B95,T95,T95+1)</f>
        <v>90</v>
      </c>
      <c r="U96" s="7" t="str">
        <f t="shared" si="1"/>
        <v>2020-0090</v>
      </c>
      <c r="V96" s="7" t="str">
        <f>+_xlfn.XLOOKUP(T_1[[#This Row],[REF]],T_3[Ref_Produit],T_3[NOM])</f>
        <v>doudou Kaloo Raton Laveur Beige Leon Medium Filoo</v>
      </c>
    </row>
    <row r="97" spans="1:22" x14ac:dyDescent="0.3">
      <c r="A97" s="12">
        <v>43895.495567129627</v>
      </c>
      <c r="B97" s="8" t="s">
        <v>91</v>
      </c>
      <c r="C97" s="11" t="s">
        <v>19</v>
      </c>
      <c r="D97" s="41">
        <v>1</v>
      </c>
      <c r="E97" s="10">
        <v>2</v>
      </c>
      <c r="F97" s="10">
        <v>2</v>
      </c>
      <c r="G97" s="10">
        <v>4</v>
      </c>
      <c r="H97" s="10"/>
      <c r="I97" s="11" t="s">
        <v>21</v>
      </c>
      <c r="J97" s="9" t="s">
        <v>7993</v>
      </c>
      <c r="K97" s="12">
        <v>43905.821620370371</v>
      </c>
      <c r="L97" s="11" t="s">
        <v>19</v>
      </c>
      <c r="M97" s="9">
        <v>9922</v>
      </c>
      <c r="N97" s="12"/>
      <c r="O97" s="13" t="s">
        <v>7994</v>
      </c>
      <c r="P97" s="14" t="s">
        <v>15</v>
      </c>
      <c r="Q97" s="14" t="s">
        <v>16</v>
      </c>
      <c r="R97" s="14" t="s">
        <v>17</v>
      </c>
      <c r="S97" s="14" t="s">
        <v>18</v>
      </c>
      <c r="T97" s="7">
        <f>+IF(T_1[[#This Row],[N° Commande ]]=B96,T96,T96+1)</f>
        <v>91</v>
      </c>
      <c r="U97" s="7" t="str">
        <f t="shared" si="1"/>
        <v>2020-0091</v>
      </c>
      <c r="V97" s="7" t="str">
        <f>+_xlfn.XLOOKUP(T_1[[#This Row],[REF]],T_3[Ref_Produit],T_3[NOM])</f>
        <v>doudou Deglingos Poussin Blanc et Jaune Les P'tites douceurs Pantin</v>
      </c>
    </row>
    <row r="98" spans="1:22" x14ac:dyDescent="0.3">
      <c r="A98" s="5">
        <v>43895.501203703701</v>
      </c>
      <c r="B98" s="1" t="s">
        <v>92</v>
      </c>
      <c r="C98" s="4" t="s">
        <v>19</v>
      </c>
      <c r="D98" s="40">
        <v>1</v>
      </c>
      <c r="E98" s="3">
        <v>2</v>
      </c>
      <c r="F98" s="3">
        <v>2</v>
      </c>
      <c r="G98" s="3">
        <v>4</v>
      </c>
      <c r="H98" s="3"/>
      <c r="I98" s="4" t="s">
        <v>21</v>
      </c>
      <c r="J98" s="2" t="s">
        <v>7993</v>
      </c>
      <c r="K98" s="5">
        <v>43905.821620370371</v>
      </c>
      <c r="L98" s="4" t="s">
        <v>19</v>
      </c>
      <c r="M98" s="2" t="s">
        <v>93</v>
      </c>
      <c r="N98" s="5"/>
      <c r="O98" s="6" t="s">
        <v>7994</v>
      </c>
      <c r="P98" s="7" t="s">
        <v>15</v>
      </c>
      <c r="Q98" s="7" t="s">
        <v>16</v>
      </c>
      <c r="R98" s="7" t="s">
        <v>17</v>
      </c>
      <c r="S98" s="7" t="s">
        <v>18</v>
      </c>
      <c r="T98" s="7">
        <f>+IF(T_1[[#This Row],[N° Commande ]]=B97,T97,T97+1)</f>
        <v>92</v>
      </c>
      <c r="U98" s="7" t="str">
        <f t="shared" si="1"/>
        <v>2020-0092</v>
      </c>
      <c r="V98" s="7" t="str">
        <f>+_xlfn.XLOOKUP(T_1[[#This Row],[REF]],T_3[Ref_Produit],T_3[NOM])</f>
        <v>Topla Mobi Calculer devient un jeu Le Scrabble des Mathématiques</v>
      </c>
    </row>
    <row r="99" spans="1:22" x14ac:dyDescent="0.3">
      <c r="A99" s="12">
        <v>43895.55972222222</v>
      </c>
      <c r="B99" s="8">
        <v>1351</v>
      </c>
      <c r="C99" s="9" t="s">
        <v>19</v>
      </c>
      <c r="D99" s="39">
        <v>1</v>
      </c>
      <c r="E99" s="10">
        <v>2</v>
      </c>
      <c r="F99" s="10">
        <v>2</v>
      </c>
      <c r="G99" s="10">
        <v>4</v>
      </c>
      <c r="H99" s="10"/>
      <c r="I99" s="11" t="s">
        <v>21</v>
      </c>
      <c r="J99" s="11" t="s">
        <v>7993</v>
      </c>
      <c r="K99" s="12">
        <v>43895.55972222222</v>
      </c>
      <c r="L99" s="11" t="s">
        <v>19</v>
      </c>
      <c r="M99" s="9">
        <v>9760</v>
      </c>
      <c r="N99" s="12"/>
      <c r="O99" s="13" t="s">
        <v>7994</v>
      </c>
      <c r="P99" s="14" t="s">
        <v>15</v>
      </c>
      <c r="Q99" s="14" t="s">
        <v>16</v>
      </c>
      <c r="R99" s="14" t="s">
        <v>17</v>
      </c>
      <c r="S99" s="14" t="s">
        <v>18</v>
      </c>
      <c r="T99" s="7">
        <f>+IF(T_1[[#This Row],[N° Commande ]]=B98,T98,T98+1)</f>
        <v>93</v>
      </c>
      <c r="U99" s="7" t="str">
        <f t="shared" si="1"/>
        <v>2020-0093</v>
      </c>
      <c r="V99" s="7" t="str">
        <f>+_xlfn.XLOOKUP(T_1[[#This Row],[REF]],T_3[Ref_Produit],T_3[NOM])</f>
        <v>doudou Maileg Renard Bordeaux Cape Medium Pantin</v>
      </c>
    </row>
    <row r="100" spans="1:22" x14ac:dyDescent="0.3">
      <c r="A100" s="5">
        <v>43896</v>
      </c>
      <c r="B100" s="1">
        <v>313885366</v>
      </c>
      <c r="C100" s="2" t="s">
        <v>19</v>
      </c>
      <c r="D100" s="38">
        <v>1</v>
      </c>
      <c r="E100" s="3">
        <v>2</v>
      </c>
      <c r="F100" s="3">
        <v>2</v>
      </c>
      <c r="G100" s="3">
        <v>4</v>
      </c>
      <c r="H100" s="3"/>
      <c r="I100" s="4" t="s">
        <v>21</v>
      </c>
      <c r="J100" s="2" t="s">
        <v>7993</v>
      </c>
      <c r="K100" s="5">
        <v>43896</v>
      </c>
      <c r="L100" s="4" t="s">
        <v>19</v>
      </c>
      <c r="M100" s="2">
        <v>10111</v>
      </c>
      <c r="N100" s="5"/>
      <c r="O100" s="6" t="s">
        <v>7994</v>
      </c>
      <c r="P100" s="7" t="s">
        <v>15</v>
      </c>
      <c r="Q100" s="7" t="s">
        <v>16</v>
      </c>
      <c r="R100" s="7" t="s">
        <v>17</v>
      </c>
      <c r="S100" s="7" t="s">
        <v>18</v>
      </c>
      <c r="T100" s="7">
        <f>+IF(T_1[[#This Row],[N° Commande ]]=B99,T99,T99+1)</f>
        <v>94</v>
      </c>
      <c r="U100" s="7" t="str">
        <f t="shared" si="1"/>
        <v>2020-0094</v>
      </c>
      <c r="V100" s="7" t="str">
        <f>+_xlfn.XLOOKUP(T_1[[#This Row],[REF]],T_3[Ref_Produit],T_3[NOM])</f>
        <v>Doudou Jellycat Zebre Rose Cheval rayure multicolor Plat -</v>
      </c>
    </row>
    <row r="101" spans="1:22" x14ac:dyDescent="0.3">
      <c r="A101" s="19">
        <v>43896</v>
      </c>
      <c r="B101" s="16" t="s">
        <v>94</v>
      </c>
      <c r="C101" s="17" t="s">
        <v>19</v>
      </c>
      <c r="D101" s="39">
        <v>1</v>
      </c>
      <c r="E101" s="18">
        <v>2</v>
      </c>
      <c r="F101" s="18">
        <v>2</v>
      </c>
      <c r="G101" s="10">
        <v>4</v>
      </c>
      <c r="H101" s="18"/>
      <c r="I101" s="11" t="s">
        <v>21</v>
      </c>
      <c r="J101" s="9" t="s">
        <v>7993</v>
      </c>
      <c r="K101" s="12">
        <v>43922</v>
      </c>
      <c r="L101" s="11" t="s">
        <v>19</v>
      </c>
      <c r="M101" s="9">
        <v>8468</v>
      </c>
      <c r="N101" s="19"/>
      <c r="O101" s="13" t="s">
        <v>7994</v>
      </c>
      <c r="P101" s="14" t="s">
        <v>15</v>
      </c>
      <c r="Q101" s="14" t="s">
        <v>16</v>
      </c>
      <c r="R101" s="14" t="s">
        <v>17</v>
      </c>
      <c r="S101" s="14" t="s">
        <v>18</v>
      </c>
      <c r="T101" s="7">
        <f>+IF(T_1[[#This Row],[N° Commande ]]=B100,T100,T100+1)</f>
        <v>95</v>
      </c>
      <c r="U101" s="7" t="str">
        <f t="shared" si="1"/>
        <v>2020-0095</v>
      </c>
      <c r="V101" s="7" t="str">
        <f>+_xlfn.XLOOKUP(T_1[[#This Row],[REF]],T_3[Ref_Produit],T_3[NOM])</f>
        <v>Doudou Sterntaler Chouette hibou plat Emilie gris bleu rose</v>
      </c>
    </row>
    <row r="102" spans="1:22" x14ac:dyDescent="0.3">
      <c r="A102" s="23">
        <v>43896</v>
      </c>
      <c r="B102" s="20" t="s">
        <v>94</v>
      </c>
      <c r="C102" s="21" t="s">
        <v>19</v>
      </c>
      <c r="D102" s="38">
        <v>1</v>
      </c>
      <c r="E102" s="22">
        <v>2</v>
      </c>
      <c r="F102" s="22">
        <v>2</v>
      </c>
      <c r="G102" s="3">
        <v>4</v>
      </c>
      <c r="H102" s="22"/>
      <c r="I102" s="4" t="s">
        <v>21</v>
      </c>
      <c r="J102" s="2" t="s">
        <v>7993</v>
      </c>
      <c r="K102" s="5">
        <v>43922</v>
      </c>
      <c r="L102" s="4" t="s">
        <v>19</v>
      </c>
      <c r="M102" s="2">
        <v>8468</v>
      </c>
      <c r="N102" s="23"/>
      <c r="O102" s="6" t="s">
        <v>7994</v>
      </c>
      <c r="P102" s="7" t="s">
        <v>15</v>
      </c>
      <c r="Q102" s="7" t="s">
        <v>16</v>
      </c>
      <c r="R102" s="7" t="s">
        <v>17</v>
      </c>
      <c r="S102" s="7" t="s">
        <v>18</v>
      </c>
      <c r="T102" s="7">
        <f>+IF(T_1[[#This Row],[N° Commande ]]=B101,T101,T101+1)</f>
        <v>95</v>
      </c>
      <c r="U102" s="7" t="str">
        <f t="shared" si="1"/>
        <v>2020-0095</v>
      </c>
      <c r="V102" s="7" t="str">
        <f>+_xlfn.XLOOKUP(T_1[[#This Row],[REF]],T_3[Ref_Produit],T_3[NOM])</f>
        <v>Doudou Sterntaler Chouette hibou plat Emilie gris bleu rose</v>
      </c>
    </row>
    <row r="103" spans="1:22" x14ac:dyDescent="0.3">
      <c r="A103" s="19">
        <v>43896</v>
      </c>
      <c r="B103" s="16" t="s">
        <v>95</v>
      </c>
      <c r="C103" s="17" t="s">
        <v>19</v>
      </c>
      <c r="D103" s="39">
        <v>1</v>
      </c>
      <c r="E103" s="18">
        <v>2</v>
      </c>
      <c r="F103" s="18">
        <v>2</v>
      </c>
      <c r="G103" s="10">
        <v>4</v>
      </c>
      <c r="H103" s="18"/>
      <c r="I103" s="11" t="s">
        <v>21</v>
      </c>
      <c r="J103" s="9" t="s">
        <v>7993</v>
      </c>
      <c r="K103" s="12">
        <v>43922</v>
      </c>
      <c r="L103" s="11" t="s">
        <v>19</v>
      </c>
      <c r="M103" s="9">
        <v>6644</v>
      </c>
      <c r="N103" s="19"/>
      <c r="O103" s="13" t="s">
        <v>7994</v>
      </c>
      <c r="P103" s="14" t="s">
        <v>15</v>
      </c>
      <c r="Q103" s="14" t="s">
        <v>16</v>
      </c>
      <c r="R103" s="14" t="s">
        <v>17</v>
      </c>
      <c r="S103" s="14" t="s">
        <v>18</v>
      </c>
      <c r="T103" s="7">
        <f>+IF(T_1[[#This Row],[N° Commande ]]=B102,T102,T102+1)</f>
        <v>96</v>
      </c>
      <c r="U103" s="7" t="str">
        <f t="shared" si="1"/>
        <v>2020-0096</v>
      </c>
      <c r="V103" s="7" t="str">
        <f>+_xlfn.XLOOKUP(T_1[[#This Row],[REF]],T_3[Ref_Produit],T_3[NOM])</f>
        <v>Doudou Doudou et Compagnie Lapin Rose Longues Jambes Pantin - Choupidoux</v>
      </c>
    </row>
    <row r="104" spans="1:22" x14ac:dyDescent="0.3">
      <c r="A104" s="5">
        <v>43896</v>
      </c>
      <c r="B104" s="1">
        <v>2917</v>
      </c>
      <c r="C104" s="2" t="s">
        <v>19</v>
      </c>
      <c r="D104" s="38">
        <v>1</v>
      </c>
      <c r="E104" s="3">
        <v>2</v>
      </c>
      <c r="F104" s="3">
        <v>2</v>
      </c>
      <c r="G104" s="3">
        <v>4</v>
      </c>
      <c r="H104" s="3"/>
      <c r="I104" s="4" t="s">
        <v>21</v>
      </c>
      <c r="J104" s="2" t="s">
        <v>7993</v>
      </c>
      <c r="K104" s="5">
        <v>43896</v>
      </c>
      <c r="L104" s="4" t="s">
        <v>19</v>
      </c>
      <c r="M104" s="2">
        <v>9574</v>
      </c>
      <c r="N104" s="5"/>
      <c r="O104" s="6" t="s">
        <v>7994</v>
      </c>
      <c r="P104" s="7" t="s">
        <v>15</v>
      </c>
      <c r="Q104" s="7" t="s">
        <v>16</v>
      </c>
      <c r="R104" s="7" t="s">
        <v>17</v>
      </c>
      <c r="S104" s="7" t="s">
        <v>18</v>
      </c>
      <c r="T104" s="7">
        <f>+IF(T_1[[#This Row],[N° Commande ]]=B103,T103,T103+1)</f>
        <v>97</v>
      </c>
      <c r="U104" s="7" t="str">
        <f t="shared" si="1"/>
        <v>2020-0097</v>
      </c>
      <c r="V104" s="7" t="str">
        <f>+_xlfn.XLOOKUP(T_1[[#This Row],[REF]],T_3[Ref_Produit],T_3[NOM])</f>
        <v>doudou Nattou Girafe Marron  Charlotte &amp; Rose Musical</v>
      </c>
    </row>
    <row r="105" spans="1:22" x14ac:dyDescent="0.3">
      <c r="A105" s="12">
        <v>43896</v>
      </c>
      <c r="B105" s="8">
        <v>2918</v>
      </c>
      <c r="C105" s="9" t="s">
        <v>19</v>
      </c>
      <c r="D105" s="39">
        <v>1</v>
      </c>
      <c r="E105" s="10">
        <v>2</v>
      </c>
      <c r="F105" s="10">
        <v>2</v>
      </c>
      <c r="G105" s="10">
        <v>4</v>
      </c>
      <c r="H105" s="10"/>
      <c r="I105" s="11" t="s">
        <v>21</v>
      </c>
      <c r="J105" s="9" t="s">
        <v>7993</v>
      </c>
      <c r="K105" s="12">
        <v>43896</v>
      </c>
      <c r="L105" s="11" t="s">
        <v>19</v>
      </c>
      <c r="M105" s="9">
        <v>10194</v>
      </c>
      <c r="N105" s="12"/>
      <c r="O105" s="13" t="s">
        <v>7994</v>
      </c>
      <c r="P105" s="14" t="s">
        <v>15</v>
      </c>
      <c r="Q105" s="14" t="s">
        <v>16</v>
      </c>
      <c r="R105" s="14" t="s">
        <v>17</v>
      </c>
      <c r="S105" s="14" t="s">
        <v>18</v>
      </c>
      <c r="T105" s="7">
        <f>+IF(T_1[[#This Row],[N° Commande ]]=B104,T104,T104+1)</f>
        <v>98</v>
      </c>
      <c r="U105" s="7" t="str">
        <f t="shared" si="1"/>
        <v>2020-0098</v>
      </c>
      <c r="V105" s="7" t="str">
        <f>+_xlfn.XLOOKUP(T_1[[#This Row],[REF]],T_3[Ref_Produit],T_3[NOM])</f>
        <v>Doudou Tex Licorne Blanc et Rose Plat -</v>
      </c>
    </row>
    <row r="106" spans="1:22" x14ac:dyDescent="0.3">
      <c r="A106" s="5">
        <v>43896</v>
      </c>
      <c r="B106" s="1">
        <v>2919</v>
      </c>
      <c r="C106" s="2" t="s">
        <v>19</v>
      </c>
      <c r="D106" s="38">
        <v>1</v>
      </c>
      <c r="E106" s="3">
        <v>2</v>
      </c>
      <c r="F106" s="3">
        <v>2</v>
      </c>
      <c r="G106" s="3">
        <v>4</v>
      </c>
      <c r="H106" s="3"/>
      <c r="I106" s="4" t="s">
        <v>21</v>
      </c>
      <c r="J106" s="2" t="s">
        <v>7993</v>
      </c>
      <c r="K106" s="5">
        <v>43896</v>
      </c>
      <c r="L106" s="4" t="s">
        <v>19</v>
      </c>
      <c r="M106" s="2">
        <v>8197</v>
      </c>
      <c r="N106" s="5"/>
      <c r="O106" s="6" t="s">
        <v>7994</v>
      </c>
      <c r="P106" s="7" t="s">
        <v>15</v>
      </c>
      <c r="Q106" s="7" t="s">
        <v>16</v>
      </c>
      <c r="R106" s="7" t="s">
        <v>17</v>
      </c>
      <c r="S106" s="7" t="s">
        <v>18</v>
      </c>
      <c r="T106" s="7">
        <f>+IF(T_1[[#This Row],[N° Commande ]]=B105,T105,T105+1)</f>
        <v>99</v>
      </c>
      <c r="U106" s="7" t="str">
        <f t="shared" si="1"/>
        <v>2020-0099</v>
      </c>
      <c r="V106" s="7" t="str">
        <f>+_xlfn.XLOOKUP(T_1[[#This Row],[REF]],T_3[Ref_Produit],T_3[NOM])</f>
        <v>Doudou Nattou Lapin Rose Flatsie  Nina Jade &amp; Lili Hochet</v>
      </c>
    </row>
    <row r="107" spans="1:22" x14ac:dyDescent="0.3">
      <c r="A107" s="12">
        <v>43896.375671296293</v>
      </c>
      <c r="B107" s="8" t="s">
        <v>96</v>
      </c>
      <c r="C107" s="11" t="s">
        <v>19</v>
      </c>
      <c r="D107" s="41">
        <v>1</v>
      </c>
      <c r="E107" s="10">
        <v>2</v>
      </c>
      <c r="F107" s="10">
        <v>2</v>
      </c>
      <c r="G107" s="10">
        <v>4</v>
      </c>
      <c r="H107" s="10"/>
      <c r="I107" s="11" t="s">
        <v>21</v>
      </c>
      <c r="J107" s="9" t="s">
        <v>7993</v>
      </c>
      <c r="K107" s="12">
        <v>43905.821620370371</v>
      </c>
      <c r="L107" s="11" t="s">
        <v>19</v>
      </c>
      <c r="M107" s="9" t="s">
        <v>56</v>
      </c>
      <c r="N107" s="12"/>
      <c r="O107" s="13" t="s">
        <v>7994</v>
      </c>
      <c r="P107" s="14" t="s">
        <v>15</v>
      </c>
      <c r="Q107" s="14" t="s">
        <v>16</v>
      </c>
      <c r="R107" s="14" t="s">
        <v>17</v>
      </c>
      <c r="S107" s="14" t="s">
        <v>18</v>
      </c>
      <c r="T107" s="7">
        <f>+IF(T_1[[#This Row],[N° Commande ]]=B106,T106,T106+1)</f>
        <v>100</v>
      </c>
      <c r="U107" s="7" t="str">
        <f t="shared" si="1"/>
        <v>2020-0100</v>
      </c>
      <c r="V107" s="7" t="str">
        <f>+_xlfn.XLOOKUP(T_1[[#This Row],[REF]],T_3[Ref_Produit],T_3[NOM])</f>
        <v>Topla Moon Project Jeux de Carte La Bataille Féministe</v>
      </c>
    </row>
    <row r="108" spans="1:22" x14ac:dyDescent="0.3">
      <c r="A108" s="5">
        <v>43896.398518518516</v>
      </c>
      <c r="B108" s="1" t="s">
        <v>97</v>
      </c>
      <c r="C108" s="4" t="s">
        <v>19</v>
      </c>
      <c r="D108" s="40">
        <v>1</v>
      </c>
      <c r="E108" s="3">
        <v>2</v>
      </c>
      <c r="F108" s="3">
        <v>2</v>
      </c>
      <c r="G108" s="3">
        <v>4</v>
      </c>
      <c r="H108" s="3"/>
      <c r="I108" s="4" t="s">
        <v>21</v>
      </c>
      <c r="J108" s="2" t="s">
        <v>7993</v>
      </c>
      <c r="K108" s="5">
        <v>43905.821620370371</v>
      </c>
      <c r="L108" s="4" t="s">
        <v>19</v>
      </c>
      <c r="M108" s="2">
        <v>8741</v>
      </c>
      <c r="N108" s="5"/>
      <c r="O108" s="6" t="s">
        <v>7994</v>
      </c>
      <c r="P108" s="7" t="s">
        <v>15</v>
      </c>
      <c r="Q108" s="7" t="s">
        <v>16</v>
      </c>
      <c r="R108" s="7" t="s">
        <v>17</v>
      </c>
      <c r="S108" s="7" t="s">
        <v>18</v>
      </c>
      <c r="T108" s="7">
        <f>+IF(T_1[[#This Row],[N° Commande ]]=B107,T107,T107+1)</f>
        <v>101</v>
      </c>
      <c r="U108" s="7" t="str">
        <f t="shared" si="1"/>
        <v>2020-0101</v>
      </c>
      <c r="V108" s="7" t="str">
        <f>+_xlfn.XLOOKUP(T_1[[#This Row],[REF]],T_3[Ref_Produit],T_3[NOM])</f>
        <v>doudou Babynat Ours Bleu Luminescent  etoile BN0312 Les Cometes Plat</v>
      </c>
    </row>
    <row r="109" spans="1:22" x14ac:dyDescent="0.3">
      <c r="A109" s="12">
        <v>43896.629861111112</v>
      </c>
      <c r="B109" s="8">
        <v>1358</v>
      </c>
      <c r="C109" s="9" t="s">
        <v>19</v>
      </c>
      <c r="D109" s="39">
        <v>2</v>
      </c>
      <c r="E109" s="10">
        <v>2</v>
      </c>
      <c r="F109" s="10">
        <v>2</v>
      </c>
      <c r="G109" s="10">
        <v>4</v>
      </c>
      <c r="H109" s="10"/>
      <c r="I109" s="11" t="s">
        <v>21</v>
      </c>
      <c r="J109" s="11" t="s">
        <v>7993</v>
      </c>
      <c r="K109" s="12">
        <v>43896.629861111112</v>
      </c>
      <c r="L109" s="11" t="s">
        <v>19</v>
      </c>
      <c r="M109" s="9">
        <v>6627</v>
      </c>
      <c r="N109" s="12"/>
      <c r="O109" s="13" t="s">
        <v>7994</v>
      </c>
      <c r="P109" s="14" t="s">
        <v>15</v>
      </c>
      <c r="Q109" s="14" t="s">
        <v>16</v>
      </c>
      <c r="R109" s="14" t="s">
        <v>17</v>
      </c>
      <c r="S109" s="14" t="s">
        <v>18</v>
      </c>
      <c r="T109" s="7">
        <f>+IF(T_1[[#This Row],[N° Commande ]]=B108,T108,T108+1)</f>
        <v>102</v>
      </c>
      <c r="U109" s="7" t="str">
        <f t="shared" si="1"/>
        <v>2020-0102</v>
      </c>
      <c r="V109" s="7" t="str">
        <f>+_xlfn.XLOOKUP(T_1[[#This Row],[REF]],T_3[Ref_Produit],T_3[NOM])</f>
        <v>doudou Babynat Ours Marron BN051 Les Flocons Plat</v>
      </c>
    </row>
    <row r="110" spans="1:22" x14ac:dyDescent="0.3">
      <c r="A110" s="5">
        <v>43896.736111111109</v>
      </c>
      <c r="B110" s="1">
        <v>1359</v>
      </c>
      <c r="C110" s="2" t="s">
        <v>19</v>
      </c>
      <c r="D110" s="38">
        <v>1</v>
      </c>
      <c r="E110" s="3">
        <v>2</v>
      </c>
      <c r="F110" s="3">
        <v>2</v>
      </c>
      <c r="G110" s="3">
        <v>4</v>
      </c>
      <c r="H110" s="3"/>
      <c r="I110" s="4" t="s">
        <v>21</v>
      </c>
      <c r="J110" s="4" t="s">
        <v>7993</v>
      </c>
      <c r="K110" s="5">
        <v>43896.736111111109</v>
      </c>
      <c r="L110" s="4" t="s">
        <v>19</v>
      </c>
      <c r="M110" s="2">
        <v>6351</v>
      </c>
      <c r="N110" s="5"/>
      <c r="O110" s="6" t="s">
        <v>7994</v>
      </c>
      <c r="P110" s="7" t="s">
        <v>15</v>
      </c>
      <c r="Q110" s="7" t="s">
        <v>16</v>
      </c>
      <c r="R110" s="7" t="s">
        <v>17</v>
      </c>
      <c r="S110" s="7" t="s">
        <v>18</v>
      </c>
      <c r="T110" s="7">
        <f>+IF(T_1[[#This Row],[N° Commande ]]=B109,T109,T109+1)</f>
        <v>103</v>
      </c>
      <c r="U110" s="7" t="str">
        <f t="shared" si="1"/>
        <v>2020-0103</v>
      </c>
      <c r="V110" s="7" t="str">
        <f>+_xlfn.XLOOKUP(T_1[[#This Row],[REF]],T_3[Ref_Produit],T_3[NOM])</f>
        <v>Doudou Nattou Mouton Blanc Flatsie Hochet - Cappuccino</v>
      </c>
    </row>
    <row r="111" spans="1:22" x14ac:dyDescent="0.3">
      <c r="A111" s="19">
        <v>43897</v>
      </c>
      <c r="B111" s="16" t="s">
        <v>98</v>
      </c>
      <c r="C111" s="17" t="s">
        <v>19</v>
      </c>
      <c r="D111" s="39">
        <v>1</v>
      </c>
      <c r="E111" s="18">
        <v>2</v>
      </c>
      <c r="F111" s="18">
        <v>2</v>
      </c>
      <c r="G111" s="10">
        <v>4</v>
      </c>
      <c r="H111" s="18"/>
      <c r="I111" s="11" t="s">
        <v>21</v>
      </c>
      <c r="J111" s="9" t="s">
        <v>7993</v>
      </c>
      <c r="K111" s="12">
        <v>43922</v>
      </c>
      <c r="L111" s="11" t="s">
        <v>19</v>
      </c>
      <c r="M111" s="9">
        <v>9660</v>
      </c>
      <c r="N111" s="19"/>
      <c r="O111" s="13" t="s">
        <v>7994</v>
      </c>
      <c r="P111" s="14" t="s">
        <v>15</v>
      </c>
      <c r="Q111" s="14" t="s">
        <v>16</v>
      </c>
      <c r="R111" s="14" t="s">
        <v>17</v>
      </c>
      <c r="S111" s="14" t="s">
        <v>18</v>
      </c>
      <c r="T111" s="7">
        <f>+IF(T_1[[#This Row],[N° Commande ]]=B110,T110,T110+1)</f>
        <v>104</v>
      </c>
      <c r="U111" s="7" t="str">
        <f t="shared" si="1"/>
        <v>2020-0104</v>
      </c>
      <c r="V111" s="7" t="str">
        <f>+_xlfn.XLOOKUP(T_1[[#This Row],[REF]],T_3[Ref_Produit],T_3[NOM])</f>
        <v>doudou Petit Bateau Lapin Bleu Fraicheur Oreilles Rayées  Plat</v>
      </c>
    </row>
    <row r="112" spans="1:22" x14ac:dyDescent="0.3">
      <c r="A112" s="5">
        <v>43897</v>
      </c>
      <c r="B112" s="1">
        <v>2920</v>
      </c>
      <c r="C112" s="2" t="s">
        <v>99</v>
      </c>
      <c r="D112" s="38">
        <v>1</v>
      </c>
      <c r="E112" s="3">
        <v>2</v>
      </c>
      <c r="F112" s="3">
        <v>2</v>
      </c>
      <c r="G112" s="3">
        <v>4</v>
      </c>
      <c r="H112" s="3"/>
      <c r="I112" s="4" t="s">
        <v>21</v>
      </c>
      <c r="J112" s="2" t="s">
        <v>7993</v>
      </c>
      <c r="K112" s="5">
        <v>43897</v>
      </c>
      <c r="L112" s="4" t="s">
        <v>100</v>
      </c>
      <c r="M112" s="2">
        <v>6405</v>
      </c>
      <c r="N112" s="5"/>
      <c r="O112" s="6" t="s">
        <v>7994</v>
      </c>
      <c r="P112" s="7" t="s">
        <v>15</v>
      </c>
      <c r="Q112" s="7" t="s">
        <v>16</v>
      </c>
      <c r="R112" s="7" t="s">
        <v>17</v>
      </c>
      <c r="S112" s="7" t="s">
        <v>18</v>
      </c>
      <c r="T112" s="7">
        <f>+IF(T_1[[#This Row],[N° Commande ]]=B111,T111,T111+1)</f>
        <v>105</v>
      </c>
      <c r="U112" s="7" t="str">
        <f t="shared" si="1"/>
        <v>2020-0105</v>
      </c>
      <c r="V112" s="7" t="str">
        <f>+_xlfn.XLOOKUP(T_1[[#This Row],[REF]],T_3[Ref_Produit],T_3[NOM])</f>
        <v>doudou Histoire d'ours Hippo Marron 24cm HO2354 Zanimoos Pantin</v>
      </c>
    </row>
    <row r="113" spans="1:22" x14ac:dyDescent="0.3">
      <c r="A113" s="12">
        <v>43897</v>
      </c>
      <c r="B113" s="8">
        <v>2921</v>
      </c>
      <c r="C113" s="9" t="s">
        <v>19</v>
      </c>
      <c r="D113" s="39">
        <v>1</v>
      </c>
      <c r="E113" s="10">
        <v>2</v>
      </c>
      <c r="F113" s="10">
        <v>2</v>
      </c>
      <c r="G113" s="10">
        <v>4</v>
      </c>
      <c r="H113" s="10"/>
      <c r="I113" s="11" t="s">
        <v>21</v>
      </c>
      <c r="J113" s="9" t="s">
        <v>7993</v>
      </c>
      <c r="K113" s="12">
        <v>43897</v>
      </c>
      <c r="L113" s="11" t="s">
        <v>19</v>
      </c>
      <c r="M113" s="9">
        <v>7535</v>
      </c>
      <c r="N113" s="12"/>
      <c r="O113" s="13" t="s">
        <v>7994</v>
      </c>
      <c r="P113" s="14" t="s">
        <v>15</v>
      </c>
      <c r="Q113" s="14" t="s">
        <v>16</v>
      </c>
      <c r="R113" s="14" t="s">
        <v>17</v>
      </c>
      <c r="S113" s="14" t="s">
        <v>18</v>
      </c>
      <c r="T113" s="7">
        <f>+IF(T_1[[#This Row],[N° Commande ]]=B112,T112,T112+1)</f>
        <v>106</v>
      </c>
      <c r="U113" s="7" t="str">
        <f t="shared" si="1"/>
        <v>2020-0106</v>
      </c>
      <c r="V113" s="7" t="str">
        <f>+_xlfn.XLOOKUP(T_1[[#This Row],[REF]],T_3[Ref_Produit],T_3[NOM])</f>
        <v>doudou Doudou et compagnie Lapin Bleu DC2216 Celestin plat</v>
      </c>
    </row>
    <row r="114" spans="1:22" x14ac:dyDescent="0.3">
      <c r="A114" s="5">
        <v>43897.383333333331</v>
      </c>
      <c r="B114" s="1">
        <v>1364</v>
      </c>
      <c r="C114" s="2" t="s">
        <v>19</v>
      </c>
      <c r="D114" s="38">
        <v>2</v>
      </c>
      <c r="E114" s="3">
        <v>2</v>
      </c>
      <c r="F114" s="3">
        <v>2</v>
      </c>
      <c r="G114" s="3">
        <v>4</v>
      </c>
      <c r="H114" s="3"/>
      <c r="I114" s="4" t="s">
        <v>21</v>
      </c>
      <c r="J114" s="4" t="s">
        <v>7993</v>
      </c>
      <c r="K114" s="5">
        <v>43897.383333333331</v>
      </c>
      <c r="L114" s="4" t="s">
        <v>19</v>
      </c>
      <c r="M114" s="2">
        <v>10095</v>
      </c>
      <c r="N114" s="5"/>
      <c r="O114" s="6" t="s">
        <v>7994</v>
      </c>
      <c r="P114" s="7" t="s">
        <v>15</v>
      </c>
      <c r="Q114" s="7" t="s">
        <v>16</v>
      </c>
      <c r="R114" s="7" t="s">
        <v>17</v>
      </c>
      <c r="S114" s="7" t="s">
        <v>18</v>
      </c>
      <c r="T114" s="7">
        <f>+IF(T_1[[#This Row],[N° Commande ]]=B113,T113,T113+1)</f>
        <v>107</v>
      </c>
      <c r="U114" s="7" t="str">
        <f t="shared" si="1"/>
        <v>2020-0107</v>
      </c>
      <c r="V114" s="7" t="str">
        <f>+_xlfn.XLOOKUP(T_1[[#This Row],[REF]],T_3[Ref_Produit],T_3[NOM])</f>
        <v>Doudou Primark Mouchoir Blanc Etoile Grise dos nuage  Plat -</v>
      </c>
    </row>
    <row r="115" spans="1:22" x14ac:dyDescent="0.3">
      <c r="A115" s="12">
        <v>43897.472222222219</v>
      </c>
      <c r="B115" s="8">
        <v>1369</v>
      </c>
      <c r="C115" s="9" t="s">
        <v>19</v>
      </c>
      <c r="D115" s="39">
        <v>1</v>
      </c>
      <c r="E115" s="10">
        <v>2</v>
      </c>
      <c r="F115" s="10">
        <v>2</v>
      </c>
      <c r="G115" s="10">
        <v>4</v>
      </c>
      <c r="H115" s="10"/>
      <c r="I115" s="11" t="s">
        <v>21</v>
      </c>
      <c r="J115" s="11" t="s">
        <v>7993</v>
      </c>
      <c r="K115" s="12">
        <v>43897.472222222219</v>
      </c>
      <c r="L115" s="11" t="s">
        <v>19</v>
      </c>
      <c r="M115" s="9">
        <v>7440</v>
      </c>
      <c r="N115" s="12"/>
      <c r="O115" s="13" t="s">
        <v>7994</v>
      </c>
      <c r="P115" s="14" t="s">
        <v>15</v>
      </c>
      <c r="Q115" s="14" t="s">
        <v>16</v>
      </c>
      <c r="R115" s="14" t="s">
        <v>17</v>
      </c>
      <c r="S115" s="14" t="s">
        <v>18</v>
      </c>
      <c r="T115" s="7">
        <f>+IF(T_1[[#This Row],[N° Commande ]]=B114,T114,T114+1)</f>
        <v>108</v>
      </c>
      <c r="U115" s="7" t="str">
        <f t="shared" si="1"/>
        <v>2020-0108</v>
      </c>
      <c r="V115" s="7" t="str">
        <f>+_xlfn.XLOOKUP(T_1[[#This Row],[REF]],T_3[Ref_Produit],T_3[NOM])</f>
        <v>doudou Babynat Ours Gris BN0138 Les Luminescents Plat</v>
      </c>
    </row>
    <row r="116" spans="1:22" x14ac:dyDescent="0.3">
      <c r="A116" s="5">
        <v>43897.504166666666</v>
      </c>
      <c r="B116" s="1">
        <v>1371</v>
      </c>
      <c r="C116" s="2" t="s">
        <v>19</v>
      </c>
      <c r="D116" s="38">
        <v>1</v>
      </c>
      <c r="E116" s="3">
        <v>2</v>
      </c>
      <c r="F116" s="3">
        <v>2</v>
      </c>
      <c r="G116" s="3">
        <v>4</v>
      </c>
      <c r="H116" s="3"/>
      <c r="I116" s="4" t="s">
        <v>21</v>
      </c>
      <c r="J116" s="4" t="s">
        <v>7993</v>
      </c>
      <c r="K116" s="5">
        <v>43897.504166666666</v>
      </c>
      <c r="L116" s="4" t="s">
        <v>19</v>
      </c>
      <c r="M116" s="2">
        <v>8686</v>
      </c>
      <c r="N116" s="5"/>
      <c r="O116" s="6" t="s">
        <v>7994</v>
      </c>
      <c r="P116" s="7" t="s">
        <v>15</v>
      </c>
      <c r="Q116" s="7" t="s">
        <v>16</v>
      </c>
      <c r="R116" s="7" t="s">
        <v>17</v>
      </c>
      <c r="S116" s="7" t="s">
        <v>18</v>
      </c>
      <c r="T116" s="7">
        <f>+IF(T_1[[#This Row],[N° Commande ]]=B115,T115,T115+1)</f>
        <v>109</v>
      </c>
      <c r="U116" s="7" t="str">
        <f t="shared" si="1"/>
        <v>2020-0109</v>
      </c>
      <c r="V116" s="7" t="str">
        <f>+_xlfn.XLOOKUP(T_1[[#This Row],[REF]],T_3[Ref_Produit],T_3[NOM])</f>
        <v>doudou Doudou et compagnie Licorne Rose Licorne plat rose 22cms Les Licornes Plat</v>
      </c>
    </row>
    <row r="117" spans="1:22" x14ac:dyDescent="0.3">
      <c r="A117" s="12">
        <v>43897.504166666666</v>
      </c>
      <c r="B117" s="8">
        <v>1371</v>
      </c>
      <c r="C117" s="9" t="s">
        <v>19</v>
      </c>
      <c r="D117" s="39">
        <v>1</v>
      </c>
      <c r="E117" s="10">
        <v>2</v>
      </c>
      <c r="F117" s="10">
        <v>2</v>
      </c>
      <c r="G117" s="10">
        <v>4</v>
      </c>
      <c r="H117" s="10"/>
      <c r="I117" s="11" t="s">
        <v>21</v>
      </c>
      <c r="J117" s="11" t="s">
        <v>7993</v>
      </c>
      <c r="K117" s="12">
        <v>43897.504166666666</v>
      </c>
      <c r="L117" s="11" t="s">
        <v>19</v>
      </c>
      <c r="M117" s="9">
        <v>9436</v>
      </c>
      <c r="N117" s="12"/>
      <c r="O117" s="13" t="s">
        <v>7994</v>
      </c>
      <c r="P117" s="14" t="s">
        <v>15</v>
      </c>
      <c r="Q117" s="14" t="s">
        <v>16</v>
      </c>
      <c r="R117" s="14" t="s">
        <v>17</v>
      </c>
      <c r="S117" s="14" t="s">
        <v>18</v>
      </c>
      <c r="T117" s="7">
        <f>+IF(T_1[[#This Row],[N° Commande ]]=B116,T116,T116+1)</f>
        <v>109</v>
      </c>
      <c r="U117" s="7" t="str">
        <f t="shared" si="1"/>
        <v>2020-0109</v>
      </c>
      <c r="V117" s="7" t="str">
        <f>+_xlfn.XLOOKUP(T_1[[#This Row],[REF]],T_3[Ref_Produit],T_3[NOM])</f>
        <v>doudou Noukies Grenouille Vert Tidou Lauren Monstre Plat</v>
      </c>
    </row>
    <row r="118" spans="1:22" x14ac:dyDescent="0.3">
      <c r="A118" s="5">
        <v>43897.571527777778</v>
      </c>
      <c r="B118" s="1">
        <v>1373</v>
      </c>
      <c r="C118" s="2" t="s">
        <v>19</v>
      </c>
      <c r="D118" s="38">
        <v>2</v>
      </c>
      <c r="E118" s="3">
        <v>2</v>
      </c>
      <c r="F118" s="3">
        <v>2</v>
      </c>
      <c r="G118" s="3">
        <v>4</v>
      </c>
      <c r="H118" s="3"/>
      <c r="I118" s="4" t="s">
        <v>21</v>
      </c>
      <c r="J118" s="4" t="s">
        <v>7993</v>
      </c>
      <c r="K118" s="5">
        <v>43897.571527777778</v>
      </c>
      <c r="L118" s="4" t="s">
        <v>19</v>
      </c>
      <c r="M118" s="2" t="s">
        <v>50</v>
      </c>
      <c r="N118" s="5"/>
      <c r="O118" s="6" t="s">
        <v>7994</v>
      </c>
      <c r="P118" s="7" t="s">
        <v>15</v>
      </c>
      <c r="Q118" s="7" t="s">
        <v>16</v>
      </c>
      <c r="R118" s="7" t="s">
        <v>17</v>
      </c>
      <c r="S118" s="7" t="s">
        <v>18</v>
      </c>
      <c r="T118" s="7">
        <f>+IF(T_1[[#This Row],[N° Commande ]]=B117,T117,T117+1)</f>
        <v>110</v>
      </c>
      <c r="U118" s="7" t="str">
        <f t="shared" si="1"/>
        <v>2020-0110</v>
      </c>
      <c r="V118" s="7" t="str">
        <f>+_xlfn.XLOOKUP(T_1[[#This Row],[REF]],T_3[Ref_Produit],T_3[NOM])</f>
        <v>Doudou et compagnie ours plat arc en ciel nuage de couleur DC1031</v>
      </c>
    </row>
    <row r="119" spans="1:22" x14ac:dyDescent="0.3">
      <c r="A119" s="12">
        <v>43897.626388888886</v>
      </c>
      <c r="B119" s="8">
        <v>1374</v>
      </c>
      <c r="C119" s="9" t="s">
        <v>19</v>
      </c>
      <c r="D119" s="39">
        <v>1</v>
      </c>
      <c r="E119" s="10">
        <v>2</v>
      </c>
      <c r="F119" s="10">
        <v>2</v>
      </c>
      <c r="G119" s="10">
        <v>4</v>
      </c>
      <c r="H119" s="10"/>
      <c r="I119" s="11" t="s">
        <v>21</v>
      </c>
      <c r="J119" s="11" t="s">
        <v>7993</v>
      </c>
      <c r="K119" s="12">
        <v>43897.626388888886</v>
      </c>
      <c r="L119" s="11" t="s">
        <v>19</v>
      </c>
      <c r="M119" s="9">
        <v>9522</v>
      </c>
      <c r="N119" s="12"/>
      <c r="O119" s="13" t="s">
        <v>7994</v>
      </c>
      <c r="P119" s="14" t="s">
        <v>15</v>
      </c>
      <c r="Q119" s="14" t="s">
        <v>16</v>
      </c>
      <c r="R119" s="14" t="s">
        <v>17</v>
      </c>
      <c r="S119" s="14" t="s">
        <v>18</v>
      </c>
      <c r="T119" s="7">
        <f>+IF(T_1[[#This Row],[N° Commande ]]=B118,T118,T118+1)</f>
        <v>111</v>
      </c>
      <c r="U119" s="7" t="str">
        <f t="shared" si="1"/>
        <v>2020-0111</v>
      </c>
      <c r="V119" s="7" t="str">
        <f>+_xlfn.XLOOKUP(T_1[[#This Row],[REF]],T_3[Ref_Produit],T_3[NOM])</f>
        <v>doudou Obaibi / Okaidi Chat Rose mouchoir Gris a Pois dos Rose  Pantin</v>
      </c>
    </row>
    <row r="120" spans="1:22" x14ac:dyDescent="0.3">
      <c r="A120" s="23">
        <v>43898</v>
      </c>
      <c r="B120" s="20" t="s">
        <v>101</v>
      </c>
      <c r="C120" s="21" t="s">
        <v>19</v>
      </c>
      <c r="D120" s="38">
        <v>1</v>
      </c>
      <c r="E120" s="22">
        <v>2</v>
      </c>
      <c r="F120" s="22">
        <v>2</v>
      </c>
      <c r="G120" s="3">
        <v>4</v>
      </c>
      <c r="H120" s="22"/>
      <c r="I120" s="4" t="s">
        <v>21</v>
      </c>
      <c r="J120" s="2" t="s">
        <v>7993</v>
      </c>
      <c r="K120" s="5">
        <v>43922</v>
      </c>
      <c r="L120" s="4" t="s">
        <v>19</v>
      </c>
      <c r="M120" s="2">
        <v>2231</v>
      </c>
      <c r="N120" s="23"/>
      <c r="O120" s="6" t="s">
        <v>7994</v>
      </c>
      <c r="P120" s="7" t="s">
        <v>15</v>
      </c>
      <c r="Q120" s="7" t="s">
        <v>16</v>
      </c>
      <c r="R120" s="7" t="s">
        <v>17</v>
      </c>
      <c r="S120" s="7" t="s">
        <v>18</v>
      </c>
      <c r="T120" s="7">
        <f>+IF(T_1[[#This Row],[N° Commande ]]=B119,T119,T119+1)</f>
        <v>112</v>
      </c>
      <c r="U120" s="7" t="str">
        <f t="shared" si="1"/>
        <v>2020-0112</v>
      </c>
      <c r="V120" s="7" t="str">
        <f>+_xlfn.XLOOKUP(T_1[[#This Row],[REF]],T_3[Ref_Produit],T_3[NOM])</f>
        <v>Doudou Noukies Grenouille Bleu marre d eau   Plat</v>
      </c>
    </row>
    <row r="121" spans="1:22" x14ac:dyDescent="0.3">
      <c r="A121" s="19">
        <v>43898</v>
      </c>
      <c r="B121" s="16" t="s">
        <v>102</v>
      </c>
      <c r="C121" s="17" t="s">
        <v>19</v>
      </c>
      <c r="D121" s="39">
        <v>1</v>
      </c>
      <c r="E121" s="18">
        <v>2</v>
      </c>
      <c r="F121" s="18">
        <v>2</v>
      </c>
      <c r="G121" s="10">
        <v>4</v>
      </c>
      <c r="H121" s="18"/>
      <c r="I121" s="11" t="s">
        <v>21</v>
      </c>
      <c r="J121" s="9" t="s">
        <v>7993</v>
      </c>
      <c r="K121" s="12">
        <v>43922</v>
      </c>
      <c r="L121" s="11" t="s">
        <v>19</v>
      </c>
      <c r="M121" s="9">
        <v>9362</v>
      </c>
      <c r="N121" s="19"/>
      <c r="O121" s="13" t="s">
        <v>7994</v>
      </c>
      <c r="P121" s="14" t="s">
        <v>15</v>
      </c>
      <c r="Q121" s="14" t="s">
        <v>16</v>
      </c>
      <c r="R121" s="14" t="s">
        <v>17</v>
      </c>
      <c r="S121" s="14" t="s">
        <v>18</v>
      </c>
      <c r="T121" s="7">
        <f>+IF(T_1[[#This Row],[N° Commande ]]=B120,T120,T120+1)</f>
        <v>113</v>
      </c>
      <c r="U121" s="7" t="str">
        <f t="shared" si="1"/>
        <v>2020-0113</v>
      </c>
      <c r="V121" s="7" t="str">
        <f>+_xlfn.XLOOKUP(T_1[[#This Row],[REF]],T_3[Ref_Produit],T_3[NOM])</f>
        <v>doudou Nicotoy Souris Bleu Tonal verso Gris Mickey Plat</v>
      </c>
    </row>
    <row r="122" spans="1:22" x14ac:dyDescent="0.3">
      <c r="A122" s="5">
        <v>43898</v>
      </c>
      <c r="B122" s="1">
        <v>2922</v>
      </c>
      <c r="C122" s="2" t="s">
        <v>19</v>
      </c>
      <c r="D122" s="38">
        <v>1</v>
      </c>
      <c r="E122" s="3">
        <v>2</v>
      </c>
      <c r="F122" s="3">
        <v>2</v>
      </c>
      <c r="G122" s="3">
        <v>4</v>
      </c>
      <c r="H122" s="3"/>
      <c r="I122" s="4" t="s">
        <v>21</v>
      </c>
      <c r="J122" s="2" t="s">
        <v>7993</v>
      </c>
      <c r="K122" s="5">
        <v>43898</v>
      </c>
      <c r="L122" s="4" t="s">
        <v>19</v>
      </c>
      <c r="M122" s="2">
        <v>8173</v>
      </c>
      <c r="N122" s="5"/>
      <c r="O122" s="6" t="s">
        <v>7994</v>
      </c>
      <c r="P122" s="7" t="s">
        <v>15</v>
      </c>
      <c r="Q122" s="7" t="s">
        <v>16</v>
      </c>
      <c r="R122" s="7" t="s">
        <v>17</v>
      </c>
      <c r="S122" s="7" t="s">
        <v>18</v>
      </c>
      <c r="T122" s="7">
        <f>+IF(T_1[[#This Row],[N° Commande ]]=B121,T121,T121+1)</f>
        <v>114</v>
      </c>
      <c r="U122" s="7" t="str">
        <f t="shared" si="1"/>
        <v>2020-0114</v>
      </c>
      <c r="V122" s="7" t="str">
        <f>+_xlfn.XLOOKUP(T_1[[#This Row],[REF]],T_3[Ref_Produit],T_3[NOM])</f>
        <v>Doudou Nicotoy / Kitchoun Ours deguise en lapin gris marron tenant un mouchoir Laline Nature  mon doudou 579/3856</v>
      </c>
    </row>
    <row r="123" spans="1:22" x14ac:dyDescent="0.3">
      <c r="A123" s="12">
        <v>43898.836111111108</v>
      </c>
      <c r="B123" s="8">
        <v>1399</v>
      </c>
      <c r="C123" s="9" t="s">
        <v>19</v>
      </c>
      <c r="D123" s="39">
        <v>2</v>
      </c>
      <c r="E123" s="10">
        <v>2</v>
      </c>
      <c r="F123" s="10">
        <v>2</v>
      </c>
      <c r="G123" s="10">
        <v>4</v>
      </c>
      <c r="H123" s="10"/>
      <c r="I123" s="11" t="s">
        <v>21</v>
      </c>
      <c r="J123" s="11" t="s">
        <v>7993</v>
      </c>
      <c r="K123" s="12">
        <v>43898.836111111108</v>
      </c>
      <c r="L123" s="11" t="s">
        <v>19</v>
      </c>
      <c r="M123" s="9">
        <v>7436</v>
      </c>
      <c r="N123" s="12"/>
      <c r="O123" s="13" t="s">
        <v>7994</v>
      </c>
      <c r="P123" s="14" t="s">
        <v>15</v>
      </c>
      <c r="Q123" s="14" t="s">
        <v>16</v>
      </c>
      <c r="R123" s="14" t="s">
        <v>17</v>
      </c>
      <c r="S123" s="14" t="s">
        <v>18</v>
      </c>
      <c r="T123" s="7">
        <f>+IF(T_1[[#This Row],[N° Commande ]]=B122,T122,T122+1)</f>
        <v>115</v>
      </c>
      <c r="U123" s="7" t="str">
        <f t="shared" si="1"/>
        <v>2020-0115</v>
      </c>
      <c r="V123" s="7" t="str">
        <f>+_xlfn.XLOOKUP(T_1[[#This Row],[REF]],T_3[Ref_Produit],T_3[NOM])</f>
        <v>doudou Babynat Ours Rose BN0137 Les Luminescents Pantin</v>
      </c>
    </row>
    <row r="124" spans="1:22" x14ac:dyDescent="0.3">
      <c r="A124" s="5">
        <v>43898.918055555558</v>
      </c>
      <c r="B124" s="1">
        <v>1401</v>
      </c>
      <c r="C124" s="2" t="s">
        <v>19</v>
      </c>
      <c r="D124" s="38">
        <v>1</v>
      </c>
      <c r="E124" s="3">
        <v>2</v>
      </c>
      <c r="F124" s="3">
        <v>2</v>
      </c>
      <c r="G124" s="3">
        <v>4</v>
      </c>
      <c r="H124" s="3"/>
      <c r="I124" s="4" t="s">
        <v>21</v>
      </c>
      <c r="J124" s="4" t="s">
        <v>7993</v>
      </c>
      <c r="K124" s="5">
        <v>43898.918055555558</v>
      </c>
      <c r="L124" s="4" t="s">
        <v>19</v>
      </c>
      <c r="M124" s="2" t="s">
        <v>6930</v>
      </c>
      <c r="N124" s="5"/>
      <c r="O124" s="6" t="s">
        <v>7994</v>
      </c>
      <c r="P124" s="7" t="s">
        <v>15</v>
      </c>
      <c r="Q124" s="7" t="s">
        <v>16</v>
      </c>
      <c r="R124" s="7" t="s">
        <v>17</v>
      </c>
      <c r="S124" s="7" t="s">
        <v>18</v>
      </c>
      <c r="T124" s="7">
        <f>+IF(T_1[[#This Row],[N° Commande ]]=B123,T123,T123+1)</f>
        <v>116</v>
      </c>
      <c r="U124" s="7" t="str">
        <f t="shared" si="1"/>
        <v>2020-0116</v>
      </c>
      <c r="V124" s="7" t="str">
        <f>+_xlfn.XLOOKUP(T_1[[#This Row],[REF]],T_3[Ref_Produit],T_3[NOM])</f>
        <v>Doudou brodé</v>
      </c>
    </row>
    <row r="125" spans="1:22" x14ac:dyDescent="0.3">
      <c r="A125" s="12">
        <v>43899</v>
      </c>
      <c r="B125" s="8">
        <v>314041267</v>
      </c>
      <c r="C125" s="9" t="s">
        <v>19</v>
      </c>
      <c r="D125" s="39">
        <v>1</v>
      </c>
      <c r="E125" s="10">
        <v>2</v>
      </c>
      <c r="F125" s="10">
        <v>2</v>
      </c>
      <c r="G125" s="10">
        <v>4</v>
      </c>
      <c r="H125" s="10"/>
      <c r="I125" s="11" t="s">
        <v>21</v>
      </c>
      <c r="J125" s="9" t="s">
        <v>7993</v>
      </c>
      <c r="K125" s="12">
        <v>43899</v>
      </c>
      <c r="L125" s="11" t="s">
        <v>19</v>
      </c>
      <c r="M125" s="9">
        <v>5754</v>
      </c>
      <c r="N125" s="12"/>
      <c r="O125" s="13" t="s">
        <v>7994</v>
      </c>
      <c r="P125" s="14" t="s">
        <v>15</v>
      </c>
      <c r="Q125" s="14" t="s">
        <v>16</v>
      </c>
      <c r="R125" s="14" t="s">
        <v>17</v>
      </c>
      <c r="S125" s="14" t="s">
        <v>18</v>
      </c>
      <c r="T125" s="7">
        <f>+IF(T_1[[#This Row],[N° Commande ]]=B124,T124,T124+1)</f>
        <v>117</v>
      </c>
      <c r="U125" s="7" t="str">
        <f t="shared" si="1"/>
        <v>2020-0117</v>
      </c>
      <c r="V125" s="7" t="str">
        <f>+_xlfn.XLOOKUP(T_1[[#This Row],[REF]],T_3[Ref_Produit],T_3[NOM])</f>
        <v>doudou Histoire d'ours Ours Blanc Ho1153 Calin'ours Pantin</v>
      </c>
    </row>
    <row r="126" spans="1:22" x14ac:dyDescent="0.3">
      <c r="A126" s="5">
        <v>43899</v>
      </c>
      <c r="B126" s="1">
        <v>314041267</v>
      </c>
      <c r="C126" s="2" t="s">
        <v>19</v>
      </c>
      <c r="D126" s="38">
        <v>1</v>
      </c>
      <c r="E126" s="3">
        <v>2</v>
      </c>
      <c r="F126" s="3">
        <v>2</v>
      </c>
      <c r="G126" s="3">
        <v>4</v>
      </c>
      <c r="H126" s="3"/>
      <c r="I126" s="4" t="s">
        <v>21</v>
      </c>
      <c r="J126" s="2" t="s">
        <v>7993</v>
      </c>
      <c r="K126" s="5">
        <v>43899</v>
      </c>
      <c r="L126" s="4" t="s">
        <v>19</v>
      </c>
      <c r="M126" s="2">
        <v>5754</v>
      </c>
      <c r="N126" s="5"/>
      <c r="O126" s="6" t="s">
        <v>7994</v>
      </c>
      <c r="P126" s="7" t="s">
        <v>15</v>
      </c>
      <c r="Q126" s="7" t="s">
        <v>16</v>
      </c>
      <c r="R126" s="7" t="s">
        <v>17</v>
      </c>
      <c r="S126" s="7" t="s">
        <v>18</v>
      </c>
      <c r="T126" s="7">
        <f>+IF(T_1[[#This Row],[N° Commande ]]=B125,T125,T125+1)</f>
        <v>117</v>
      </c>
      <c r="U126" s="7" t="str">
        <f t="shared" si="1"/>
        <v>2020-0117</v>
      </c>
      <c r="V126" s="7" t="str">
        <f>+_xlfn.XLOOKUP(T_1[[#This Row],[REF]],T_3[Ref_Produit],T_3[NOM])</f>
        <v>doudou Histoire d'ours Ours Blanc Ho1153 Calin'ours Pantin</v>
      </c>
    </row>
    <row r="127" spans="1:22" x14ac:dyDescent="0.3">
      <c r="A127" s="12">
        <v>43899</v>
      </c>
      <c r="B127" s="8">
        <v>314019368</v>
      </c>
      <c r="C127" s="9" t="s">
        <v>19</v>
      </c>
      <c r="D127" s="39">
        <v>1</v>
      </c>
      <c r="E127" s="10">
        <v>2</v>
      </c>
      <c r="F127" s="10">
        <v>2</v>
      </c>
      <c r="G127" s="10">
        <v>4</v>
      </c>
      <c r="H127" s="10"/>
      <c r="I127" s="11" t="s">
        <v>21</v>
      </c>
      <c r="J127" s="9" t="s">
        <v>7993</v>
      </c>
      <c r="K127" s="12">
        <v>43899</v>
      </c>
      <c r="L127" s="11" t="s">
        <v>19</v>
      </c>
      <c r="M127" s="9">
        <v>8984</v>
      </c>
      <c r="N127" s="12"/>
      <c r="O127" s="13" t="s">
        <v>7994</v>
      </c>
      <c r="P127" s="14" t="s">
        <v>15</v>
      </c>
      <c r="Q127" s="14" t="s">
        <v>16</v>
      </c>
      <c r="R127" s="14" t="s">
        <v>17</v>
      </c>
      <c r="S127" s="14" t="s">
        <v>18</v>
      </c>
      <c r="T127" s="7">
        <f>+IF(T_1[[#This Row],[N° Commande ]]=B126,T126,T126+1)</f>
        <v>118</v>
      </c>
      <c r="U127" s="7" t="str">
        <f t="shared" si="1"/>
        <v>2020-0118</v>
      </c>
      <c r="V127" s="7" t="str">
        <f>+_xlfn.XLOOKUP(T_1[[#This Row],[REF]],T_3[Ref_Produit],T_3[NOM])</f>
        <v>doudou Babynat Hippopotame Vert Crack BN0289 Super doudou Plat</v>
      </c>
    </row>
    <row r="128" spans="1:22" x14ac:dyDescent="0.3">
      <c r="A128" s="5">
        <v>43899.461655092593</v>
      </c>
      <c r="B128" s="1" t="s">
        <v>103</v>
      </c>
      <c r="C128" s="4" t="s">
        <v>19</v>
      </c>
      <c r="D128" s="40">
        <v>1</v>
      </c>
      <c r="E128" s="3">
        <v>2</v>
      </c>
      <c r="F128" s="3">
        <v>2</v>
      </c>
      <c r="G128" s="3">
        <v>4</v>
      </c>
      <c r="H128" s="3"/>
      <c r="I128" s="4" t="s">
        <v>21</v>
      </c>
      <c r="J128" s="2" t="s">
        <v>7993</v>
      </c>
      <c r="K128" s="5">
        <v>43905.821620370371</v>
      </c>
      <c r="L128" s="4" t="s">
        <v>19</v>
      </c>
      <c r="M128" s="2">
        <v>9242</v>
      </c>
      <c r="N128" s="5"/>
      <c r="O128" s="6" t="s">
        <v>7994</v>
      </c>
      <c r="P128" s="7" t="s">
        <v>15</v>
      </c>
      <c r="Q128" s="7" t="s">
        <v>16</v>
      </c>
      <c r="R128" s="7" t="s">
        <v>17</v>
      </c>
      <c r="S128" s="7" t="s">
        <v>18</v>
      </c>
      <c r="T128" s="7">
        <f>+IF(T_1[[#This Row],[N° Commande ]]=B127,T127,T127+1)</f>
        <v>119</v>
      </c>
      <c r="U128" s="7" t="str">
        <f t="shared" si="1"/>
        <v>2020-0119</v>
      </c>
      <c r="V128" s="7" t="str">
        <f>+_xlfn.XLOOKUP(T_1[[#This Row],[REF]],T_3[Ref_Produit],T_3[NOM])</f>
        <v>doudou Histoire d'ours Mouton Blanc 25cms HO2343 Les Authentiques Pantin</v>
      </c>
    </row>
    <row r="129" spans="1:22" x14ac:dyDescent="0.3">
      <c r="A129" s="12">
        <v>43899.461655092593</v>
      </c>
      <c r="B129" s="8" t="s">
        <v>104</v>
      </c>
      <c r="C129" s="11" t="s">
        <v>19</v>
      </c>
      <c r="D129" s="41">
        <v>1</v>
      </c>
      <c r="E129" s="10">
        <v>2</v>
      </c>
      <c r="F129" s="10">
        <v>2</v>
      </c>
      <c r="G129" s="10">
        <v>4</v>
      </c>
      <c r="H129" s="10"/>
      <c r="I129" s="11" t="s">
        <v>21</v>
      </c>
      <c r="J129" s="9" t="s">
        <v>7993</v>
      </c>
      <c r="K129" s="12">
        <v>43905.821620370371</v>
      </c>
      <c r="L129" s="11" t="s">
        <v>19</v>
      </c>
      <c r="M129" s="9">
        <v>7176</v>
      </c>
      <c r="N129" s="12"/>
      <c r="O129" s="13" t="s">
        <v>7994</v>
      </c>
      <c r="P129" s="14" t="s">
        <v>15</v>
      </c>
      <c r="Q129" s="14" t="s">
        <v>16</v>
      </c>
      <c r="R129" s="14" t="s">
        <v>17</v>
      </c>
      <c r="S129" s="14" t="s">
        <v>18</v>
      </c>
      <c r="T129" s="7">
        <f>+IF(T_1[[#This Row],[N° Commande ]]=B128,T128,T128+1)</f>
        <v>120</v>
      </c>
      <c r="U129" s="7" t="str">
        <f t="shared" si="1"/>
        <v>2020-0120</v>
      </c>
      <c r="V129" s="7" t="str">
        <f>+_xlfn.XLOOKUP(T_1[[#This Row],[REF]],T_3[Ref_Produit],T_3[NOM])</f>
        <v>doudou Doudou et compagnie Ours Gris DC2697  pomme  Pouet</v>
      </c>
    </row>
    <row r="130" spans="1:22" x14ac:dyDescent="0.3">
      <c r="A130" s="5">
        <v>43899.461689814816</v>
      </c>
      <c r="B130" s="1" t="s">
        <v>105</v>
      </c>
      <c r="C130" s="4" t="s">
        <v>19</v>
      </c>
      <c r="D130" s="40">
        <v>1</v>
      </c>
      <c r="E130" s="3">
        <v>2</v>
      </c>
      <c r="F130" s="3">
        <v>2</v>
      </c>
      <c r="G130" s="3">
        <v>4</v>
      </c>
      <c r="H130" s="3"/>
      <c r="I130" s="4" t="s">
        <v>21</v>
      </c>
      <c r="J130" s="2" t="s">
        <v>7993</v>
      </c>
      <c r="K130" s="5">
        <v>43905.821620370371</v>
      </c>
      <c r="L130" s="4" t="s">
        <v>19</v>
      </c>
      <c r="M130" s="2">
        <v>10327</v>
      </c>
      <c r="N130" s="5"/>
      <c r="O130" s="6" t="s">
        <v>7994</v>
      </c>
      <c r="P130" s="7" t="s">
        <v>15</v>
      </c>
      <c r="Q130" s="7" t="s">
        <v>16</v>
      </c>
      <c r="R130" s="7" t="s">
        <v>17</v>
      </c>
      <c r="S130" s="7" t="s">
        <v>18</v>
      </c>
      <c r="T130" s="7">
        <f>+IF(T_1[[#This Row],[N° Commande ]]=B129,T129,T129+1)</f>
        <v>121</v>
      </c>
      <c r="U130" s="7" t="str">
        <f t="shared" si="1"/>
        <v>2020-0121</v>
      </c>
      <c r="V130" s="7" t="str">
        <f>+_xlfn.XLOOKUP(T_1[[#This Row],[REF]],T_3[Ref_Produit],T_3[NOM])</f>
        <v>Doudou Deglingos Loup Noir 40 cm Pantin - Bigbos</v>
      </c>
    </row>
    <row r="131" spans="1:22" x14ac:dyDescent="0.3">
      <c r="A131" s="12">
        <v>43899.461689814816</v>
      </c>
      <c r="B131" s="8" t="s">
        <v>106</v>
      </c>
      <c r="C131" s="11" t="s">
        <v>19</v>
      </c>
      <c r="D131" s="41">
        <v>1</v>
      </c>
      <c r="E131" s="10">
        <v>2</v>
      </c>
      <c r="F131" s="10">
        <v>2</v>
      </c>
      <c r="G131" s="10">
        <v>4</v>
      </c>
      <c r="H131" s="10"/>
      <c r="I131" s="11" t="s">
        <v>21</v>
      </c>
      <c r="J131" s="9" t="s">
        <v>7993</v>
      </c>
      <c r="K131" s="12">
        <v>43905.821620370371</v>
      </c>
      <c r="L131" s="11" t="s">
        <v>19</v>
      </c>
      <c r="M131" s="9">
        <v>57330</v>
      </c>
      <c r="N131" s="12"/>
      <c r="O131" s="13" t="s">
        <v>7994</v>
      </c>
      <c r="P131" s="14" t="s">
        <v>15</v>
      </c>
      <c r="Q131" s="14" t="s">
        <v>16</v>
      </c>
      <c r="R131" s="14" t="s">
        <v>17</v>
      </c>
      <c r="S131" s="14" t="s">
        <v>18</v>
      </c>
      <c r="T131" s="7">
        <f>+IF(T_1[[#This Row],[N° Commande ]]=B130,T130,T130+1)</f>
        <v>122</v>
      </c>
      <c r="U131" s="7" t="str">
        <f t="shared" si="1"/>
        <v>2020-0122</v>
      </c>
      <c r="V131" s="7" t="str">
        <f>+_xlfn.XLOOKUP(T_1[[#This Row],[REF]],T_3[Ref_Produit],T_3[NOM])</f>
        <v>doudou Doudou et compagnie Mouton Blanc DC2423 Mon tout petit Pantin</v>
      </c>
    </row>
    <row r="132" spans="1:22" x14ac:dyDescent="0.3">
      <c r="A132" s="5">
        <v>43899.461689814816</v>
      </c>
      <c r="B132" s="1" t="s">
        <v>107</v>
      </c>
      <c r="C132" s="4" t="s">
        <v>19</v>
      </c>
      <c r="D132" s="40">
        <v>1</v>
      </c>
      <c r="E132" s="3">
        <v>2</v>
      </c>
      <c r="F132" s="3">
        <v>2</v>
      </c>
      <c r="G132" s="3">
        <v>4</v>
      </c>
      <c r="H132" s="3"/>
      <c r="I132" s="4" t="s">
        <v>21</v>
      </c>
      <c r="J132" s="2" t="s">
        <v>7993</v>
      </c>
      <c r="K132" s="5">
        <v>43905.821620370371</v>
      </c>
      <c r="L132" s="4" t="s">
        <v>19</v>
      </c>
      <c r="M132" s="2">
        <v>7946</v>
      </c>
      <c r="N132" s="5"/>
      <c r="O132" s="6" t="s">
        <v>7994</v>
      </c>
      <c r="P132" s="7" t="s">
        <v>15</v>
      </c>
      <c r="Q132" s="7" t="s">
        <v>16</v>
      </c>
      <c r="R132" s="7" t="s">
        <v>17</v>
      </c>
      <c r="S132" s="7" t="s">
        <v>18</v>
      </c>
      <c r="T132" s="7">
        <f>+IF(T_1[[#This Row],[N° Commande ]]=B131,T131,T131+1)</f>
        <v>123</v>
      </c>
      <c r="U132" s="7" t="str">
        <f t="shared" ref="U132:U195" si="2">+TEXT(DATE(YEAR(A132),MONTH(A132),1),"aaaa")&amp; "-"&amp;TEXT(T132,"0000")</f>
        <v>2020-0123</v>
      </c>
      <c r="V132" s="7" t="str">
        <f>+_xlfn.XLOOKUP(T_1[[#This Row],[REF]],T_3[Ref_Produit],T_3[NOM])</f>
        <v>doudou Babynat Lapin Gris Guimauve 28cms BN0222 Malow Plat</v>
      </c>
    </row>
    <row r="133" spans="1:22" x14ac:dyDescent="0.3">
      <c r="A133" s="12">
        <v>43899.461724537039</v>
      </c>
      <c r="B133" s="8" t="s">
        <v>108</v>
      </c>
      <c r="C133" s="11" t="s">
        <v>19</v>
      </c>
      <c r="D133" s="41">
        <v>1</v>
      </c>
      <c r="E133" s="10">
        <v>2</v>
      </c>
      <c r="F133" s="10">
        <v>2</v>
      </c>
      <c r="G133" s="10">
        <v>4</v>
      </c>
      <c r="H133" s="10"/>
      <c r="I133" s="11" t="s">
        <v>21</v>
      </c>
      <c r="J133" s="9" t="s">
        <v>7993</v>
      </c>
      <c r="K133" s="12">
        <v>43905.821620370371</v>
      </c>
      <c r="L133" s="11" t="s">
        <v>19</v>
      </c>
      <c r="M133" s="9">
        <v>10269</v>
      </c>
      <c r="N133" s="12"/>
      <c r="O133" s="13" t="s">
        <v>7994</v>
      </c>
      <c r="P133" s="14" t="s">
        <v>15</v>
      </c>
      <c r="Q133" s="14" t="s">
        <v>16</v>
      </c>
      <c r="R133" s="14" t="s">
        <v>17</v>
      </c>
      <c r="S133" s="14" t="s">
        <v>18</v>
      </c>
      <c r="T133" s="7">
        <f>+IF(T_1[[#This Row],[N° Commande ]]=B132,T132,T132+1)</f>
        <v>124</v>
      </c>
      <c r="U133" s="7" t="str">
        <f t="shared" si="2"/>
        <v>2020-0124</v>
      </c>
      <c r="V133" s="7" t="str">
        <f>+_xlfn.XLOOKUP(T_1[[#This Row],[REF]],T_3[Ref_Produit],T_3[NOM])</f>
        <v>Doudou Doudou et compagnie Chien Vert Fraise  marionnette - Microfibre</v>
      </c>
    </row>
    <row r="134" spans="1:22" x14ac:dyDescent="0.3">
      <c r="A134" s="5">
        <v>43899.461770833332</v>
      </c>
      <c r="B134" s="1" t="s">
        <v>109</v>
      </c>
      <c r="C134" s="4" t="s">
        <v>19</v>
      </c>
      <c r="D134" s="40">
        <v>1</v>
      </c>
      <c r="E134" s="3">
        <v>2</v>
      </c>
      <c r="F134" s="3">
        <v>2</v>
      </c>
      <c r="G134" s="3">
        <v>4</v>
      </c>
      <c r="H134" s="3"/>
      <c r="I134" s="4" t="s">
        <v>21</v>
      </c>
      <c r="J134" s="2" t="s">
        <v>7993</v>
      </c>
      <c r="K134" s="5">
        <v>43905.821620370371</v>
      </c>
      <c r="L134" s="4" t="s">
        <v>19</v>
      </c>
      <c r="M134" s="2" t="s">
        <v>110</v>
      </c>
      <c r="N134" s="5"/>
      <c r="O134" s="6" t="s">
        <v>7994</v>
      </c>
      <c r="P134" s="7" t="s">
        <v>15</v>
      </c>
      <c r="Q134" s="7" t="s">
        <v>16</v>
      </c>
      <c r="R134" s="7" t="s">
        <v>17</v>
      </c>
      <c r="S134" s="7" t="s">
        <v>18</v>
      </c>
      <c r="T134" s="7">
        <f>+IF(T_1[[#This Row],[N° Commande ]]=B133,T133,T133+1)</f>
        <v>125</v>
      </c>
      <c r="U134" s="7" t="str">
        <f t="shared" si="2"/>
        <v>2020-0125</v>
      </c>
      <c r="V134" s="7" t="str">
        <f>+_xlfn.XLOOKUP(T_1[[#This Row],[REF]],T_3[Ref_Produit],T_3[NOM])</f>
        <v>Doudou Histoire d'ours pantin lapin gris HO1985</v>
      </c>
    </row>
    <row r="135" spans="1:22" x14ac:dyDescent="0.3">
      <c r="A135" s="12">
        <v>43899.461770833332</v>
      </c>
      <c r="B135" s="8" t="s">
        <v>111</v>
      </c>
      <c r="C135" s="11" t="s">
        <v>19</v>
      </c>
      <c r="D135" s="41">
        <v>1</v>
      </c>
      <c r="E135" s="10">
        <v>2</v>
      </c>
      <c r="F135" s="10">
        <v>2</v>
      </c>
      <c r="G135" s="10">
        <v>4</v>
      </c>
      <c r="H135" s="10"/>
      <c r="I135" s="11" t="s">
        <v>21</v>
      </c>
      <c r="J135" s="9" t="s">
        <v>7993</v>
      </c>
      <c r="K135" s="12">
        <v>43905.821620370371</v>
      </c>
      <c r="L135" s="11" t="s">
        <v>19</v>
      </c>
      <c r="M135" s="9">
        <v>9291</v>
      </c>
      <c r="N135" s="12"/>
      <c r="O135" s="13" t="s">
        <v>7994</v>
      </c>
      <c r="P135" s="14" t="s">
        <v>15</v>
      </c>
      <c r="Q135" s="14" t="s">
        <v>16</v>
      </c>
      <c r="R135" s="14" t="s">
        <v>17</v>
      </c>
      <c r="S135" s="14" t="s">
        <v>18</v>
      </c>
      <c r="T135" s="7">
        <f>+IF(T_1[[#This Row],[N° Commande ]]=B134,T134,T134+1)</f>
        <v>126</v>
      </c>
      <c r="U135" s="7" t="str">
        <f t="shared" si="2"/>
        <v>2020-0126</v>
      </c>
      <c r="V135" s="7" t="str">
        <f>+_xlfn.XLOOKUP(T_1[[#This Row],[REF]],T_3[Ref_Produit],T_3[NOM])</f>
        <v>doudou Kaloo Lapin Gris 22cms Rouge Kaloo Pantin</v>
      </c>
    </row>
    <row r="136" spans="1:22" x14ac:dyDescent="0.3">
      <c r="A136" s="5">
        <v>43899.461770833332</v>
      </c>
      <c r="B136" s="1" t="s">
        <v>112</v>
      </c>
      <c r="C136" s="4" t="s">
        <v>19</v>
      </c>
      <c r="D136" s="40">
        <v>1</v>
      </c>
      <c r="E136" s="3">
        <v>2</v>
      </c>
      <c r="F136" s="3">
        <v>2</v>
      </c>
      <c r="G136" s="3">
        <v>4</v>
      </c>
      <c r="H136" s="3"/>
      <c r="I136" s="4" t="s">
        <v>21</v>
      </c>
      <c r="J136" s="2" t="s">
        <v>7993</v>
      </c>
      <c r="K136" s="5">
        <v>43905.821620370371</v>
      </c>
      <c r="L136" s="4" t="s">
        <v>19</v>
      </c>
      <c r="M136" s="2">
        <v>10183</v>
      </c>
      <c r="N136" s="5"/>
      <c r="O136" s="6" t="s">
        <v>7994</v>
      </c>
      <c r="P136" s="7" t="s">
        <v>15</v>
      </c>
      <c r="Q136" s="7" t="s">
        <v>16</v>
      </c>
      <c r="R136" s="7" t="s">
        <v>17</v>
      </c>
      <c r="S136" s="7" t="s">
        <v>18</v>
      </c>
      <c r="T136" s="7">
        <f>+IF(T_1[[#This Row],[N° Commande ]]=B135,T135,T135+1)</f>
        <v>127</v>
      </c>
      <c r="U136" s="7" t="str">
        <f t="shared" si="2"/>
        <v>2020-0127</v>
      </c>
      <c r="V136" s="7" t="str">
        <f>+_xlfn.XLOOKUP(T_1[[#This Row],[REF]],T_3[Ref_Produit],T_3[NOM])</f>
        <v>Doudou Nicotoy Personnage Bleu  Plat - oui oui</v>
      </c>
    </row>
    <row r="137" spans="1:22" x14ac:dyDescent="0.3">
      <c r="A137" s="12">
        <v>43899.461805555555</v>
      </c>
      <c r="B137" s="8" t="s">
        <v>113</v>
      </c>
      <c r="C137" s="11" t="s">
        <v>19</v>
      </c>
      <c r="D137" s="41">
        <v>1</v>
      </c>
      <c r="E137" s="10">
        <v>2</v>
      </c>
      <c r="F137" s="10">
        <v>2</v>
      </c>
      <c r="G137" s="10">
        <v>4</v>
      </c>
      <c r="H137" s="10"/>
      <c r="I137" s="11" t="s">
        <v>21</v>
      </c>
      <c r="J137" s="9" t="s">
        <v>7993</v>
      </c>
      <c r="K137" s="12">
        <v>43905.821620370371</v>
      </c>
      <c r="L137" s="11" t="s">
        <v>19</v>
      </c>
      <c r="M137" s="9">
        <v>8399</v>
      </c>
      <c r="N137" s="12"/>
      <c r="O137" s="13" t="s">
        <v>7994</v>
      </c>
      <c r="P137" s="14" t="s">
        <v>15</v>
      </c>
      <c r="Q137" s="14" t="s">
        <v>16</v>
      </c>
      <c r="R137" s="14" t="s">
        <v>17</v>
      </c>
      <c r="S137" s="14" t="s">
        <v>18</v>
      </c>
      <c r="T137" s="7">
        <f>+IF(T_1[[#This Row],[N° Commande ]]=B136,T136,T136+1)</f>
        <v>128</v>
      </c>
      <c r="U137" s="7" t="str">
        <f t="shared" si="2"/>
        <v>2020-0128</v>
      </c>
      <c r="V137" s="7" t="str">
        <f>+_xlfn.XLOOKUP(T_1[[#This Row],[REF]],T_3[Ref_Produit],T_3[NOM])</f>
        <v>doudou Doudou et compagnie Souris Rose pompon rose DC3050 Lovely Fraise Marionnette</v>
      </c>
    </row>
    <row r="138" spans="1:22" x14ac:dyDescent="0.3">
      <c r="A138" s="5">
        <v>43899.461805555555</v>
      </c>
      <c r="B138" s="1" t="s">
        <v>114</v>
      </c>
      <c r="C138" s="4" t="s">
        <v>19</v>
      </c>
      <c r="D138" s="40">
        <v>1</v>
      </c>
      <c r="E138" s="3">
        <v>2</v>
      </c>
      <c r="F138" s="3">
        <v>2</v>
      </c>
      <c r="G138" s="3">
        <v>4</v>
      </c>
      <c r="H138" s="3"/>
      <c r="I138" s="4" t="s">
        <v>21</v>
      </c>
      <c r="J138" s="2" t="s">
        <v>7993</v>
      </c>
      <c r="K138" s="5">
        <v>43905.821620370371</v>
      </c>
      <c r="L138" s="4" t="s">
        <v>19</v>
      </c>
      <c r="M138" s="2">
        <v>7439</v>
      </c>
      <c r="N138" s="5"/>
      <c r="O138" s="6" t="s">
        <v>7994</v>
      </c>
      <c r="P138" s="7" t="s">
        <v>15</v>
      </c>
      <c r="Q138" s="7" t="s">
        <v>16</v>
      </c>
      <c r="R138" s="7" t="s">
        <v>17</v>
      </c>
      <c r="S138" s="7" t="s">
        <v>18</v>
      </c>
      <c r="T138" s="7">
        <f>+IF(T_1[[#This Row],[N° Commande ]]=B137,T137,T137+1)</f>
        <v>129</v>
      </c>
      <c r="U138" s="7" t="str">
        <f t="shared" si="2"/>
        <v>2020-0129</v>
      </c>
      <c r="V138" s="7" t="str">
        <f>+_xlfn.XLOOKUP(T_1[[#This Row],[REF]],T_3[Ref_Produit],T_3[NOM])</f>
        <v>doudou Babynat Ours chat Rose BN0138 Les Luminescents Plat</v>
      </c>
    </row>
    <row r="139" spans="1:22" x14ac:dyDescent="0.3">
      <c r="A139" s="12">
        <v>43899.461805555555</v>
      </c>
      <c r="B139" s="8" t="s">
        <v>115</v>
      </c>
      <c r="C139" s="11" t="s">
        <v>19</v>
      </c>
      <c r="D139" s="41">
        <v>1</v>
      </c>
      <c r="E139" s="10">
        <v>2</v>
      </c>
      <c r="F139" s="10">
        <v>2</v>
      </c>
      <c r="G139" s="10">
        <v>4</v>
      </c>
      <c r="H139" s="10"/>
      <c r="I139" s="11" t="s">
        <v>21</v>
      </c>
      <c r="J139" s="9" t="s">
        <v>7993</v>
      </c>
      <c r="K139" s="12">
        <v>43905.821620370371</v>
      </c>
      <c r="L139" s="11" t="s">
        <v>19</v>
      </c>
      <c r="M139" s="9">
        <v>5694</v>
      </c>
      <c r="N139" s="12"/>
      <c r="O139" s="13" t="s">
        <v>7994</v>
      </c>
      <c r="P139" s="14" t="s">
        <v>15</v>
      </c>
      <c r="Q139" s="14" t="s">
        <v>16</v>
      </c>
      <c r="R139" s="14" t="s">
        <v>17</v>
      </c>
      <c r="S139" s="14" t="s">
        <v>18</v>
      </c>
      <c r="T139" s="7">
        <f>+IF(T_1[[#This Row],[N° Commande ]]=B138,T138,T138+1)</f>
        <v>130</v>
      </c>
      <c r="U139" s="7" t="str">
        <f t="shared" si="2"/>
        <v>2020-0130</v>
      </c>
      <c r="V139" s="7" t="str">
        <f>+_xlfn.XLOOKUP(T_1[[#This Row],[REF]],T_3[Ref_Produit],T_3[NOM])</f>
        <v>doudou Babynat Ours Marron  BN664 Les Flocons Pantin</v>
      </c>
    </row>
    <row r="140" spans="1:22" x14ac:dyDescent="0.3">
      <c r="A140" s="5">
        <v>43899.461805555555</v>
      </c>
      <c r="B140" s="1" t="s">
        <v>116</v>
      </c>
      <c r="C140" s="4" t="s">
        <v>19</v>
      </c>
      <c r="D140" s="40">
        <v>1</v>
      </c>
      <c r="E140" s="3">
        <v>2</v>
      </c>
      <c r="F140" s="3">
        <v>2</v>
      </c>
      <c r="G140" s="3">
        <v>4</v>
      </c>
      <c r="H140" s="3"/>
      <c r="I140" s="4" t="s">
        <v>21</v>
      </c>
      <c r="J140" s="2" t="s">
        <v>7993</v>
      </c>
      <c r="K140" s="5">
        <v>43905.821620370371</v>
      </c>
      <c r="L140" s="4" t="s">
        <v>19</v>
      </c>
      <c r="M140" s="2">
        <v>9969</v>
      </c>
      <c r="N140" s="5"/>
      <c r="O140" s="6" t="s">
        <v>7994</v>
      </c>
      <c r="P140" s="7" t="s">
        <v>15</v>
      </c>
      <c r="Q140" s="7" t="s">
        <v>16</v>
      </c>
      <c r="R140" s="7" t="s">
        <v>17</v>
      </c>
      <c r="S140" s="7" t="s">
        <v>18</v>
      </c>
      <c r="T140" s="7">
        <f>+IF(T_1[[#This Row],[N° Commande ]]=B139,T139,T139+1)</f>
        <v>131</v>
      </c>
      <c r="U140" s="7" t="str">
        <f t="shared" si="2"/>
        <v>2020-0131</v>
      </c>
      <c r="V140" s="7" t="str">
        <f>+_xlfn.XLOOKUP(T_1[[#This Row],[REF]],T_3[Ref_Produit],T_3[NOM])</f>
        <v>Doudou Doudou et compagnie Ours Bleu  Plat - J'aime mon doudou</v>
      </c>
    </row>
    <row r="141" spans="1:22" x14ac:dyDescent="0.3">
      <c r="A141" s="12">
        <v>43899.461805555555</v>
      </c>
      <c r="B141" s="8" t="s">
        <v>117</v>
      </c>
      <c r="C141" s="9" t="s">
        <v>118</v>
      </c>
      <c r="D141" s="39">
        <v>1</v>
      </c>
      <c r="E141" s="10">
        <v>2</v>
      </c>
      <c r="F141" s="10">
        <v>2</v>
      </c>
      <c r="G141" s="10">
        <v>4</v>
      </c>
      <c r="H141" s="10"/>
      <c r="I141" s="11" t="s">
        <v>21</v>
      </c>
      <c r="J141" s="9" t="s">
        <v>7993</v>
      </c>
      <c r="K141" s="12">
        <v>43910</v>
      </c>
      <c r="L141" s="11" t="s">
        <v>33</v>
      </c>
      <c r="M141" s="9">
        <v>8061</v>
      </c>
      <c r="N141" s="12"/>
      <c r="O141" s="13" t="s">
        <v>7994</v>
      </c>
      <c r="P141" s="14" t="s">
        <v>15</v>
      </c>
      <c r="Q141" s="14" t="s">
        <v>16</v>
      </c>
      <c r="R141" s="14" t="s">
        <v>17</v>
      </c>
      <c r="S141" s="14" t="s">
        <v>18</v>
      </c>
      <c r="T141" s="7">
        <f>+IF(T_1[[#This Row],[N° Commande ]]=B140,T140,T140+1)</f>
        <v>132</v>
      </c>
      <c r="U141" s="7" t="str">
        <f t="shared" si="2"/>
        <v>2020-0132</v>
      </c>
      <c r="V141" s="7" t="str">
        <f>+_xlfn.XLOOKUP(T_1[[#This Row],[REF]],T_3[Ref_Produit],T_3[NOM])</f>
        <v>Doudou Noukies Castor Beige foulard bleu queue scratch Romeo Pantin</v>
      </c>
    </row>
    <row r="142" spans="1:22" x14ac:dyDescent="0.3">
      <c r="A142" s="5">
        <v>43899.461840277778</v>
      </c>
      <c r="B142" s="1" t="s">
        <v>119</v>
      </c>
      <c r="C142" s="4" t="s">
        <v>19</v>
      </c>
      <c r="D142" s="40">
        <v>1</v>
      </c>
      <c r="E142" s="3">
        <v>2</v>
      </c>
      <c r="F142" s="3">
        <v>2</v>
      </c>
      <c r="G142" s="3">
        <v>4</v>
      </c>
      <c r="H142" s="3"/>
      <c r="I142" s="4" t="s">
        <v>21</v>
      </c>
      <c r="J142" s="2" t="s">
        <v>7993</v>
      </c>
      <c r="K142" s="5">
        <v>43905.821620370371</v>
      </c>
      <c r="L142" s="4" t="s">
        <v>19</v>
      </c>
      <c r="M142" s="2">
        <v>88490</v>
      </c>
      <c r="N142" s="5"/>
      <c r="O142" s="6" t="s">
        <v>7994</v>
      </c>
      <c r="P142" s="7" t="s">
        <v>15</v>
      </c>
      <c r="Q142" s="7" t="s">
        <v>16</v>
      </c>
      <c r="R142" s="7" t="s">
        <v>17</v>
      </c>
      <c r="S142" s="7" t="s">
        <v>18</v>
      </c>
      <c r="T142" s="7">
        <f>+IF(T_1[[#This Row],[N° Commande ]]=B141,T141,T141+1)</f>
        <v>133</v>
      </c>
      <c r="U142" s="7" t="str">
        <f t="shared" si="2"/>
        <v>2020-0133</v>
      </c>
      <c r="V142" s="7" t="str">
        <f>+_xlfn.XLOOKUP(T_1[[#This Row],[REF]],T_3[Ref_Produit],T_3[NOM])</f>
        <v>Doudou Nicotoy Lapin Bleu Nuit Pantin - Lapin Assis</v>
      </c>
    </row>
    <row r="143" spans="1:22" x14ac:dyDescent="0.3">
      <c r="A143" s="12">
        <v>43899.46199074074</v>
      </c>
      <c r="B143" s="8" t="s">
        <v>120</v>
      </c>
      <c r="C143" s="11" t="s">
        <v>19</v>
      </c>
      <c r="D143" s="41">
        <v>1</v>
      </c>
      <c r="E143" s="10">
        <v>2</v>
      </c>
      <c r="F143" s="10">
        <v>2</v>
      </c>
      <c r="G143" s="10">
        <v>4</v>
      </c>
      <c r="H143" s="10"/>
      <c r="I143" s="11" t="s">
        <v>21</v>
      </c>
      <c r="J143" s="9" t="s">
        <v>7993</v>
      </c>
      <c r="K143" s="12">
        <v>43905.821620370371</v>
      </c>
      <c r="L143" s="11" t="s">
        <v>19</v>
      </c>
      <c r="M143" s="9">
        <v>6627</v>
      </c>
      <c r="N143" s="12"/>
      <c r="O143" s="13" t="s">
        <v>7994</v>
      </c>
      <c r="P143" s="14" t="s">
        <v>15</v>
      </c>
      <c r="Q143" s="14" t="s">
        <v>16</v>
      </c>
      <c r="R143" s="14" t="s">
        <v>17</v>
      </c>
      <c r="S143" s="14" t="s">
        <v>18</v>
      </c>
      <c r="T143" s="7">
        <f>+IF(T_1[[#This Row],[N° Commande ]]=B142,T142,T142+1)</f>
        <v>134</v>
      </c>
      <c r="U143" s="7" t="str">
        <f t="shared" si="2"/>
        <v>2020-0134</v>
      </c>
      <c r="V143" s="7" t="str">
        <f>+_xlfn.XLOOKUP(T_1[[#This Row],[REF]],T_3[Ref_Produit],T_3[NOM])</f>
        <v>doudou Babynat Ours Marron BN051 Les Flocons Plat</v>
      </c>
    </row>
    <row r="144" spans="1:22" x14ac:dyDescent="0.3">
      <c r="A144" s="5">
        <v>43899.462280092594</v>
      </c>
      <c r="B144" s="1" t="s">
        <v>121</v>
      </c>
      <c r="C144" s="4" t="s">
        <v>19</v>
      </c>
      <c r="D144" s="40">
        <v>1</v>
      </c>
      <c r="E144" s="3">
        <v>2</v>
      </c>
      <c r="F144" s="3">
        <v>2</v>
      </c>
      <c r="G144" s="3">
        <v>4</v>
      </c>
      <c r="H144" s="3"/>
      <c r="I144" s="4" t="s">
        <v>21</v>
      </c>
      <c r="J144" s="2" t="s">
        <v>7993</v>
      </c>
      <c r="K144" s="5">
        <v>43905.821620370371</v>
      </c>
      <c r="L144" s="4" t="s">
        <v>19</v>
      </c>
      <c r="M144" s="2">
        <v>6627</v>
      </c>
      <c r="N144" s="5"/>
      <c r="O144" s="6" t="s">
        <v>7994</v>
      </c>
      <c r="P144" s="7" t="s">
        <v>15</v>
      </c>
      <c r="Q144" s="7" t="s">
        <v>16</v>
      </c>
      <c r="R144" s="7" t="s">
        <v>17</v>
      </c>
      <c r="S144" s="7" t="s">
        <v>18</v>
      </c>
      <c r="T144" s="7">
        <f>+IF(T_1[[#This Row],[N° Commande ]]=B143,T143,T143+1)</f>
        <v>135</v>
      </c>
      <c r="U144" s="7" t="str">
        <f t="shared" si="2"/>
        <v>2020-0135</v>
      </c>
      <c r="V144" s="7" t="str">
        <f>+_xlfn.XLOOKUP(T_1[[#This Row],[REF]],T_3[Ref_Produit],T_3[NOM])</f>
        <v>doudou Babynat Ours Marron BN051 Les Flocons Plat</v>
      </c>
    </row>
    <row r="145" spans="1:22" x14ac:dyDescent="0.3">
      <c r="A145" s="12">
        <v>43899.498680555553</v>
      </c>
      <c r="B145" s="8" t="s">
        <v>122</v>
      </c>
      <c r="C145" s="11" t="s">
        <v>32</v>
      </c>
      <c r="D145" s="41">
        <v>1</v>
      </c>
      <c r="E145" s="10">
        <v>2</v>
      </c>
      <c r="F145" s="10">
        <v>2</v>
      </c>
      <c r="G145" s="10">
        <v>4</v>
      </c>
      <c r="H145" s="10"/>
      <c r="I145" s="11" t="s">
        <v>21</v>
      </c>
      <c r="J145" s="9" t="s">
        <v>7993</v>
      </c>
      <c r="K145" s="12">
        <v>43905.821620370371</v>
      </c>
      <c r="L145" s="11" t="s">
        <v>33</v>
      </c>
      <c r="M145" s="9">
        <v>9444</v>
      </c>
      <c r="N145" s="12"/>
      <c r="O145" s="13" t="s">
        <v>7994</v>
      </c>
      <c r="P145" s="14" t="s">
        <v>15</v>
      </c>
      <c r="Q145" s="14" t="s">
        <v>16</v>
      </c>
      <c r="R145" s="14" t="s">
        <v>17</v>
      </c>
      <c r="S145" s="14" t="s">
        <v>18</v>
      </c>
      <c r="T145" s="7">
        <f>+IF(T_1[[#This Row],[N° Commande ]]=B144,T144,T144+1)</f>
        <v>136</v>
      </c>
      <c r="U145" s="7" t="str">
        <f t="shared" si="2"/>
        <v>2020-0136</v>
      </c>
      <c r="V145" s="7" t="str">
        <f>+_xlfn.XLOOKUP(T_1[[#This Row],[REF]],T_3[Ref_Produit],T_3[NOM])</f>
        <v>doudou Noukies Ane Bleu Tidou Super Heros  Super-Heros Plat</v>
      </c>
    </row>
    <row r="146" spans="1:22" x14ac:dyDescent="0.3">
      <c r="A146" s="5">
        <v>43899.498715277776</v>
      </c>
      <c r="B146" s="1" t="s">
        <v>123</v>
      </c>
      <c r="C146" s="4" t="s">
        <v>19</v>
      </c>
      <c r="D146" s="40">
        <v>1</v>
      </c>
      <c r="E146" s="3">
        <v>2</v>
      </c>
      <c r="F146" s="3">
        <v>2</v>
      </c>
      <c r="G146" s="3">
        <v>4</v>
      </c>
      <c r="H146" s="3"/>
      <c r="I146" s="4" t="s">
        <v>21</v>
      </c>
      <c r="J146" s="2" t="s">
        <v>7993</v>
      </c>
      <c r="K146" s="5">
        <v>43905.821620370371</v>
      </c>
      <c r="L146" s="4" t="s">
        <v>19</v>
      </c>
      <c r="M146" s="2">
        <v>8740</v>
      </c>
      <c r="N146" s="5"/>
      <c r="O146" s="6" t="s">
        <v>7994</v>
      </c>
      <c r="P146" s="7" t="s">
        <v>15</v>
      </c>
      <c r="Q146" s="7" t="s">
        <v>16</v>
      </c>
      <c r="R146" s="7" t="s">
        <v>17</v>
      </c>
      <c r="S146" s="7" t="s">
        <v>18</v>
      </c>
      <c r="T146" s="7">
        <f>+IF(T_1[[#This Row],[N° Commande ]]=B145,T145,T145+1)</f>
        <v>137</v>
      </c>
      <c r="U146" s="7" t="str">
        <f t="shared" si="2"/>
        <v>2020-0137</v>
      </c>
      <c r="V146" s="7" t="str">
        <f>+_xlfn.XLOOKUP(T_1[[#This Row],[REF]],T_3[Ref_Produit],T_3[NOM])</f>
        <v>doudou Babynat Lapin Gris BN0279 Les Toudoux Plat</v>
      </c>
    </row>
    <row r="147" spans="1:22" x14ac:dyDescent="0.3">
      <c r="A147" s="12">
        <v>43899.498796296299</v>
      </c>
      <c r="B147" s="8" t="s">
        <v>124</v>
      </c>
      <c r="C147" s="11" t="s">
        <v>19</v>
      </c>
      <c r="D147" s="41">
        <v>1</v>
      </c>
      <c r="E147" s="10">
        <v>2</v>
      </c>
      <c r="F147" s="10">
        <v>2</v>
      </c>
      <c r="G147" s="10">
        <v>4</v>
      </c>
      <c r="H147" s="10"/>
      <c r="I147" s="11" t="s">
        <v>21</v>
      </c>
      <c r="J147" s="9" t="s">
        <v>7993</v>
      </c>
      <c r="K147" s="12">
        <v>43905.821620370371</v>
      </c>
      <c r="L147" s="11" t="s">
        <v>19</v>
      </c>
      <c r="M147" s="9">
        <v>8981</v>
      </c>
      <c r="N147" s="12"/>
      <c r="O147" s="13" t="s">
        <v>7994</v>
      </c>
      <c r="P147" s="14" t="s">
        <v>15</v>
      </c>
      <c r="Q147" s="14" t="s">
        <v>16</v>
      </c>
      <c r="R147" s="14" t="s">
        <v>17</v>
      </c>
      <c r="S147" s="14" t="s">
        <v>18</v>
      </c>
      <c r="T147" s="7">
        <f>+IF(T_1[[#This Row],[N° Commande ]]=B146,T146,T146+1)</f>
        <v>138</v>
      </c>
      <c r="U147" s="7" t="str">
        <f t="shared" si="2"/>
        <v>2020-0138</v>
      </c>
      <c r="V147" s="7" t="str">
        <f>+_xlfn.XLOOKUP(T_1[[#This Row],[REF]],T_3[Ref_Produit],T_3[NOM])</f>
        <v>doudou Kaloo Ours Vert  Plume Pantin</v>
      </c>
    </row>
    <row r="148" spans="1:22" x14ac:dyDescent="0.3">
      <c r="A148" s="5">
        <v>43899.498796296299</v>
      </c>
      <c r="B148" s="1" t="s">
        <v>125</v>
      </c>
      <c r="C148" s="4" t="s">
        <v>19</v>
      </c>
      <c r="D148" s="40">
        <v>1</v>
      </c>
      <c r="E148" s="3">
        <v>2</v>
      </c>
      <c r="F148" s="3">
        <v>2</v>
      </c>
      <c r="G148" s="3">
        <v>4</v>
      </c>
      <c r="H148" s="3"/>
      <c r="I148" s="4" t="s">
        <v>21</v>
      </c>
      <c r="J148" s="2" t="s">
        <v>7993</v>
      </c>
      <c r="K148" s="5">
        <v>43905.821620370371</v>
      </c>
      <c r="L148" s="4" t="s">
        <v>19</v>
      </c>
      <c r="M148" s="2">
        <v>7948</v>
      </c>
      <c r="N148" s="5"/>
      <c r="O148" s="6" t="s">
        <v>7994</v>
      </c>
      <c r="P148" s="7" t="s">
        <v>15</v>
      </c>
      <c r="Q148" s="7" t="s">
        <v>16</v>
      </c>
      <c r="R148" s="7" t="s">
        <v>17</v>
      </c>
      <c r="S148" s="7" t="s">
        <v>18</v>
      </c>
      <c r="T148" s="7">
        <f>+IF(T_1[[#This Row],[N° Commande ]]=B147,T147,T147+1)</f>
        <v>139</v>
      </c>
      <c r="U148" s="7" t="str">
        <f t="shared" si="2"/>
        <v>2020-0139</v>
      </c>
      <c r="V148" s="7" t="str">
        <f>+_xlfn.XLOOKUP(T_1[[#This Row],[REF]],T_3[Ref_Produit],T_3[NOM])</f>
        <v>doudou Babynat Lapin Rose Guimauve 28 cms BN0219 Malow Plat</v>
      </c>
    </row>
    <row r="149" spans="1:22" x14ac:dyDescent="0.3">
      <c r="A149" s="12">
        <v>43899.498831018522</v>
      </c>
      <c r="B149" s="8" t="s">
        <v>126</v>
      </c>
      <c r="C149" s="11" t="s">
        <v>19</v>
      </c>
      <c r="D149" s="41">
        <v>1</v>
      </c>
      <c r="E149" s="10">
        <v>2</v>
      </c>
      <c r="F149" s="10">
        <v>2</v>
      </c>
      <c r="G149" s="10">
        <v>4</v>
      </c>
      <c r="H149" s="10"/>
      <c r="I149" s="11" t="s">
        <v>21</v>
      </c>
      <c r="J149" s="9" t="s">
        <v>7993</v>
      </c>
      <c r="K149" s="12">
        <v>43905.821620370371</v>
      </c>
      <c r="L149" s="11" t="s">
        <v>19</v>
      </c>
      <c r="M149" s="9">
        <v>8966</v>
      </c>
      <c r="N149" s="12"/>
      <c r="O149" s="13" t="s">
        <v>7994</v>
      </c>
      <c r="P149" s="14" t="s">
        <v>15</v>
      </c>
      <c r="Q149" s="14" t="s">
        <v>16</v>
      </c>
      <c r="R149" s="14" t="s">
        <v>17</v>
      </c>
      <c r="S149" s="14" t="s">
        <v>18</v>
      </c>
      <c r="T149" s="7">
        <f>+IF(T_1[[#This Row],[N° Commande ]]=B148,T148,T148+1)</f>
        <v>140</v>
      </c>
      <c r="U149" s="7" t="str">
        <f t="shared" si="2"/>
        <v>2020-0140</v>
      </c>
      <c r="V149" s="7" t="str">
        <f>+_xlfn.XLOOKUP(T_1[[#This Row],[REF]],T_3[Ref_Produit],T_3[NOM])</f>
        <v>doudou Nattou Panda Gris Loulou Lea &amp; Hippolyte Panda Gris Loulou, Lea &amp; Hippolyte Plat</v>
      </c>
    </row>
    <row r="150" spans="1:22" x14ac:dyDescent="0.3">
      <c r="A150" s="5">
        <v>43899.498831018522</v>
      </c>
      <c r="B150" s="1" t="s">
        <v>127</v>
      </c>
      <c r="C150" s="4" t="s">
        <v>19</v>
      </c>
      <c r="D150" s="40">
        <v>1</v>
      </c>
      <c r="E150" s="3">
        <v>2</v>
      </c>
      <c r="F150" s="3">
        <v>2</v>
      </c>
      <c r="G150" s="3">
        <v>4</v>
      </c>
      <c r="H150" s="3"/>
      <c r="I150" s="4" t="s">
        <v>21</v>
      </c>
      <c r="J150" s="2" t="s">
        <v>7993</v>
      </c>
      <c r="K150" s="5">
        <v>43905.821620370371</v>
      </c>
      <c r="L150" s="4" t="s">
        <v>19</v>
      </c>
      <c r="M150" s="2">
        <v>7441</v>
      </c>
      <c r="N150" s="5"/>
      <c r="O150" s="6" t="s">
        <v>7994</v>
      </c>
      <c r="P150" s="7" t="s">
        <v>15</v>
      </c>
      <c r="Q150" s="7" t="s">
        <v>16</v>
      </c>
      <c r="R150" s="7" t="s">
        <v>17</v>
      </c>
      <c r="S150" s="7" t="s">
        <v>18</v>
      </c>
      <c r="T150" s="7">
        <f>+IF(T_1[[#This Row],[N° Commande ]]=B149,T149,T149+1)</f>
        <v>141</v>
      </c>
      <c r="U150" s="7" t="str">
        <f t="shared" si="2"/>
        <v>2020-0141</v>
      </c>
      <c r="V150" s="7" t="str">
        <f>+_xlfn.XLOOKUP(T_1[[#This Row],[REF]],T_3[Ref_Produit],T_3[NOM])</f>
        <v>doudou Babynat Lapin Bleu BN0138 Les Luminescents Plat</v>
      </c>
    </row>
    <row r="151" spans="1:22" x14ac:dyDescent="0.3">
      <c r="A151" s="12">
        <v>43899.498865740738</v>
      </c>
      <c r="B151" s="8" t="s">
        <v>128</v>
      </c>
      <c r="C151" s="11" t="s">
        <v>19</v>
      </c>
      <c r="D151" s="41">
        <v>1</v>
      </c>
      <c r="E151" s="10">
        <v>2</v>
      </c>
      <c r="F151" s="10">
        <v>2</v>
      </c>
      <c r="G151" s="10">
        <v>4</v>
      </c>
      <c r="H151" s="10"/>
      <c r="I151" s="11" t="s">
        <v>21</v>
      </c>
      <c r="J151" s="9" t="s">
        <v>7993</v>
      </c>
      <c r="K151" s="12">
        <v>43905.821620370371</v>
      </c>
      <c r="L151" s="11" t="s">
        <v>19</v>
      </c>
      <c r="M151" s="9">
        <v>88490</v>
      </c>
      <c r="N151" s="12"/>
      <c r="O151" s="13" t="s">
        <v>7994</v>
      </c>
      <c r="P151" s="14" t="s">
        <v>15</v>
      </c>
      <c r="Q151" s="14" t="s">
        <v>16</v>
      </c>
      <c r="R151" s="14" t="s">
        <v>17</v>
      </c>
      <c r="S151" s="14" t="s">
        <v>18</v>
      </c>
      <c r="T151" s="7">
        <f>+IF(T_1[[#This Row],[N° Commande ]]=B150,T150,T150+1)</f>
        <v>142</v>
      </c>
      <c r="U151" s="7" t="str">
        <f t="shared" si="2"/>
        <v>2020-0142</v>
      </c>
      <c r="V151" s="7" t="str">
        <f>+_xlfn.XLOOKUP(T_1[[#This Row],[REF]],T_3[Ref_Produit],T_3[NOM])</f>
        <v>Doudou Nicotoy Lapin Bleu Nuit Pantin - Lapin Assis</v>
      </c>
    </row>
    <row r="152" spans="1:22" x14ac:dyDescent="0.3">
      <c r="A152" s="5">
        <v>43899.498865740738</v>
      </c>
      <c r="B152" s="1" t="s">
        <v>129</v>
      </c>
      <c r="C152" s="4" t="s">
        <v>19</v>
      </c>
      <c r="D152" s="40">
        <v>1</v>
      </c>
      <c r="E152" s="3">
        <v>2</v>
      </c>
      <c r="F152" s="3">
        <v>2</v>
      </c>
      <c r="G152" s="3">
        <v>4</v>
      </c>
      <c r="H152" s="3"/>
      <c r="I152" s="4" t="s">
        <v>21</v>
      </c>
      <c r="J152" s="2" t="s">
        <v>7993</v>
      </c>
      <c r="K152" s="5">
        <v>43905.821620370371</v>
      </c>
      <c r="L152" s="4" t="s">
        <v>19</v>
      </c>
      <c r="M152" s="2">
        <v>7440</v>
      </c>
      <c r="N152" s="5"/>
      <c r="O152" s="6" t="s">
        <v>7994</v>
      </c>
      <c r="P152" s="7" t="s">
        <v>15</v>
      </c>
      <c r="Q152" s="7" t="s">
        <v>16</v>
      </c>
      <c r="R152" s="7" t="s">
        <v>17</v>
      </c>
      <c r="S152" s="7" t="s">
        <v>18</v>
      </c>
      <c r="T152" s="7">
        <f>+IF(T_1[[#This Row],[N° Commande ]]=B151,T151,T151+1)</f>
        <v>143</v>
      </c>
      <c r="U152" s="7" t="str">
        <f t="shared" si="2"/>
        <v>2020-0143</v>
      </c>
      <c r="V152" s="7" t="str">
        <f>+_xlfn.XLOOKUP(T_1[[#This Row],[REF]],T_3[Ref_Produit],T_3[NOM])</f>
        <v>doudou Babynat Ours Gris BN0138 Les Luminescents Plat</v>
      </c>
    </row>
    <row r="153" spans="1:22" x14ac:dyDescent="0.3">
      <c r="A153" s="12">
        <v>43899.498981481483</v>
      </c>
      <c r="B153" s="8" t="s">
        <v>130</v>
      </c>
      <c r="C153" s="11" t="s">
        <v>19</v>
      </c>
      <c r="D153" s="41">
        <v>1</v>
      </c>
      <c r="E153" s="10">
        <v>2</v>
      </c>
      <c r="F153" s="10">
        <v>2</v>
      </c>
      <c r="G153" s="10">
        <v>4</v>
      </c>
      <c r="H153" s="10"/>
      <c r="I153" s="11" t="s">
        <v>21</v>
      </c>
      <c r="J153" s="9" t="s">
        <v>7993</v>
      </c>
      <c r="K153" s="12">
        <v>43905.821620370371</v>
      </c>
      <c r="L153" s="11" t="s">
        <v>19</v>
      </c>
      <c r="M153" s="9">
        <v>8847</v>
      </c>
      <c r="N153" s="12"/>
      <c r="O153" s="13" t="s">
        <v>7994</v>
      </c>
      <c r="P153" s="14" t="s">
        <v>15</v>
      </c>
      <c r="Q153" s="14" t="s">
        <v>16</v>
      </c>
      <c r="R153" s="14" t="s">
        <v>17</v>
      </c>
      <c r="S153" s="14" t="s">
        <v>18</v>
      </c>
      <c r="T153" s="7">
        <f>+IF(T_1[[#This Row],[N° Commande ]]=B152,T152,T152+1)</f>
        <v>144</v>
      </c>
      <c r="U153" s="7" t="str">
        <f t="shared" si="2"/>
        <v>2020-0144</v>
      </c>
      <c r="V153" s="7" t="str">
        <f>+_xlfn.XLOOKUP(T_1[[#This Row],[REF]],T_3[Ref_Produit],T_3[NOM])</f>
        <v>Doudou Nicotoy Lapin Marron Assis Billes  20cms Lapin assis Pantin</v>
      </c>
    </row>
    <row r="154" spans="1:22" x14ac:dyDescent="0.3">
      <c r="A154" s="5">
        <v>43899.499212962961</v>
      </c>
      <c r="B154" s="1" t="s">
        <v>131</v>
      </c>
      <c r="C154" s="4" t="s">
        <v>19</v>
      </c>
      <c r="D154" s="40">
        <v>1</v>
      </c>
      <c r="E154" s="3">
        <v>2</v>
      </c>
      <c r="F154" s="3">
        <v>2</v>
      </c>
      <c r="G154" s="3">
        <v>4</v>
      </c>
      <c r="H154" s="3"/>
      <c r="I154" s="4" t="s">
        <v>21</v>
      </c>
      <c r="J154" s="2" t="s">
        <v>7993</v>
      </c>
      <c r="K154" s="5">
        <v>43905.821620370371</v>
      </c>
      <c r="L154" s="4" t="s">
        <v>19</v>
      </c>
      <c r="M154" s="2">
        <v>8848</v>
      </c>
      <c r="N154" s="5"/>
      <c r="O154" s="6" t="s">
        <v>7994</v>
      </c>
      <c r="P154" s="7" t="s">
        <v>15</v>
      </c>
      <c r="Q154" s="7" t="s">
        <v>16</v>
      </c>
      <c r="R154" s="7" t="s">
        <v>17</v>
      </c>
      <c r="S154" s="7" t="s">
        <v>18</v>
      </c>
      <c r="T154" s="7">
        <f>+IF(T_1[[#This Row],[N° Commande ]]=B153,T153,T153+1)</f>
        <v>145</v>
      </c>
      <c r="U154" s="7" t="str">
        <f t="shared" si="2"/>
        <v>2020-0145</v>
      </c>
      <c r="V154" s="7" t="str">
        <f>+_xlfn.XLOOKUP(T_1[[#This Row],[REF]],T_3[Ref_Produit],T_3[NOM])</f>
        <v>Doudou Nicotoy / Kitchoun Lapin Assis Billes 20 Cms Gris Marron</v>
      </c>
    </row>
    <row r="155" spans="1:22" x14ac:dyDescent="0.3">
      <c r="A155" s="12">
        <v>43899.505914351852</v>
      </c>
      <c r="B155" s="8" t="s">
        <v>132</v>
      </c>
      <c r="C155" s="11" t="s">
        <v>19</v>
      </c>
      <c r="D155" s="41">
        <v>1</v>
      </c>
      <c r="E155" s="10">
        <v>2</v>
      </c>
      <c r="F155" s="10">
        <v>2</v>
      </c>
      <c r="G155" s="10">
        <v>4</v>
      </c>
      <c r="H155" s="10"/>
      <c r="I155" s="11" t="s">
        <v>21</v>
      </c>
      <c r="J155" s="9" t="s">
        <v>7993</v>
      </c>
      <c r="K155" s="12">
        <v>43905.821620370371</v>
      </c>
      <c r="L155" s="11" t="s">
        <v>19</v>
      </c>
      <c r="M155" s="9">
        <v>7436</v>
      </c>
      <c r="N155" s="12"/>
      <c r="O155" s="13" t="s">
        <v>7994</v>
      </c>
      <c r="P155" s="14" t="s">
        <v>15</v>
      </c>
      <c r="Q155" s="14" t="s">
        <v>16</v>
      </c>
      <c r="R155" s="14" t="s">
        <v>17</v>
      </c>
      <c r="S155" s="14" t="s">
        <v>18</v>
      </c>
      <c r="T155" s="7">
        <f>+IF(T_1[[#This Row],[N° Commande ]]=B154,T154,T154+1)</f>
        <v>146</v>
      </c>
      <c r="U155" s="7" t="str">
        <f t="shared" si="2"/>
        <v>2020-0146</v>
      </c>
      <c r="V155" s="7" t="str">
        <f>+_xlfn.XLOOKUP(T_1[[#This Row],[REF]],T_3[Ref_Produit],T_3[NOM])</f>
        <v>doudou Babynat Ours Rose BN0137 Les Luminescents Pantin</v>
      </c>
    </row>
    <row r="156" spans="1:22" x14ac:dyDescent="0.3">
      <c r="A156" s="5">
        <v>43899.515798611108</v>
      </c>
      <c r="B156" s="1" t="s">
        <v>133</v>
      </c>
      <c r="C156" s="4" t="s">
        <v>19</v>
      </c>
      <c r="D156" s="40">
        <v>1</v>
      </c>
      <c r="E156" s="3">
        <v>2</v>
      </c>
      <c r="F156" s="3">
        <v>2</v>
      </c>
      <c r="G156" s="3">
        <v>4</v>
      </c>
      <c r="H156" s="3"/>
      <c r="I156" s="4" t="s">
        <v>21</v>
      </c>
      <c r="J156" s="2" t="s">
        <v>7993</v>
      </c>
      <c r="K156" s="5">
        <v>43905.821620370371</v>
      </c>
      <c r="L156" s="4" t="s">
        <v>19</v>
      </c>
      <c r="M156" s="2" t="s">
        <v>50</v>
      </c>
      <c r="N156" s="5"/>
      <c r="O156" s="6" t="s">
        <v>7994</v>
      </c>
      <c r="P156" s="7" t="s">
        <v>15</v>
      </c>
      <c r="Q156" s="7" t="s">
        <v>16</v>
      </c>
      <c r="R156" s="7" t="s">
        <v>17</v>
      </c>
      <c r="S156" s="7" t="s">
        <v>18</v>
      </c>
      <c r="T156" s="7">
        <f>+IF(T_1[[#This Row],[N° Commande ]]=B155,T155,T155+1)</f>
        <v>147</v>
      </c>
      <c r="U156" s="7" t="str">
        <f t="shared" si="2"/>
        <v>2020-0147</v>
      </c>
      <c r="V156" s="7" t="str">
        <f>+_xlfn.XLOOKUP(T_1[[#This Row],[REF]],T_3[Ref_Produit],T_3[NOM])</f>
        <v>Doudou et compagnie ours plat arc en ciel nuage de couleur DC1031</v>
      </c>
    </row>
    <row r="157" spans="1:22" x14ac:dyDescent="0.3">
      <c r="A157" s="12">
        <v>43899.516574074078</v>
      </c>
      <c r="B157" s="8" t="s">
        <v>134</v>
      </c>
      <c r="C157" s="11" t="s">
        <v>19</v>
      </c>
      <c r="D157" s="41">
        <v>1</v>
      </c>
      <c r="E157" s="10">
        <v>2</v>
      </c>
      <c r="F157" s="10">
        <v>2</v>
      </c>
      <c r="G157" s="10">
        <v>4</v>
      </c>
      <c r="H157" s="10"/>
      <c r="I157" s="11" t="s">
        <v>21</v>
      </c>
      <c r="J157" s="9" t="s">
        <v>7993</v>
      </c>
      <c r="K157" s="12">
        <v>43905.821620370371</v>
      </c>
      <c r="L157" s="11" t="s">
        <v>19</v>
      </c>
      <c r="M157" s="9">
        <v>9906</v>
      </c>
      <c r="N157" s="12"/>
      <c r="O157" s="13" t="s">
        <v>7994</v>
      </c>
      <c r="P157" s="14" t="s">
        <v>15</v>
      </c>
      <c r="Q157" s="14" t="s">
        <v>16</v>
      </c>
      <c r="R157" s="14" t="s">
        <v>17</v>
      </c>
      <c r="S157" s="14" t="s">
        <v>18</v>
      </c>
      <c r="T157" s="7">
        <f>+IF(T_1[[#This Row],[N° Commande ]]=B156,T156,T156+1)</f>
        <v>148</v>
      </c>
      <c r="U157" s="7" t="str">
        <f t="shared" si="2"/>
        <v>2020-0148</v>
      </c>
      <c r="V157" s="7" t="str">
        <f>+_xlfn.XLOOKUP(T_1[[#This Row],[REF]],T_3[Ref_Produit],T_3[NOM])</f>
        <v>doudou Nicotoy Lion Marron Simba Le Roi Lion Lion King 25cms 2019 Le Roi Lion Pantin</v>
      </c>
    </row>
    <row r="158" spans="1:22" x14ac:dyDescent="0.3">
      <c r="A158" s="5">
        <v>43899.516805555555</v>
      </c>
      <c r="B158" s="1" t="s">
        <v>135</v>
      </c>
      <c r="C158" s="4" t="s">
        <v>19</v>
      </c>
      <c r="D158" s="40">
        <v>1</v>
      </c>
      <c r="E158" s="3">
        <v>2</v>
      </c>
      <c r="F158" s="3">
        <v>2</v>
      </c>
      <c r="G158" s="3">
        <v>4</v>
      </c>
      <c r="H158" s="3"/>
      <c r="I158" s="4" t="s">
        <v>21</v>
      </c>
      <c r="J158" s="2" t="s">
        <v>7993</v>
      </c>
      <c r="K158" s="5">
        <v>43905.821620370371</v>
      </c>
      <c r="L158" s="4" t="s">
        <v>19</v>
      </c>
      <c r="M158" s="2">
        <v>7438</v>
      </c>
      <c r="N158" s="5"/>
      <c r="O158" s="6" t="s">
        <v>7994</v>
      </c>
      <c r="P158" s="7" t="s">
        <v>15</v>
      </c>
      <c r="Q158" s="7" t="s">
        <v>16</v>
      </c>
      <c r="R158" s="7" t="s">
        <v>17</v>
      </c>
      <c r="S158" s="7" t="s">
        <v>18</v>
      </c>
      <c r="T158" s="7">
        <f>+IF(T_1[[#This Row],[N° Commande ]]=B157,T157,T157+1)</f>
        <v>149</v>
      </c>
      <c r="U158" s="7" t="str">
        <f t="shared" si="2"/>
        <v>2020-0149</v>
      </c>
      <c r="V158" s="7" t="str">
        <f>+_xlfn.XLOOKUP(T_1[[#This Row],[REF]],T_3[Ref_Produit],T_3[NOM])</f>
        <v>doudou Babynat Lapin Bleu BN0137 Les Luminescents Pantin</v>
      </c>
    </row>
    <row r="159" spans="1:22" x14ac:dyDescent="0.3">
      <c r="A159" s="12">
        <v>43899.516805555555</v>
      </c>
      <c r="B159" s="8" t="s">
        <v>136</v>
      </c>
      <c r="C159" s="11" t="s">
        <v>19</v>
      </c>
      <c r="D159" s="41">
        <v>1</v>
      </c>
      <c r="E159" s="10">
        <v>2</v>
      </c>
      <c r="F159" s="10">
        <v>2</v>
      </c>
      <c r="G159" s="10">
        <v>4</v>
      </c>
      <c r="H159" s="10"/>
      <c r="I159" s="11" t="s">
        <v>21</v>
      </c>
      <c r="J159" s="9" t="s">
        <v>7993</v>
      </c>
      <c r="K159" s="12">
        <v>43905.821620370371</v>
      </c>
      <c r="L159" s="11" t="s">
        <v>19</v>
      </c>
      <c r="M159" s="9">
        <v>7573</v>
      </c>
      <c r="N159" s="12"/>
      <c r="O159" s="13" t="s">
        <v>7994</v>
      </c>
      <c r="P159" s="14" t="s">
        <v>15</v>
      </c>
      <c r="Q159" s="14" t="s">
        <v>16</v>
      </c>
      <c r="R159" s="14" t="s">
        <v>17</v>
      </c>
      <c r="S159" s="14" t="s">
        <v>18</v>
      </c>
      <c r="T159" s="7">
        <f>+IF(T_1[[#This Row],[N° Commande ]]=B158,T158,T158+1)</f>
        <v>150</v>
      </c>
      <c r="U159" s="7" t="str">
        <f t="shared" si="2"/>
        <v>2020-0150</v>
      </c>
      <c r="V159" s="7" t="str">
        <f>+_xlfn.XLOOKUP(T_1[[#This Row],[REF]],T_3[Ref_Produit],T_3[NOM])</f>
        <v>Doudou Noukies Pingouin Rose  Daisy &amp; Coco Plat</v>
      </c>
    </row>
    <row r="160" spans="1:22" x14ac:dyDescent="0.3">
      <c r="A160" s="5">
        <v>43899.517569444448</v>
      </c>
      <c r="B160" s="1" t="s">
        <v>137</v>
      </c>
      <c r="C160" s="4" t="s">
        <v>19</v>
      </c>
      <c r="D160" s="40">
        <v>1</v>
      </c>
      <c r="E160" s="3">
        <v>2</v>
      </c>
      <c r="F160" s="3">
        <v>2</v>
      </c>
      <c r="G160" s="3">
        <v>4</v>
      </c>
      <c r="H160" s="3"/>
      <c r="I160" s="4" t="s">
        <v>21</v>
      </c>
      <c r="J160" s="2" t="s">
        <v>7993</v>
      </c>
      <c r="K160" s="5">
        <v>43905.821620370371</v>
      </c>
      <c r="L160" s="4" t="s">
        <v>19</v>
      </c>
      <c r="M160" s="2" t="s">
        <v>93</v>
      </c>
      <c r="N160" s="5"/>
      <c r="O160" s="6" t="s">
        <v>7994</v>
      </c>
      <c r="P160" s="7" t="s">
        <v>15</v>
      </c>
      <c r="Q160" s="7" t="s">
        <v>16</v>
      </c>
      <c r="R160" s="7" t="s">
        <v>17</v>
      </c>
      <c r="S160" s="7" t="s">
        <v>18</v>
      </c>
      <c r="T160" s="7">
        <f>+IF(T_1[[#This Row],[N° Commande ]]=B159,T159,T159+1)</f>
        <v>151</v>
      </c>
      <c r="U160" s="7" t="str">
        <f t="shared" si="2"/>
        <v>2020-0151</v>
      </c>
      <c r="V160" s="7" t="str">
        <f>+_xlfn.XLOOKUP(T_1[[#This Row],[REF]],T_3[Ref_Produit],T_3[NOM])</f>
        <v>Topla Mobi Calculer devient un jeu Le Scrabble des Mathématiques</v>
      </c>
    </row>
    <row r="161" spans="1:22" x14ac:dyDescent="0.3">
      <c r="A161" s="12">
        <v>43899.518229166664</v>
      </c>
      <c r="B161" s="8" t="s">
        <v>138</v>
      </c>
      <c r="C161" s="11" t="s">
        <v>19</v>
      </c>
      <c r="D161" s="41">
        <v>1</v>
      </c>
      <c r="E161" s="10">
        <v>2</v>
      </c>
      <c r="F161" s="10">
        <v>2</v>
      </c>
      <c r="G161" s="10">
        <v>4</v>
      </c>
      <c r="H161" s="10"/>
      <c r="I161" s="11" t="s">
        <v>21</v>
      </c>
      <c r="J161" s="9" t="s">
        <v>7993</v>
      </c>
      <c r="K161" s="12">
        <v>43905.821620370371</v>
      </c>
      <c r="L161" s="11" t="s">
        <v>19</v>
      </c>
      <c r="M161" s="9" t="s">
        <v>93</v>
      </c>
      <c r="N161" s="12"/>
      <c r="O161" s="13" t="s">
        <v>7994</v>
      </c>
      <c r="P161" s="14" t="s">
        <v>15</v>
      </c>
      <c r="Q161" s="14" t="s">
        <v>16</v>
      </c>
      <c r="R161" s="14" t="s">
        <v>17</v>
      </c>
      <c r="S161" s="14" t="s">
        <v>18</v>
      </c>
      <c r="T161" s="7">
        <f>+IF(T_1[[#This Row],[N° Commande ]]=B160,T160,T160+1)</f>
        <v>152</v>
      </c>
      <c r="U161" s="7" t="str">
        <f t="shared" si="2"/>
        <v>2020-0152</v>
      </c>
      <c r="V161" s="7" t="str">
        <f>+_xlfn.XLOOKUP(T_1[[#This Row],[REF]],T_3[Ref_Produit],T_3[NOM])</f>
        <v>Topla Mobi Calculer devient un jeu Le Scrabble des Mathématiques</v>
      </c>
    </row>
    <row r="162" spans="1:22" x14ac:dyDescent="0.3">
      <c r="A162" s="5">
        <v>43899.518576388888</v>
      </c>
      <c r="B162" s="1" t="s">
        <v>139</v>
      </c>
      <c r="C162" s="4" t="s">
        <v>19</v>
      </c>
      <c r="D162" s="40">
        <v>1</v>
      </c>
      <c r="E162" s="3">
        <v>2</v>
      </c>
      <c r="F162" s="3">
        <v>2</v>
      </c>
      <c r="G162" s="3">
        <v>4</v>
      </c>
      <c r="H162" s="3"/>
      <c r="I162" s="4" t="s">
        <v>21</v>
      </c>
      <c r="J162" s="2" t="s">
        <v>7993</v>
      </c>
      <c r="K162" s="5">
        <v>43905.821620370371</v>
      </c>
      <c r="L162" s="4" t="s">
        <v>19</v>
      </c>
      <c r="M162" s="2" t="s">
        <v>140</v>
      </c>
      <c r="N162" s="5"/>
      <c r="O162" s="6" t="s">
        <v>7994</v>
      </c>
      <c r="P162" s="7" t="s">
        <v>15</v>
      </c>
      <c r="Q162" s="7" t="s">
        <v>16</v>
      </c>
      <c r="R162" s="7" t="s">
        <v>17</v>
      </c>
      <c r="S162" s="7" t="s">
        <v>18</v>
      </c>
      <c r="T162" s="7">
        <f>+IF(T_1[[#This Row],[N° Commande ]]=B161,T161,T161+1)</f>
        <v>153</v>
      </c>
      <c r="U162" s="7" t="str">
        <f t="shared" si="2"/>
        <v>2020-0153</v>
      </c>
      <c r="V162" s="7" t="str">
        <f>+_xlfn.XLOOKUP(T_1[[#This Row],[REF]],T_3[Ref_Produit],T_3[NOM])</f>
        <v>Akros Maxi Mermory Endroits du Monde</v>
      </c>
    </row>
    <row r="163" spans="1:22" x14ac:dyDescent="0.3">
      <c r="A163" s="12">
        <v>43899.52008101852</v>
      </c>
      <c r="B163" s="8" t="s">
        <v>141</v>
      </c>
      <c r="C163" s="11" t="s">
        <v>19</v>
      </c>
      <c r="D163" s="41">
        <v>1</v>
      </c>
      <c r="E163" s="10">
        <v>2</v>
      </c>
      <c r="F163" s="10">
        <v>2</v>
      </c>
      <c r="G163" s="10">
        <v>4</v>
      </c>
      <c r="H163" s="10"/>
      <c r="I163" s="11" t="s">
        <v>21</v>
      </c>
      <c r="J163" s="9" t="s">
        <v>7993</v>
      </c>
      <c r="K163" s="12">
        <v>43905.821620370371</v>
      </c>
      <c r="L163" s="11" t="s">
        <v>19</v>
      </c>
      <c r="M163" s="9">
        <v>10396</v>
      </c>
      <c r="N163" s="12"/>
      <c r="O163" s="13" t="s">
        <v>7994</v>
      </c>
      <c r="P163" s="14" t="s">
        <v>15</v>
      </c>
      <c r="Q163" s="14" t="s">
        <v>16</v>
      </c>
      <c r="R163" s="14" t="s">
        <v>17</v>
      </c>
      <c r="S163" s="14" t="s">
        <v>18</v>
      </c>
      <c r="T163" s="7">
        <f>+IF(T_1[[#This Row],[N° Commande ]]=B162,T162,T162+1)</f>
        <v>154</v>
      </c>
      <c r="U163" s="7" t="str">
        <f t="shared" si="2"/>
        <v>2020-0154</v>
      </c>
      <c r="V163" s="7" t="str">
        <f>+_xlfn.XLOOKUP(T_1[[#This Row],[REF]],T_3[Ref_Produit],T_3[NOM])</f>
        <v>Doudou Disney Elephant Gris  Plat - Dumbo</v>
      </c>
    </row>
    <row r="164" spans="1:22" x14ac:dyDescent="0.3">
      <c r="A164" s="5">
        <v>43899.598611111112</v>
      </c>
      <c r="B164" s="1">
        <v>1406</v>
      </c>
      <c r="C164" s="2" t="s">
        <v>19</v>
      </c>
      <c r="D164" s="38">
        <v>1</v>
      </c>
      <c r="E164" s="3">
        <v>2</v>
      </c>
      <c r="F164" s="3">
        <v>2</v>
      </c>
      <c r="G164" s="3">
        <v>4</v>
      </c>
      <c r="H164" s="3"/>
      <c r="I164" s="4" t="s">
        <v>21</v>
      </c>
      <c r="J164" s="4" t="s">
        <v>7993</v>
      </c>
      <c r="K164" s="5">
        <v>43899.598611111112</v>
      </c>
      <c r="L164" s="4" t="s">
        <v>19</v>
      </c>
      <c r="M164" s="2">
        <v>10034</v>
      </c>
      <c r="N164" s="5"/>
      <c r="O164" s="6" t="s">
        <v>7994</v>
      </c>
      <c r="P164" s="7" t="s">
        <v>15</v>
      </c>
      <c r="Q164" s="7" t="s">
        <v>16</v>
      </c>
      <c r="R164" s="7" t="s">
        <v>17</v>
      </c>
      <c r="S164" s="7" t="s">
        <v>18</v>
      </c>
      <c r="T164" s="7">
        <f>+IF(T_1[[#This Row],[N° Commande ]]=B163,T163,T163+1)</f>
        <v>155</v>
      </c>
      <c r="U164" s="7" t="str">
        <f t="shared" si="2"/>
        <v>2020-0155</v>
      </c>
      <c r="V164" s="7" t="str">
        <f>+_xlfn.XLOOKUP(T_1[[#This Row],[REF]],T_3[Ref_Produit],T_3[NOM])</f>
        <v>Doudou Cyrillus Poupée Rose Liberty D' Anjo Rose Pantin -</v>
      </c>
    </row>
    <row r="165" spans="1:22" x14ac:dyDescent="0.3">
      <c r="A165" s="12">
        <v>43899.745138888888</v>
      </c>
      <c r="B165" s="8">
        <v>1409</v>
      </c>
      <c r="C165" s="9" t="s">
        <v>32</v>
      </c>
      <c r="D165" s="39">
        <v>1</v>
      </c>
      <c r="E165" s="10">
        <v>2</v>
      </c>
      <c r="F165" s="10">
        <v>2</v>
      </c>
      <c r="G165" s="10">
        <v>4</v>
      </c>
      <c r="H165" s="10"/>
      <c r="I165" s="11" t="s">
        <v>21</v>
      </c>
      <c r="J165" s="11" t="s">
        <v>7993</v>
      </c>
      <c r="K165" s="12">
        <v>43899.745138888888</v>
      </c>
      <c r="L165" s="11" t="s">
        <v>33</v>
      </c>
      <c r="M165" s="9">
        <v>8722</v>
      </c>
      <c r="N165" s="12"/>
      <c r="O165" s="13" t="s">
        <v>7994</v>
      </c>
      <c r="P165" s="14" t="s">
        <v>15</v>
      </c>
      <c r="Q165" s="14" t="s">
        <v>16</v>
      </c>
      <c r="R165" s="14" t="s">
        <v>17</v>
      </c>
      <c r="S165" s="14" t="s">
        <v>18</v>
      </c>
      <c r="T165" s="7">
        <f>+IF(T_1[[#This Row],[N° Commande ]]=B164,T164,T164+1)</f>
        <v>156</v>
      </c>
      <c r="U165" s="7" t="str">
        <f t="shared" si="2"/>
        <v>2020-0156</v>
      </c>
      <c r="V165" s="7" t="str">
        <f>+_xlfn.XLOOKUP(T_1[[#This Row],[REF]],T_3[Ref_Produit],T_3[NOM])</f>
        <v>Doudou Moulin Roty Singe Beige 29cms Les Papoums Pantin</v>
      </c>
    </row>
    <row r="166" spans="1:22" x14ac:dyDescent="0.3">
      <c r="A166" s="5">
        <v>43899.989583333336</v>
      </c>
      <c r="B166" s="1">
        <v>13</v>
      </c>
      <c r="C166" s="2" t="s">
        <v>19</v>
      </c>
      <c r="D166" s="38">
        <v>1</v>
      </c>
      <c r="E166" s="3">
        <v>2</v>
      </c>
      <c r="F166" s="3">
        <v>2</v>
      </c>
      <c r="G166" s="3">
        <v>4</v>
      </c>
      <c r="H166" s="3"/>
      <c r="I166" s="4" t="s">
        <v>21</v>
      </c>
      <c r="J166" s="4" t="s">
        <v>7993</v>
      </c>
      <c r="K166" s="5">
        <v>43899.989583333336</v>
      </c>
      <c r="L166" s="4" t="s">
        <v>19</v>
      </c>
      <c r="M166" s="2" t="s">
        <v>93</v>
      </c>
      <c r="N166" s="5"/>
      <c r="O166" s="6" t="s">
        <v>7994</v>
      </c>
      <c r="P166" s="7" t="s">
        <v>15</v>
      </c>
      <c r="Q166" s="7" t="s">
        <v>16</v>
      </c>
      <c r="R166" s="7" t="s">
        <v>17</v>
      </c>
      <c r="S166" s="7" t="s">
        <v>18</v>
      </c>
      <c r="T166" s="7">
        <f>+IF(T_1[[#This Row],[N° Commande ]]=B165,T165,T165+1)</f>
        <v>157</v>
      </c>
      <c r="U166" s="7" t="str">
        <f t="shared" si="2"/>
        <v>2020-0157</v>
      </c>
      <c r="V166" s="7" t="str">
        <f>+_xlfn.XLOOKUP(T_1[[#This Row],[REF]],T_3[Ref_Produit],T_3[NOM])</f>
        <v>Topla Mobi Calculer devient un jeu Le Scrabble des Mathématiques</v>
      </c>
    </row>
    <row r="167" spans="1:22" x14ac:dyDescent="0.3">
      <c r="A167" s="19">
        <v>43900</v>
      </c>
      <c r="B167" s="16" t="s">
        <v>142</v>
      </c>
      <c r="C167" s="17" t="s">
        <v>19</v>
      </c>
      <c r="D167" s="39">
        <v>1</v>
      </c>
      <c r="E167" s="18">
        <v>2</v>
      </c>
      <c r="F167" s="18">
        <v>2</v>
      </c>
      <c r="G167" s="10">
        <v>4</v>
      </c>
      <c r="H167" s="18"/>
      <c r="I167" s="11" t="s">
        <v>21</v>
      </c>
      <c r="J167" s="9" t="s">
        <v>7993</v>
      </c>
      <c r="K167" s="12">
        <v>43922</v>
      </c>
      <c r="L167" s="11" t="s">
        <v>19</v>
      </c>
      <c r="M167" s="9">
        <v>9592</v>
      </c>
      <c r="N167" s="19"/>
      <c r="O167" s="13" t="s">
        <v>7994</v>
      </c>
      <c r="P167" s="14" t="s">
        <v>15</v>
      </c>
      <c r="Q167" s="14" t="s">
        <v>16</v>
      </c>
      <c r="R167" s="14" t="s">
        <v>17</v>
      </c>
      <c r="S167" s="14" t="s">
        <v>18</v>
      </c>
      <c r="T167" s="7">
        <f>+IF(T_1[[#This Row],[N° Commande ]]=B166,T166,T166+1)</f>
        <v>158</v>
      </c>
      <c r="U167" s="7" t="str">
        <f t="shared" si="2"/>
        <v>2020-0158</v>
      </c>
      <c r="V167" s="7" t="str">
        <f>+_xlfn.XLOOKUP(T_1[[#This Row],[REF]],T_3[Ref_Produit],T_3[NOM])</f>
        <v>doudou Kaloo Raton Laveur Beige Leon Medium Filoo</v>
      </c>
    </row>
    <row r="168" spans="1:22" x14ac:dyDescent="0.3">
      <c r="A168" s="23">
        <v>43900</v>
      </c>
      <c r="B168" s="20" t="s">
        <v>143</v>
      </c>
      <c r="C168" s="21" t="s">
        <v>19</v>
      </c>
      <c r="D168" s="38">
        <v>1</v>
      </c>
      <c r="E168" s="22">
        <v>2</v>
      </c>
      <c r="F168" s="22">
        <v>2</v>
      </c>
      <c r="G168" s="3">
        <v>4</v>
      </c>
      <c r="H168" s="22"/>
      <c r="I168" s="4" t="s">
        <v>21</v>
      </c>
      <c r="J168" s="2" t="s">
        <v>7993</v>
      </c>
      <c r="K168" s="5">
        <v>43922</v>
      </c>
      <c r="L168" s="4" t="s">
        <v>19</v>
      </c>
      <c r="M168" s="2">
        <v>8953</v>
      </c>
      <c r="N168" s="23"/>
      <c r="O168" s="6" t="s">
        <v>7994</v>
      </c>
      <c r="P168" s="7" t="s">
        <v>15</v>
      </c>
      <c r="Q168" s="7" t="s">
        <v>16</v>
      </c>
      <c r="R168" s="7" t="s">
        <v>17</v>
      </c>
      <c r="S168" s="7" t="s">
        <v>18</v>
      </c>
      <c r="T168" s="7">
        <f>+IF(T_1[[#This Row],[N° Commande ]]=B167,T167,T167+1)</f>
        <v>159</v>
      </c>
      <c r="U168" s="7" t="str">
        <f t="shared" si="2"/>
        <v>2020-0159</v>
      </c>
      <c r="V168" s="7" t="str">
        <f>+_xlfn.XLOOKUP(T_1[[#This Row],[REF]],T_3[Ref_Produit],T_3[NOM])</f>
        <v>doudou Nattou Pieuvre Vert Gris Menthe Octopus Pantin</v>
      </c>
    </row>
    <row r="169" spans="1:22" x14ac:dyDescent="0.3">
      <c r="A169" s="12">
        <v>43900</v>
      </c>
      <c r="B169" s="8">
        <v>2924</v>
      </c>
      <c r="C169" s="9" t="s">
        <v>19</v>
      </c>
      <c r="D169" s="39">
        <v>1</v>
      </c>
      <c r="E169" s="10">
        <v>2</v>
      </c>
      <c r="F169" s="10">
        <v>2</v>
      </c>
      <c r="G169" s="10">
        <v>4</v>
      </c>
      <c r="H169" s="10"/>
      <c r="I169" s="11" t="s">
        <v>21</v>
      </c>
      <c r="J169" s="9" t="s">
        <v>7993</v>
      </c>
      <c r="K169" s="12">
        <v>43900</v>
      </c>
      <c r="L169" s="11" t="s">
        <v>19</v>
      </c>
      <c r="M169" s="9">
        <v>9802</v>
      </c>
      <c r="N169" s="12"/>
      <c r="O169" s="13" t="s">
        <v>7994</v>
      </c>
      <c r="P169" s="14" t="s">
        <v>15</v>
      </c>
      <c r="Q169" s="14" t="s">
        <v>16</v>
      </c>
      <c r="R169" s="14" t="s">
        <v>17</v>
      </c>
      <c r="S169" s="14" t="s">
        <v>18</v>
      </c>
      <c r="T169" s="7">
        <f>+IF(T_1[[#This Row],[N° Commande ]]=B168,T168,T168+1)</f>
        <v>160</v>
      </c>
      <c r="U169" s="7" t="str">
        <f t="shared" si="2"/>
        <v>2020-0160</v>
      </c>
      <c r="V169" s="7" t="str">
        <f>+_xlfn.XLOOKUP(T_1[[#This Row],[REF]],T_3[Ref_Produit],T_3[NOM])</f>
        <v>doudou Noukies Lapin Rose Pili Platso Anna &amp; Pili Plat</v>
      </c>
    </row>
    <row r="170" spans="1:22" x14ac:dyDescent="0.3">
      <c r="A170" s="5">
        <v>43900.448900462965</v>
      </c>
      <c r="B170" s="1" t="s">
        <v>144</v>
      </c>
      <c r="C170" s="4" t="s">
        <v>19</v>
      </c>
      <c r="D170" s="40">
        <v>1</v>
      </c>
      <c r="E170" s="3">
        <v>2</v>
      </c>
      <c r="F170" s="3">
        <v>2</v>
      </c>
      <c r="G170" s="3">
        <v>4</v>
      </c>
      <c r="H170" s="3"/>
      <c r="I170" s="4" t="s">
        <v>21</v>
      </c>
      <c r="J170" s="2" t="s">
        <v>7993</v>
      </c>
      <c r="K170" s="5">
        <v>43905.821620370371</v>
      </c>
      <c r="L170" s="4" t="s">
        <v>19</v>
      </c>
      <c r="M170" s="2">
        <v>9416</v>
      </c>
      <c r="N170" s="5"/>
      <c r="O170" s="6" t="s">
        <v>7994</v>
      </c>
      <c r="P170" s="7" t="s">
        <v>15</v>
      </c>
      <c r="Q170" s="7" t="s">
        <v>16</v>
      </c>
      <c r="R170" s="7" t="s">
        <v>17</v>
      </c>
      <c r="S170" s="7" t="s">
        <v>18</v>
      </c>
      <c r="T170" s="7">
        <f>+IF(T_1[[#This Row],[N° Commande ]]=B169,T169,T169+1)</f>
        <v>161</v>
      </c>
      <c r="U170" s="7" t="str">
        <f t="shared" si="2"/>
        <v>2020-0161</v>
      </c>
      <c r="V170" s="7" t="str">
        <f>+_xlfn.XLOOKUP(T_1[[#This Row],[REF]],T_3[Ref_Produit],T_3[NOM])</f>
        <v>doudou Kaloo Ours Gris 20cms Perle Pantin</v>
      </c>
    </row>
    <row r="171" spans="1:22" x14ac:dyDescent="0.3">
      <c r="A171" s="12">
        <v>43900.448935185188</v>
      </c>
      <c r="B171" s="8" t="s">
        <v>145</v>
      </c>
      <c r="C171" s="11" t="s">
        <v>19</v>
      </c>
      <c r="D171" s="41">
        <v>1</v>
      </c>
      <c r="E171" s="10">
        <v>2</v>
      </c>
      <c r="F171" s="10">
        <v>2</v>
      </c>
      <c r="G171" s="10">
        <v>4</v>
      </c>
      <c r="H171" s="10"/>
      <c r="I171" s="11" t="s">
        <v>21</v>
      </c>
      <c r="J171" s="9" t="s">
        <v>7993</v>
      </c>
      <c r="K171" s="12">
        <v>43905.821620370371</v>
      </c>
      <c r="L171" s="11" t="s">
        <v>19</v>
      </c>
      <c r="M171" s="9">
        <v>9158</v>
      </c>
      <c r="N171" s="12"/>
      <c r="O171" s="13" t="s">
        <v>7994</v>
      </c>
      <c r="P171" s="14" t="s">
        <v>15</v>
      </c>
      <c r="Q171" s="14" t="s">
        <v>16</v>
      </c>
      <c r="R171" s="14" t="s">
        <v>17</v>
      </c>
      <c r="S171" s="14" t="s">
        <v>18</v>
      </c>
      <c r="T171" s="7">
        <f>+IF(T_1[[#This Row],[N° Commande ]]=B170,T170,T170+1)</f>
        <v>162</v>
      </c>
      <c r="U171" s="7" t="str">
        <f t="shared" si="2"/>
        <v>2020-0162</v>
      </c>
      <c r="V171" s="7" t="str">
        <f>+_xlfn.XLOOKUP(T_1[[#This Row],[REF]],T_3[Ref_Produit],T_3[NOM])</f>
        <v>doudou Babynat Chien Blanc avec doudou 20cms BN0193 Les  Poupis Pantin</v>
      </c>
    </row>
    <row r="172" spans="1:22" x14ac:dyDescent="0.3">
      <c r="A172" s="5">
        <v>43900.449004629627</v>
      </c>
      <c r="B172" s="1" t="s">
        <v>146</v>
      </c>
      <c r="C172" s="4" t="s">
        <v>19</v>
      </c>
      <c r="D172" s="40">
        <v>1</v>
      </c>
      <c r="E172" s="3">
        <v>2</v>
      </c>
      <c r="F172" s="3">
        <v>2</v>
      </c>
      <c r="G172" s="3">
        <v>4</v>
      </c>
      <c r="H172" s="3"/>
      <c r="I172" s="4" t="s">
        <v>21</v>
      </c>
      <c r="J172" s="2" t="s">
        <v>7993</v>
      </c>
      <c r="K172" s="5">
        <v>43905.821620370371</v>
      </c>
      <c r="L172" s="4" t="s">
        <v>19</v>
      </c>
      <c r="M172" s="2">
        <v>10183</v>
      </c>
      <c r="N172" s="5"/>
      <c r="O172" s="6" t="s">
        <v>7994</v>
      </c>
      <c r="P172" s="7" t="s">
        <v>15</v>
      </c>
      <c r="Q172" s="7" t="s">
        <v>16</v>
      </c>
      <c r="R172" s="7" t="s">
        <v>17</v>
      </c>
      <c r="S172" s="7" t="s">
        <v>18</v>
      </c>
      <c r="T172" s="7">
        <f>+IF(T_1[[#This Row],[N° Commande ]]=B171,T171,T171+1)</f>
        <v>163</v>
      </c>
      <c r="U172" s="7" t="str">
        <f t="shared" si="2"/>
        <v>2020-0163</v>
      </c>
      <c r="V172" s="7" t="str">
        <f>+_xlfn.XLOOKUP(T_1[[#This Row],[REF]],T_3[Ref_Produit],T_3[NOM])</f>
        <v>Doudou Nicotoy Personnage Bleu  Plat - oui oui</v>
      </c>
    </row>
    <row r="173" spans="1:22" x14ac:dyDescent="0.3">
      <c r="A173" s="12">
        <v>43900.449004629627</v>
      </c>
      <c r="B173" s="8" t="s">
        <v>147</v>
      </c>
      <c r="C173" s="11" t="s">
        <v>19</v>
      </c>
      <c r="D173" s="41">
        <v>4</v>
      </c>
      <c r="E173" s="10">
        <v>2</v>
      </c>
      <c r="F173" s="10">
        <v>2</v>
      </c>
      <c r="G173" s="10">
        <v>4</v>
      </c>
      <c r="H173" s="10"/>
      <c r="I173" s="11" t="s">
        <v>21</v>
      </c>
      <c r="J173" s="9" t="s">
        <v>7993</v>
      </c>
      <c r="K173" s="12">
        <v>43905.821620370371</v>
      </c>
      <c r="L173" s="11" t="s">
        <v>19</v>
      </c>
      <c r="M173" s="9">
        <v>6626</v>
      </c>
      <c r="N173" s="12"/>
      <c r="O173" s="13" t="s">
        <v>7994</v>
      </c>
      <c r="P173" s="14" t="s">
        <v>15</v>
      </c>
      <c r="Q173" s="14" t="s">
        <v>16</v>
      </c>
      <c r="R173" s="14" t="s">
        <v>17</v>
      </c>
      <c r="S173" s="14" t="s">
        <v>18</v>
      </c>
      <c r="T173" s="7">
        <f>+IF(T_1[[#This Row],[N° Commande ]]=B172,T172,T172+1)</f>
        <v>164</v>
      </c>
      <c r="U173" s="7" t="str">
        <f t="shared" si="2"/>
        <v>2020-0164</v>
      </c>
      <c r="V173" s="7" t="str">
        <f>+_xlfn.XLOOKUP(T_1[[#This Row],[REF]],T_3[Ref_Produit],T_3[NOM])</f>
        <v>doudou Babynat Lapin Blanc BN051 Les Flocons Plat</v>
      </c>
    </row>
    <row r="174" spans="1:22" x14ac:dyDescent="0.3">
      <c r="A174" s="5">
        <v>43900.449016203704</v>
      </c>
      <c r="B174" s="1" t="s">
        <v>148</v>
      </c>
      <c r="C174" s="4" t="s">
        <v>19</v>
      </c>
      <c r="D174" s="40">
        <v>1</v>
      </c>
      <c r="E174" s="3">
        <v>2</v>
      </c>
      <c r="F174" s="3">
        <v>2</v>
      </c>
      <c r="G174" s="3">
        <v>4</v>
      </c>
      <c r="H174" s="3"/>
      <c r="I174" s="4" t="s">
        <v>21</v>
      </c>
      <c r="J174" s="2" t="s">
        <v>7993</v>
      </c>
      <c r="K174" s="5">
        <v>43905.821620370371</v>
      </c>
      <c r="L174" s="4" t="s">
        <v>19</v>
      </c>
      <c r="M174" s="2">
        <v>10189</v>
      </c>
      <c r="N174" s="5"/>
      <c r="O174" s="6" t="s">
        <v>7994</v>
      </c>
      <c r="P174" s="7" t="s">
        <v>15</v>
      </c>
      <c r="Q174" s="7" t="s">
        <v>16</v>
      </c>
      <c r="R174" s="7" t="s">
        <v>17</v>
      </c>
      <c r="S174" s="7" t="s">
        <v>18</v>
      </c>
      <c r="T174" s="7">
        <f>+IF(T_1[[#This Row],[N° Commande ]]=B173,T173,T173+1)</f>
        <v>165</v>
      </c>
      <c r="U174" s="7" t="str">
        <f t="shared" si="2"/>
        <v>2020-0165</v>
      </c>
      <c r="V174" s="7" t="str">
        <f>+_xlfn.XLOOKUP(T_1[[#This Row],[REF]],T_3[Ref_Produit],T_3[NOM])</f>
        <v>Doudou Zd trading Zebre Blanc et Gris Hochet Action Plat -</v>
      </c>
    </row>
    <row r="175" spans="1:22" x14ac:dyDescent="0.3">
      <c r="A175" s="12">
        <v>43900.449050925927</v>
      </c>
      <c r="B175" s="8" t="s">
        <v>149</v>
      </c>
      <c r="C175" s="11" t="s">
        <v>19</v>
      </c>
      <c r="D175" s="41">
        <v>1</v>
      </c>
      <c r="E175" s="10">
        <v>2</v>
      </c>
      <c r="F175" s="10">
        <v>2</v>
      </c>
      <c r="G175" s="10">
        <v>4</v>
      </c>
      <c r="H175" s="10"/>
      <c r="I175" s="11" t="s">
        <v>21</v>
      </c>
      <c r="J175" s="9" t="s">
        <v>7993</v>
      </c>
      <c r="K175" s="12">
        <v>43905.821620370371</v>
      </c>
      <c r="L175" s="11" t="s">
        <v>19</v>
      </c>
      <c r="M175" s="9">
        <v>7442</v>
      </c>
      <c r="N175" s="12"/>
      <c r="O175" s="13" t="s">
        <v>7994</v>
      </c>
      <c r="P175" s="14" t="s">
        <v>15</v>
      </c>
      <c r="Q175" s="14" t="s">
        <v>16</v>
      </c>
      <c r="R175" s="14" t="s">
        <v>17</v>
      </c>
      <c r="S175" s="14" t="s">
        <v>18</v>
      </c>
      <c r="T175" s="7">
        <f>+IF(T_1[[#This Row],[N° Commande ]]=B174,T174,T174+1)</f>
        <v>166</v>
      </c>
      <c r="U175" s="7" t="str">
        <f t="shared" si="2"/>
        <v>2020-0166</v>
      </c>
      <c r="V175" s="7" t="str">
        <f>+_xlfn.XLOOKUP(T_1[[#This Row],[REF]],T_3[Ref_Produit],T_3[NOM])</f>
        <v>doudou Babynat Ours Rose BN0139 Les Luminescents Pantin</v>
      </c>
    </row>
    <row r="176" spans="1:22" x14ac:dyDescent="0.3">
      <c r="A176" s="5">
        <v>43900.44908564815</v>
      </c>
      <c r="B176" s="1" t="s">
        <v>150</v>
      </c>
      <c r="C176" s="4" t="s">
        <v>19</v>
      </c>
      <c r="D176" s="40">
        <v>1</v>
      </c>
      <c r="E176" s="3">
        <v>2</v>
      </c>
      <c r="F176" s="3">
        <v>2</v>
      </c>
      <c r="G176" s="3">
        <v>4</v>
      </c>
      <c r="H176" s="3"/>
      <c r="I176" s="4" t="s">
        <v>21</v>
      </c>
      <c r="J176" s="2" t="s">
        <v>7993</v>
      </c>
      <c r="K176" s="5">
        <v>43905.821620370371</v>
      </c>
      <c r="L176" s="4" t="s">
        <v>19</v>
      </c>
      <c r="M176" s="2">
        <v>10183</v>
      </c>
      <c r="N176" s="5"/>
      <c r="O176" s="6" t="s">
        <v>7994</v>
      </c>
      <c r="P176" s="7" t="s">
        <v>15</v>
      </c>
      <c r="Q176" s="7" t="s">
        <v>16</v>
      </c>
      <c r="R176" s="7" t="s">
        <v>17</v>
      </c>
      <c r="S176" s="7" t="s">
        <v>18</v>
      </c>
      <c r="T176" s="7">
        <f>+IF(T_1[[#This Row],[N° Commande ]]=B175,T175,T175+1)</f>
        <v>167</v>
      </c>
      <c r="U176" s="7" t="str">
        <f t="shared" si="2"/>
        <v>2020-0167</v>
      </c>
      <c r="V176" s="7" t="str">
        <f>+_xlfn.XLOOKUP(T_1[[#This Row],[REF]],T_3[Ref_Produit],T_3[NOM])</f>
        <v>Doudou Nicotoy Personnage Bleu  Plat - oui oui</v>
      </c>
    </row>
    <row r="177" spans="1:22" x14ac:dyDescent="0.3">
      <c r="A177" s="12">
        <v>43900.449120370373</v>
      </c>
      <c r="B177" s="8" t="s">
        <v>151</v>
      </c>
      <c r="C177" s="11" t="s">
        <v>19</v>
      </c>
      <c r="D177" s="41">
        <v>1</v>
      </c>
      <c r="E177" s="10">
        <v>2</v>
      </c>
      <c r="F177" s="10">
        <v>2</v>
      </c>
      <c r="G177" s="10">
        <v>4</v>
      </c>
      <c r="H177" s="10"/>
      <c r="I177" s="11" t="s">
        <v>21</v>
      </c>
      <c r="J177" s="9" t="s">
        <v>7993</v>
      </c>
      <c r="K177" s="12">
        <v>43905.821620370371</v>
      </c>
      <c r="L177" s="11" t="s">
        <v>19</v>
      </c>
      <c r="M177" s="9">
        <v>9367</v>
      </c>
      <c r="N177" s="12"/>
      <c r="O177" s="13" t="s">
        <v>7994</v>
      </c>
      <c r="P177" s="14" t="s">
        <v>15</v>
      </c>
      <c r="Q177" s="14" t="s">
        <v>16</v>
      </c>
      <c r="R177" s="14" t="s">
        <v>17</v>
      </c>
      <c r="S177" s="14" t="s">
        <v>18</v>
      </c>
      <c r="T177" s="7">
        <f>+IF(T_1[[#This Row],[N° Commande ]]=B176,T176,T176+1)</f>
        <v>168</v>
      </c>
      <c r="U177" s="7" t="str">
        <f t="shared" si="2"/>
        <v>2020-0168</v>
      </c>
      <c r="V177" s="7" t="str">
        <f>+_xlfn.XLOOKUP(T_1[[#This Row],[REF]],T_3[Ref_Produit],T_3[NOM])</f>
        <v>doudou Nicotoy  Winnie l'Ourson Bonnet  Mouchoir luminescent lune Etoile Brille dans le Noir Plat</v>
      </c>
    </row>
    <row r="178" spans="1:22" x14ac:dyDescent="0.3">
      <c r="A178" s="5">
        <v>43900.449120370373</v>
      </c>
      <c r="B178" s="1" t="s">
        <v>152</v>
      </c>
      <c r="C178" s="4" t="s">
        <v>19</v>
      </c>
      <c r="D178" s="40">
        <v>2</v>
      </c>
      <c r="E178" s="3">
        <v>2</v>
      </c>
      <c r="F178" s="3">
        <v>2</v>
      </c>
      <c r="G178" s="3">
        <v>4</v>
      </c>
      <c r="H178" s="3"/>
      <c r="I178" s="4" t="s">
        <v>21</v>
      </c>
      <c r="J178" s="2" t="s">
        <v>7993</v>
      </c>
      <c r="K178" s="5">
        <v>43905.821620370371</v>
      </c>
      <c r="L178" s="4" t="s">
        <v>19</v>
      </c>
      <c r="M178" s="2">
        <v>7441</v>
      </c>
      <c r="N178" s="5"/>
      <c r="O178" s="6" t="s">
        <v>7994</v>
      </c>
      <c r="P178" s="7" t="s">
        <v>15</v>
      </c>
      <c r="Q178" s="7" t="s">
        <v>16</v>
      </c>
      <c r="R178" s="7" t="s">
        <v>17</v>
      </c>
      <c r="S178" s="7" t="s">
        <v>18</v>
      </c>
      <c r="T178" s="7">
        <f>+IF(T_1[[#This Row],[N° Commande ]]=B177,T177,T177+1)</f>
        <v>169</v>
      </c>
      <c r="U178" s="7" t="str">
        <f t="shared" si="2"/>
        <v>2020-0169</v>
      </c>
      <c r="V178" s="7" t="str">
        <f>+_xlfn.XLOOKUP(T_1[[#This Row],[REF]],T_3[Ref_Produit],T_3[NOM])</f>
        <v>doudou Babynat Lapin Bleu BN0138 Les Luminescents Plat</v>
      </c>
    </row>
    <row r="179" spans="1:22" x14ac:dyDescent="0.3">
      <c r="A179" s="12">
        <v>43900.449155092596</v>
      </c>
      <c r="B179" s="8" t="s">
        <v>153</v>
      </c>
      <c r="C179" s="11" t="s">
        <v>32</v>
      </c>
      <c r="D179" s="41">
        <v>1</v>
      </c>
      <c r="E179" s="10">
        <v>2</v>
      </c>
      <c r="F179" s="10">
        <v>2</v>
      </c>
      <c r="G179" s="10">
        <v>4</v>
      </c>
      <c r="H179" s="10"/>
      <c r="I179" s="11" t="s">
        <v>21</v>
      </c>
      <c r="J179" s="9" t="s">
        <v>7993</v>
      </c>
      <c r="K179" s="12">
        <v>43905.821620370371</v>
      </c>
      <c r="L179" s="11" t="s">
        <v>33</v>
      </c>
      <c r="M179" s="9">
        <v>9592</v>
      </c>
      <c r="N179" s="12"/>
      <c r="O179" s="13" t="s">
        <v>7994</v>
      </c>
      <c r="P179" s="14" t="s">
        <v>15</v>
      </c>
      <c r="Q179" s="14" t="s">
        <v>16</v>
      </c>
      <c r="R179" s="14" t="s">
        <v>17</v>
      </c>
      <c r="S179" s="14" t="s">
        <v>18</v>
      </c>
      <c r="T179" s="7">
        <f>+IF(T_1[[#This Row],[N° Commande ]]=B178,T178,T178+1)</f>
        <v>170</v>
      </c>
      <c r="U179" s="7" t="str">
        <f t="shared" si="2"/>
        <v>2020-0170</v>
      </c>
      <c r="V179" s="7" t="str">
        <f>+_xlfn.XLOOKUP(T_1[[#This Row],[REF]],T_3[Ref_Produit],T_3[NOM])</f>
        <v>doudou Kaloo Raton Laveur Beige Leon Medium Filoo</v>
      </c>
    </row>
    <row r="180" spans="1:22" x14ac:dyDescent="0.3">
      <c r="A180" s="5">
        <v>43900.449525462966</v>
      </c>
      <c r="B180" s="1" t="s">
        <v>154</v>
      </c>
      <c r="C180" s="4" t="s">
        <v>19</v>
      </c>
      <c r="D180" s="40">
        <v>1</v>
      </c>
      <c r="E180" s="3">
        <v>2</v>
      </c>
      <c r="F180" s="3">
        <v>2</v>
      </c>
      <c r="G180" s="3">
        <v>4</v>
      </c>
      <c r="H180" s="3"/>
      <c r="I180" s="4" t="s">
        <v>21</v>
      </c>
      <c r="J180" s="2" t="s">
        <v>7993</v>
      </c>
      <c r="K180" s="5">
        <v>43905.821620370371</v>
      </c>
      <c r="L180" s="4" t="s">
        <v>19</v>
      </c>
      <c r="M180" s="2">
        <v>9171</v>
      </c>
      <c r="N180" s="5"/>
      <c r="O180" s="6" t="s">
        <v>7994</v>
      </c>
      <c r="P180" s="7" t="s">
        <v>15</v>
      </c>
      <c r="Q180" s="7" t="s">
        <v>16</v>
      </c>
      <c r="R180" s="7" t="s">
        <v>17</v>
      </c>
      <c r="S180" s="7" t="s">
        <v>18</v>
      </c>
      <c r="T180" s="7">
        <f>+IF(T_1[[#This Row],[N° Commande ]]=B179,T179,T179+1)</f>
        <v>171</v>
      </c>
      <c r="U180" s="7" t="str">
        <f t="shared" si="2"/>
        <v>2020-0171</v>
      </c>
      <c r="V180" s="7" t="str">
        <f>+_xlfn.XLOOKUP(T_1[[#This Row],[REF]],T_3[Ref_Produit],T_3[NOM])</f>
        <v>Doudou Nicotoy / Kitchoun Mon Doudou Lapin Laline marron 20 cms</v>
      </c>
    </row>
    <row r="181" spans="1:22" x14ac:dyDescent="0.3">
      <c r="A181" s="12">
        <v>43900.477222222224</v>
      </c>
      <c r="B181" s="8" t="s">
        <v>155</v>
      </c>
      <c r="C181" s="11" t="s">
        <v>19</v>
      </c>
      <c r="D181" s="41">
        <v>1</v>
      </c>
      <c r="E181" s="10">
        <v>2</v>
      </c>
      <c r="F181" s="10">
        <v>2</v>
      </c>
      <c r="G181" s="10">
        <v>4</v>
      </c>
      <c r="H181" s="10"/>
      <c r="I181" s="11" t="s">
        <v>21</v>
      </c>
      <c r="J181" s="9" t="s">
        <v>7993</v>
      </c>
      <c r="K181" s="12">
        <v>43905.821620370371</v>
      </c>
      <c r="L181" s="11" t="s">
        <v>19</v>
      </c>
      <c r="M181" s="9">
        <v>10396</v>
      </c>
      <c r="N181" s="12"/>
      <c r="O181" s="13" t="s">
        <v>7994</v>
      </c>
      <c r="P181" s="14" t="s">
        <v>15</v>
      </c>
      <c r="Q181" s="14" t="s">
        <v>16</v>
      </c>
      <c r="R181" s="14" t="s">
        <v>17</v>
      </c>
      <c r="S181" s="14" t="s">
        <v>18</v>
      </c>
      <c r="T181" s="7">
        <f>+IF(T_1[[#This Row],[N° Commande ]]=B180,T180,T180+1)</f>
        <v>172</v>
      </c>
      <c r="U181" s="7" t="str">
        <f t="shared" si="2"/>
        <v>2020-0172</v>
      </c>
      <c r="V181" s="7" t="str">
        <f>+_xlfn.XLOOKUP(T_1[[#This Row],[REF]],T_3[Ref_Produit],T_3[NOM])</f>
        <v>Doudou Disney Elephant Gris  Plat - Dumbo</v>
      </c>
    </row>
    <row r="182" spans="1:22" x14ac:dyDescent="0.3">
      <c r="A182" s="5">
        <v>43900.480208333334</v>
      </c>
      <c r="B182" s="1" t="s">
        <v>156</v>
      </c>
      <c r="C182" s="4" t="s">
        <v>19</v>
      </c>
      <c r="D182" s="40">
        <v>1</v>
      </c>
      <c r="E182" s="3">
        <v>2</v>
      </c>
      <c r="F182" s="3">
        <v>2</v>
      </c>
      <c r="G182" s="3">
        <v>4</v>
      </c>
      <c r="H182" s="3"/>
      <c r="I182" s="4" t="s">
        <v>21</v>
      </c>
      <c r="J182" s="2" t="s">
        <v>7993</v>
      </c>
      <c r="K182" s="5">
        <v>43905.821620370371</v>
      </c>
      <c r="L182" s="4" t="s">
        <v>19</v>
      </c>
      <c r="M182" s="2" t="s">
        <v>93</v>
      </c>
      <c r="N182" s="5"/>
      <c r="O182" s="6" t="s">
        <v>7994</v>
      </c>
      <c r="P182" s="7" t="s">
        <v>15</v>
      </c>
      <c r="Q182" s="7" t="s">
        <v>16</v>
      </c>
      <c r="R182" s="7" t="s">
        <v>17</v>
      </c>
      <c r="S182" s="7" t="s">
        <v>18</v>
      </c>
      <c r="T182" s="7">
        <f>+IF(T_1[[#This Row],[N° Commande ]]=B181,T181,T181+1)</f>
        <v>173</v>
      </c>
      <c r="U182" s="7" t="str">
        <f t="shared" si="2"/>
        <v>2020-0173</v>
      </c>
      <c r="V182" s="7" t="str">
        <f>+_xlfn.XLOOKUP(T_1[[#This Row],[REF]],T_3[Ref_Produit],T_3[NOM])</f>
        <v>Topla Mobi Calculer devient un jeu Le Scrabble des Mathématiques</v>
      </c>
    </row>
    <row r="183" spans="1:22" x14ac:dyDescent="0.3">
      <c r="A183" s="12">
        <v>43900.496516203704</v>
      </c>
      <c r="B183" s="8" t="s">
        <v>157</v>
      </c>
      <c r="C183" s="11" t="s">
        <v>158</v>
      </c>
      <c r="D183" s="41">
        <v>1</v>
      </c>
      <c r="E183" s="10">
        <v>2</v>
      </c>
      <c r="F183" s="10">
        <v>2</v>
      </c>
      <c r="G183" s="10">
        <v>4</v>
      </c>
      <c r="H183" s="10"/>
      <c r="I183" s="11" t="s">
        <v>21</v>
      </c>
      <c r="J183" s="9" t="s">
        <v>7993</v>
      </c>
      <c r="K183" s="12">
        <v>43905.821620370371</v>
      </c>
      <c r="L183" s="11" t="s">
        <v>100</v>
      </c>
      <c r="M183" s="9" t="s">
        <v>159</v>
      </c>
      <c r="N183" s="12"/>
      <c r="O183" s="13" t="s">
        <v>7994</v>
      </c>
      <c r="P183" s="14" t="s">
        <v>15</v>
      </c>
      <c r="Q183" s="14" t="s">
        <v>16</v>
      </c>
      <c r="R183" s="14" t="s">
        <v>17</v>
      </c>
      <c r="S183" s="14" t="s">
        <v>18</v>
      </c>
      <c r="T183" s="7">
        <f>+IF(T_1[[#This Row],[N° Commande ]]=B182,T182,T182+1)</f>
        <v>174</v>
      </c>
      <c r="U183" s="7" t="str">
        <f t="shared" si="2"/>
        <v>2020-0174</v>
      </c>
      <c r="V183" s="7" t="str">
        <f>+_xlfn.XLOOKUP(T_1[[#This Row],[REF]],T_3[Ref_Produit],T_3[NOM])</f>
        <v>Akros Jeu Associatif sur Les Métiers</v>
      </c>
    </row>
    <row r="184" spans="1:22" x14ac:dyDescent="0.3">
      <c r="A184" s="5">
        <v>43900.499606481484</v>
      </c>
      <c r="B184" s="1" t="s">
        <v>160</v>
      </c>
      <c r="C184" s="4" t="s">
        <v>161</v>
      </c>
      <c r="D184" s="40">
        <v>1</v>
      </c>
      <c r="E184" s="3">
        <v>2</v>
      </c>
      <c r="F184" s="3">
        <v>2</v>
      </c>
      <c r="G184" s="3">
        <v>4</v>
      </c>
      <c r="H184" s="3"/>
      <c r="I184" s="4" t="s">
        <v>21</v>
      </c>
      <c r="J184" s="2" t="s">
        <v>7993</v>
      </c>
      <c r="K184" s="5">
        <v>43905.821620370371</v>
      </c>
      <c r="L184" s="4" t="s">
        <v>100</v>
      </c>
      <c r="M184" s="2" t="s">
        <v>162</v>
      </c>
      <c r="N184" s="5"/>
      <c r="O184" s="6" t="s">
        <v>7994</v>
      </c>
      <c r="P184" s="7" t="s">
        <v>15</v>
      </c>
      <c r="Q184" s="7" t="s">
        <v>16</v>
      </c>
      <c r="R184" s="7" t="s">
        <v>17</v>
      </c>
      <c r="S184" s="7" t="s">
        <v>18</v>
      </c>
      <c r="T184" s="7">
        <f>+IF(T_1[[#This Row],[N° Commande ]]=B183,T183,T183+1)</f>
        <v>175</v>
      </c>
      <c r="U184" s="7" t="str">
        <f t="shared" si="2"/>
        <v>2020-0175</v>
      </c>
      <c r="V184" s="7" t="str">
        <f>+_xlfn.XLOOKUP(T_1[[#This Row],[REF]],T_3[Ref_Produit],T_3[NOM])</f>
        <v>HABA - Hop ! Hop ! Galopons !</v>
      </c>
    </row>
    <row r="185" spans="1:22" x14ac:dyDescent="0.3">
      <c r="A185" s="12">
        <v>43900.795138888891</v>
      </c>
      <c r="B185" s="8">
        <v>1423</v>
      </c>
      <c r="C185" s="9" t="s">
        <v>19</v>
      </c>
      <c r="D185" s="39">
        <v>1</v>
      </c>
      <c r="E185" s="10">
        <v>2</v>
      </c>
      <c r="F185" s="10">
        <v>2</v>
      </c>
      <c r="G185" s="10">
        <v>4</v>
      </c>
      <c r="H185" s="10"/>
      <c r="I185" s="11" t="s">
        <v>21</v>
      </c>
      <c r="J185" s="11" t="s">
        <v>7993</v>
      </c>
      <c r="K185" s="12">
        <v>43900.795138888891</v>
      </c>
      <c r="L185" s="11" t="s">
        <v>19</v>
      </c>
      <c r="M185" s="9">
        <v>6626</v>
      </c>
      <c r="N185" s="12"/>
      <c r="O185" s="13" t="s">
        <v>7994</v>
      </c>
      <c r="P185" s="14" t="s">
        <v>15</v>
      </c>
      <c r="Q185" s="14" t="s">
        <v>16</v>
      </c>
      <c r="R185" s="14" t="s">
        <v>17</v>
      </c>
      <c r="S185" s="14" t="s">
        <v>18</v>
      </c>
      <c r="T185" s="7">
        <f>+IF(T_1[[#This Row],[N° Commande ]]=B184,T184,T184+1)</f>
        <v>176</v>
      </c>
      <c r="U185" s="7" t="str">
        <f t="shared" si="2"/>
        <v>2020-0176</v>
      </c>
      <c r="V185" s="7" t="str">
        <f>+_xlfn.XLOOKUP(T_1[[#This Row],[REF]],T_3[Ref_Produit],T_3[NOM])</f>
        <v>doudou Babynat Lapin Blanc BN051 Les Flocons Plat</v>
      </c>
    </row>
    <row r="186" spans="1:22" x14ac:dyDescent="0.3">
      <c r="A186" s="5">
        <v>43901.53125</v>
      </c>
      <c r="B186" s="1">
        <v>1433</v>
      </c>
      <c r="C186" s="2" t="s">
        <v>19</v>
      </c>
      <c r="D186" s="38">
        <v>1</v>
      </c>
      <c r="E186" s="3">
        <v>2</v>
      </c>
      <c r="F186" s="3">
        <v>2</v>
      </c>
      <c r="G186" s="3">
        <v>4</v>
      </c>
      <c r="H186" s="3"/>
      <c r="I186" s="4" t="s">
        <v>21</v>
      </c>
      <c r="J186" s="4" t="s">
        <v>7993</v>
      </c>
      <c r="K186" s="5">
        <v>43901.53125</v>
      </c>
      <c r="L186" s="4" t="s">
        <v>19</v>
      </c>
      <c r="M186" s="2">
        <v>88490</v>
      </c>
      <c r="N186" s="5"/>
      <c r="O186" s="6" t="s">
        <v>7994</v>
      </c>
      <c r="P186" s="7" t="s">
        <v>15</v>
      </c>
      <c r="Q186" s="7" t="s">
        <v>16</v>
      </c>
      <c r="R186" s="7" t="s">
        <v>17</v>
      </c>
      <c r="S186" s="7" t="s">
        <v>18</v>
      </c>
      <c r="T186" s="7">
        <f>+IF(T_1[[#This Row],[N° Commande ]]=B185,T185,T185+1)</f>
        <v>177</v>
      </c>
      <c r="U186" s="7" t="str">
        <f t="shared" si="2"/>
        <v>2020-0177</v>
      </c>
      <c r="V186" s="7" t="str">
        <f>+_xlfn.XLOOKUP(T_1[[#This Row],[REF]],T_3[Ref_Produit],T_3[NOM])</f>
        <v>Doudou Nicotoy Lapin Bleu Nuit Pantin - Lapin Assis</v>
      </c>
    </row>
    <row r="187" spans="1:22" x14ac:dyDescent="0.3">
      <c r="A187" s="12">
        <v>43901.75</v>
      </c>
      <c r="B187" s="8">
        <v>1440</v>
      </c>
      <c r="C187" s="9" t="s">
        <v>19</v>
      </c>
      <c r="D187" s="39">
        <v>1</v>
      </c>
      <c r="E187" s="10">
        <v>2</v>
      </c>
      <c r="F187" s="10">
        <v>2</v>
      </c>
      <c r="G187" s="10">
        <v>4</v>
      </c>
      <c r="H187" s="10"/>
      <c r="I187" s="11" t="s">
        <v>21</v>
      </c>
      <c r="J187" s="11" t="s">
        <v>7993</v>
      </c>
      <c r="K187" s="12">
        <v>43901.75</v>
      </c>
      <c r="L187" s="11" t="s">
        <v>19</v>
      </c>
      <c r="M187" s="9">
        <v>9215</v>
      </c>
      <c r="N187" s="12"/>
      <c r="O187" s="11" t="s">
        <v>7994</v>
      </c>
      <c r="P187" s="11" t="s">
        <v>15</v>
      </c>
      <c r="Q187" s="14" t="s">
        <v>16</v>
      </c>
      <c r="R187" s="14" t="s">
        <v>17</v>
      </c>
      <c r="S187" s="14" t="s">
        <v>18</v>
      </c>
      <c r="T187" s="7">
        <f>+IF(T_1[[#This Row],[N° Commande ]]=B186,T186,T186+1)</f>
        <v>178</v>
      </c>
      <c r="U187" s="7" t="str">
        <f t="shared" si="2"/>
        <v>2020-0178</v>
      </c>
      <c r="V187" s="7" t="str">
        <f>+_xlfn.XLOOKUP(T_1[[#This Row],[REF]],T_3[Ref_Produit],T_3[NOM])</f>
        <v>doudou Doudou et compagnie Lapin Vert DC3053 Lovely Veilleuse</v>
      </c>
    </row>
    <row r="188" spans="1:22" x14ac:dyDescent="0.3">
      <c r="A188" s="5">
        <v>43901.75</v>
      </c>
      <c r="B188" s="1">
        <v>1440</v>
      </c>
      <c r="C188" s="2" t="s">
        <v>19</v>
      </c>
      <c r="D188" s="38">
        <v>-1</v>
      </c>
      <c r="E188" s="3">
        <v>2</v>
      </c>
      <c r="F188" s="3">
        <v>2</v>
      </c>
      <c r="G188" s="3">
        <v>4</v>
      </c>
      <c r="H188" s="3"/>
      <c r="I188" s="4" t="s">
        <v>21</v>
      </c>
      <c r="J188" s="4" t="s">
        <v>7993</v>
      </c>
      <c r="K188" s="5">
        <v>43901.75</v>
      </c>
      <c r="L188" s="4" t="s">
        <v>19</v>
      </c>
      <c r="M188" s="2">
        <v>9215</v>
      </c>
      <c r="N188" s="5"/>
      <c r="O188" s="4" t="s">
        <v>7994</v>
      </c>
      <c r="P188" s="4" t="s">
        <v>15</v>
      </c>
      <c r="Q188" s="7" t="s">
        <v>16</v>
      </c>
      <c r="R188" s="7" t="s">
        <v>17</v>
      </c>
      <c r="S188" s="7" t="s">
        <v>18</v>
      </c>
      <c r="T188" s="7">
        <f>+IF(T_1[[#This Row],[N° Commande ]]=B187,T187,T187+1)</f>
        <v>178</v>
      </c>
      <c r="U188" s="7" t="str">
        <f t="shared" si="2"/>
        <v>2020-0178</v>
      </c>
      <c r="V188" s="7" t="str">
        <f>+_xlfn.XLOOKUP(T_1[[#This Row],[REF]],T_3[Ref_Produit],T_3[NOM])</f>
        <v>doudou Doudou et compagnie Lapin Vert DC3053 Lovely Veilleuse</v>
      </c>
    </row>
    <row r="189" spans="1:22" x14ac:dyDescent="0.3">
      <c r="A189" s="12">
        <v>43901.935416666667</v>
      </c>
      <c r="B189" s="8">
        <v>1445</v>
      </c>
      <c r="C189" s="9" t="s">
        <v>19</v>
      </c>
      <c r="D189" s="39">
        <v>1</v>
      </c>
      <c r="E189" s="10">
        <v>2</v>
      </c>
      <c r="F189" s="10">
        <v>2</v>
      </c>
      <c r="G189" s="10">
        <v>4</v>
      </c>
      <c r="H189" s="10"/>
      <c r="I189" s="11" t="s">
        <v>21</v>
      </c>
      <c r="J189" s="11" t="s">
        <v>7993</v>
      </c>
      <c r="K189" s="12">
        <v>43901.935416666667</v>
      </c>
      <c r="L189" s="11" t="s">
        <v>19</v>
      </c>
      <c r="M189" s="9">
        <v>10303</v>
      </c>
      <c r="N189" s="12"/>
      <c r="O189" s="13" t="s">
        <v>7994</v>
      </c>
      <c r="P189" s="14" t="s">
        <v>15</v>
      </c>
      <c r="Q189" s="14" t="s">
        <v>16</v>
      </c>
      <c r="R189" s="14" t="s">
        <v>17</v>
      </c>
      <c r="S189" s="14" t="s">
        <v>18</v>
      </c>
      <c r="T189" s="7">
        <f>+IF(T_1[[#This Row],[N° Commande ]]=B188,T188,T188+1)</f>
        <v>179</v>
      </c>
      <c r="U189" s="7" t="str">
        <f t="shared" si="2"/>
        <v>2020-0179</v>
      </c>
      <c r="V189" s="7" t="str">
        <f>+_xlfn.XLOOKUP(T_1[[#This Row],[REF]],T_3[Ref_Produit],T_3[NOM])</f>
        <v>Doudou et compagnie Renard Orange  Plat - Tiwipi</v>
      </c>
    </row>
    <row r="190" spans="1:22" x14ac:dyDescent="0.3">
      <c r="A190" s="23">
        <v>43902</v>
      </c>
      <c r="B190" s="20" t="s">
        <v>163</v>
      </c>
      <c r="C190" s="21" t="s">
        <v>19</v>
      </c>
      <c r="D190" s="38">
        <v>1</v>
      </c>
      <c r="E190" s="22">
        <v>2</v>
      </c>
      <c r="F190" s="22">
        <v>2</v>
      </c>
      <c r="G190" s="3">
        <v>4</v>
      </c>
      <c r="H190" s="22">
        <v>0.49</v>
      </c>
      <c r="I190" s="4" t="s">
        <v>21</v>
      </c>
      <c r="J190" s="2" t="s">
        <v>7993</v>
      </c>
      <c r="K190" s="5">
        <v>43922</v>
      </c>
      <c r="L190" s="4" t="s">
        <v>19</v>
      </c>
      <c r="M190" s="2">
        <v>9259</v>
      </c>
      <c r="N190" s="23"/>
      <c r="O190" s="6" t="s">
        <v>7994</v>
      </c>
      <c r="P190" s="7" t="s">
        <v>15</v>
      </c>
      <c r="Q190" s="7" t="s">
        <v>16</v>
      </c>
      <c r="R190" s="7" t="s">
        <v>17</v>
      </c>
      <c r="S190" s="7" t="s">
        <v>18</v>
      </c>
      <c r="T190" s="7">
        <f>+IF(T_1[[#This Row],[N° Commande ]]=B189,T189,T189+1)</f>
        <v>180</v>
      </c>
      <c r="U190" s="7" t="str">
        <f t="shared" si="2"/>
        <v>2020-0180</v>
      </c>
      <c r="V190" s="7" t="str">
        <f>+_xlfn.XLOOKUP(T_1[[#This Row],[REF]],T_3[Ref_Produit],T_3[NOM])</f>
        <v>doudou Nattou Pieuvre Bleu Marine Lapidou Musical</v>
      </c>
    </row>
    <row r="191" spans="1:22" x14ac:dyDescent="0.3">
      <c r="A191" s="12">
        <v>43902</v>
      </c>
      <c r="B191" s="8">
        <v>2927</v>
      </c>
      <c r="C191" s="9" t="s">
        <v>19</v>
      </c>
      <c r="D191" s="39">
        <v>2</v>
      </c>
      <c r="E191" s="10">
        <v>2</v>
      </c>
      <c r="F191" s="10">
        <v>2</v>
      </c>
      <c r="G191" s="10">
        <v>4</v>
      </c>
      <c r="H191" s="10"/>
      <c r="I191" s="11" t="s">
        <v>21</v>
      </c>
      <c r="J191" s="9" t="s">
        <v>7993</v>
      </c>
      <c r="K191" s="12">
        <v>43902</v>
      </c>
      <c r="L191" s="11" t="s">
        <v>19</v>
      </c>
      <c r="M191" s="9">
        <v>6831</v>
      </c>
      <c r="N191" s="12"/>
      <c r="O191" s="13" t="s">
        <v>7994</v>
      </c>
      <c r="P191" s="14" t="s">
        <v>15</v>
      </c>
      <c r="Q191" s="14" t="s">
        <v>16</v>
      </c>
      <c r="R191" s="14" t="s">
        <v>17</v>
      </c>
      <c r="S191" s="14" t="s">
        <v>18</v>
      </c>
      <c r="T191" s="7">
        <f>+IF(T_1[[#This Row],[N° Commande ]]=B190,T190,T190+1)</f>
        <v>181</v>
      </c>
      <c r="U191" s="7" t="str">
        <f t="shared" si="2"/>
        <v>2020-0181</v>
      </c>
      <c r="V191" s="7" t="str">
        <f>+_xlfn.XLOOKUP(T_1[[#This Row],[REF]],T_3[Ref_Produit],T_3[NOM])</f>
        <v>doudou Doudou et compagnie Poupee Orange DC2771 Peche Les Demoiselles Poupee</v>
      </c>
    </row>
    <row r="192" spans="1:22" x14ac:dyDescent="0.3">
      <c r="A192" s="5">
        <v>43902.501388888886</v>
      </c>
      <c r="B192" s="1">
        <v>1447</v>
      </c>
      <c r="C192" s="2" t="s">
        <v>19</v>
      </c>
      <c r="D192" s="38">
        <v>1</v>
      </c>
      <c r="E192" s="3">
        <v>2</v>
      </c>
      <c r="F192" s="3">
        <v>2</v>
      </c>
      <c r="G192" s="3">
        <v>4</v>
      </c>
      <c r="H192" s="3"/>
      <c r="I192" s="4" t="s">
        <v>21</v>
      </c>
      <c r="J192" s="4" t="s">
        <v>7993</v>
      </c>
      <c r="K192" s="5">
        <v>43902.501388888886</v>
      </c>
      <c r="L192" s="4" t="s">
        <v>19</v>
      </c>
      <c r="M192" s="2">
        <v>9052</v>
      </c>
      <c r="N192" s="5"/>
      <c r="O192" s="6" t="s">
        <v>7994</v>
      </c>
      <c r="P192" s="7" t="s">
        <v>15</v>
      </c>
      <c r="Q192" s="7" t="s">
        <v>16</v>
      </c>
      <c r="R192" s="7" t="s">
        <v>17</v>
      </c>
      <c r="S192" s="7" t="s">
        <v>18</v>
      </c>
      <c r="T192" s="7">
        <f>+IF(T_1[[#This Row],[N° Commande ]]=B191,T191,T191+1)</f>
        <v>182</v>
      </c>
      <c r="U192" s="7" t="str">
        <f t="shared" si="2"/>
        <v>2020-0182</v>
      </c>
      <c r="V192" s="7" t="str">
        <f>+_xlfn.XLOOKUP(T_1[[#This Row],[REF]],T_3[Ref_Produit],T_3[NOM])</f>
        <v>doudou Noukies Escargot Jaune 25cms Emma,Paco,Aldo Pantin</v>
      </c>
    </row>
    <row r="193" spans="1:22" x14ac:dyDescent="0.3">
      <c r="A193" s="12">
        <v>43902.513032407405</v>
      </c>
      <c r="B193" s="8" t="s">
        <v>164</v>
      </c>
      <c r="C193" s="11" t="s">
        <v>19</v>
      </c>
      <c r="D193" s="41">
        <v>1</v>
      </c>
      <c r="E193" s="10">
        <v>2</v>
      </c>
      <c r="F193" s="10">
        <v>2</v>
      </c>
      <c r="G193" s="10">
        <v>4</v>
      </c>
      <c r="H193" s="10"/>
      <c r="I193" s="11" t="s">
        <v>21</v>
      </c>
      <c r="J193" s="9" t="s">
        <v>7993</v>
      </c>
      <c r="K193" s="12">
        <v>43905.821620370371</v>
      </c>
      <c r="L193" s="11" t="s">
        <v>19</v>
      </c>
      <c r="M193" s="9">
        <v>8981</v>
      </c>
      <c r="N193" s="12"/>
      <c r="O193" s="13" t="s">
        <v>7994</v>
      </c>
      <c r="P193" s="14" t="s">
        <v>15</v>
      </c>
      <c r="Q193" s="14" t="s">
        <v>16</v>
      </c>
      <c r="R193" s="14" t="s">
        <v>17</v>
      </c>
      <c r="S193" s="14" t="s">
        <v>18</v>
      </c>
      <c r="T193" s="7">
        <f>+IF(T_1[[#This Row],[N° Commande ]]=B192,T192,T192+1)</f>
        <v>183</v>
      </c>
      <c r="U193" s="7" t="str">
        <f t="shared" si="2"/>
        <v>2020-0183</v>
      </c>
      <c r="V193" s="7" t="str">
        <f>+_xlfn.XLOOKUP(T_1[[#This Row],[REF]],T_3[Ref_Produit],T_3[NOM])</f>
        <v>doudou Kaloo Ours Vert  Plume Pantin</v>
      </c>
    </row>
    <row r="194" spans="1:22" x14ac:dyDescent="0.3">
      <c r="A194" s="5">
        <v>43902.513032407405</v>
      </c>
      <c r="B194" s="1" t="s">
        <v>165</v>
      </c>
      <c r="C194" s="4" t="s">
        <v>19</v>
      </c>
      <c r="D194" s="40">
        <v>1</v>
      </c>
      <c r="E194" s="3">
        <v>2</v>
      </c>
      <c r="F194" s="3">
        <v>2</v>
      </c>
      <c r="G194" s="3">
        <v>4</v>
      </c>
      <c r="H194" s="3"/>
      <c r="I194" s="4" t="s">
        <v>21</v>
      </c>
      <c r="J194" s="2" t="s">
        <v>7993</v>
      </c>
      <c r="K194" s="5">
        <v>43905.821620370371</v>
      </c>
      <c r="L194" s="4" t="s">
        <v>19</v>
      </c>
      <c r="M194" s="2">
        <v>9700</v>
      </c>
      <c r="N194" s="5"/>
      <c r="O194" s="6" t="s">
        <v>7994</v>
      </c>
      <c r="P194" s="7" t="s">
        <v>15</v>
      </c>
      <c r="Q194" s="7" t="s">
        <v>16</v>
      </c>
      <c r="R194" s="7" t="s">
        <v>17</v>
      </c>
      <c r="S194" s="7" t="s">
        <v>18</v>
      </c>
      <c r="T194" s="7">
        <f>+IF(T_1[[#This Row],[N° Commande ]]=B193,T193,T193+1)</f>
        <v>184</v>
      </c>
      <c r="U194" s="7" t="str">
        <f t="shared" si="2"/>
        <v>2020-0184</v>
      </c>
      <c r="V194" s="7" t="str">
        <f>+_xlfn.XLOOKUP(T_1[[#This Row],[REF]],T_3[Ref_Produit],T_3[NOM])</f>
        <v>doudou Babynat Panda Noir et Blanc   Les Natures Marionnette</v>
      </c>
    </row>
    <row r="195" spans="1:22" x14ac:dyDescent="0.3">
      <c r="A195" s="12">
        <v>43902.513067129628</v>
      </c>
      <c r="B195" s="8" t="s">
        <v>166</v>
      </c>
      <c r="C195" s="11" t="s">
        <v>19</v>
      </c>
      <c r="D195" s="41">
        <v>1</v>
      </c>
      <c r="E195" s="10">
        <v>2</v>
      </c>
      <c r="F195" s="10">
        <v>2</v>
      </c>
      <c r="G195" s="10">
        <v>4</v>
      </c>
      <c r="H195" s="10"/>
      <c r="I195" s="11" t="s">
        <v>21</v>
      </c>
      <c r="J195" s="9" t="s">
        <v>7993</v>
      </c>
      <c r="K195" s="12">
        <v>43905.821620370371</v>
      </c>
      <c r="L195" s="11" t="s">
        <v>19</v>
      </c>
      <c r="M195" s="9">
        <v>10290</v>
      </c>
      <c r="N195" s="12"/>
      <c r="O195" s="13" t="s">
        <v>7994</v>
      </c>
      <c r="P195" s="14" t="s">
        <v>15</v>
      </c>
      <c r="Q195" s="14" t="s">
        <v>16</v>
      </c>
      <c r="R195" s="14" t="s">
        <v>17</v>
      </c>
      <c r="S195" s="14" t="s">
        <v>18</v>
      </c>
      <c r="T195" s="7">
        <f>+IF(T_1[[#This Row],[N° Commande ]]=B194,T194,T194+1)</f>
        <v>185</v>
      </c>
      <c r="U195" s="7" t="str">
        <f t="shared" si="2"/>
        <v>2020-0185</v>
      </c>
      <c r="V195" s="7" t="str">
        <f>+_xlfn.XLOOKUP(T_1[[#This Row],[REF]],T_3[Ref_Produit],T_3[NOM])</f>
        <v>Doudou Disney Cerf Marron Faon Thumper Panpan  Plat - Bambi</v>
      </c>
    </row>
    <row r="196" spans="1:22" x14ac:dyDescent="0.3">
      <c r="A196" s="5">
        <v>43902.513067129628</v>
      </c>
      <c r="B196" s="1" t="s">
        <v>167</v>
      </c>
      <c r="C196" s="4" t="s">
        <v>19</v>
      </c>
      <c r="D196" s="40">
        <v>1</v>
      </c>
      <c r="E196" s="3">
        <v>2</v>
      </c>
      <c r="F196" s="3">
        <v>2</v>
      </c>
      <c r="G196" s="3">
        <v>4</v>
      </c>
      <c r="H196" s="3"/>
      <c r="I196" s="4" t="s">
        <v>21</v>
      </c>
      <c r="J196" s="2" t="s">
        <v>7993</v>
      </c>
      <c r="K196" s="5">
        <v>43905.821620370371</v>
      </c>
      <c r="L196" s="4" t="s">
        <v>19</v>
      </c>
      <c r="M196" s="2">
        <v>10327</v>
      </c>
      <c r="N196" s="5"/>
      <c r="O196" s="6" t="s">
        <v>7994</v>
      </c>
      <c r="P196" s="7" t="s">
        <v>15</v>
      </c>
      <c r="Q196" s="7" t="s">
        <v>16</v>
      </c>
      <c r="R196" s="7" t="s">
        <v>17</v>
      </c>
      <c r="S196" s="7" t="s">
        <v>18</v>
      </c>
      <c r="T196" s="7">
        <f>+IF(T_1[[#This Row],[N° Commande ]]=B195,T195,T195+1)</f>
        <v>186</v>
      </c>
      <c r="U196" s="7" t="str">
        <f t="shared" ref="U196:U259" si="3">+TEXT(DATE(YEAR(A196),MONTH(A196),1),"aaaa")&amp; "-"&amp;TEXT(T196,"0000")</f>
        <v>2020-0186</v>
      </c>
      <c r="V196" s="7" t="str">
        <f>+_xlfn.XLOOKUP(T_1[[#This Row],[REF]],T_3[Ref_Produit],T_3[NOM])</f>
        <v>Doudou Deglingos Loup Noir 40 cm Pantin - Bigbos</v>
      </c>
    </row>
    <row r="197" spans="1:22" x14ac:dyDescent="0.3">
      <c r="A197" s="12">
        <v>43902.513067129628</v>
      </c>
      <c r="B197" s="8" t="s">
        <v>168</v>
      </c>
      <c r="C197" s="11" t="s">
        <v>19</v>
      </c>
      <c r="D197" s="41">
        <v>1</v>
      </c>
      <c r="E197" s="10">
        <v>2</v>
      </c>
      <c r="F197" s="10">
        <v>2</v>
      </c>
      <c r="G197" s="10">
        <v>4</v>
      </c>
      <c r="H197" s="10"/>
      <c r="I197" s="11" t="s">
        <v>21</v>
      </c>
      <c r="J197" s="9" t="s">
        <v>7993</v>
      </c>
      <c r="K197" s="12">
        <v>43905.821620370371</v>
      </c>
      <c r="L197" s="11" t="s">
        <v>19</v>
      </c>
      <c r="M197" s="9">
        <v>88490</v>
      </c>
      <c r="N197" s="12"/>
      <c r="O197" s="13" t="s">
        <v>7994</v>
      </c>
      <c r="P197" s="14" t="s">
        <v>15</v>
      </c>
      <c r="Q197" s="14" t="s">
        <v>16</v>
      </c>
      <c r="R197" s="14" t="s">
        <v>17</v>
      </c>
      <c r="S197" s="14" t="s">
        <v>18</v>
      </c>
      <c r="T197" s="7">
        <f>+IF(T_1[[#This Row],[N° Commande ]]=B196,T196,T196+1)</f>
        <v>187</v>
      </c>
      <c r="U197" s="7" t="str">
        <f t="shared" si="3"/>
        <v>2020-0187</v>
      </c>
      <c r="V197" s="7" t="str">
        <f>+_xlfn.XLOOKUP(T_1[[#This Row],[REF]],T_3[Ref_Produit],T_3[NOM])</f>
        <v>Doudou Nicotoy Lapin Bleu Nuit Pantin - Lapin Assis</v>
      </c>
    </row>
    <row r="198" spans="1:22" x14ac:dyDescent="0.3">
      <c r="A198" s="5">
        <v>43902.513101851851</v>
      </c>
      <c r="B198" s="1" t="s">
        <v>169</v>
      </c>
      <c r="C198" s="4" t="s">
        <v>19</v>
      </c>
      <c r="D198" s="40">
        <v>1</v>
      </c>
      <c r="E198" s="3">
        <v>2</v>
      </c>
      <c r="F198" s="3">
        <v>2</v>
      </c>
      <c r="G198" s="3">
        <v>4</v>
      </c>
      <c r="H198" s="3"/>
      <c r="I198" s="4" t="s">
        <v>21</v>
      </c>
      <c r="J198" s="2" t="s">
        <v>7993</v>
      </c>
      <c r="K198" s="5">
        <v>43905.821620370371</v>
      </c>
      <c r="L198" s="4" t="s">
        <v>19</v>
      </c>
      <c r="M198" s="2">
        <v>750</v>
      </c>
      <c r="N198" s="5"/>
      <c r="O198" s="6" t="s">
        <v>7994</v>
      </c>
      <c r="P198" s="7" t="s">
        <v>15</v>
      </c>
      <c r="Q198" s="7" t="s">
        <v>16</v>
      </c>
      <c r="R198" s="7" t="s">
        <v>17</v>
      </c>
      <c r="S198" s="7" t="s">
        <v>18</v>
      </c>
      <c r="T198" s="7">
        <f>+IF(T_1[[#This Row],[N° Commande ]]=B197,T197,T197+1)</f>
        <v>188</v>
      </c>
      <c r="U198" s="7" t="str">
        <f t="shared" si="3"/>
        <v>2020-0188</v>
      </c>
      <c r="V198" s="7" t="str">
        <f>+_xlfn.XLOOKUP(T_1[[#This Row],[REF]],T_3[Ref_Produit],T_3[NOM])</f>
        <v>doudou Doudou et compagnie Lapin Blanc  fleur col rayé Nature plat</v>
      </c>
    </row>
    <row r="199" spans="1:22" x14ac:dyDescent="0.3">
      <c r="A199" s="12">
        <v>43902.513101851851</v>
      </c>
      <c r="B199" s="8" t="s">
        <v>170</v>
      </c>
      <c r="C199" s="11" t="s">
        <v>19</v>
      </c>
      <c r="D199" s="41">
        <v>2</v>
      </c>
      <c r="E199" s="10">
        <v>2</v>
      </c>
      <c r="F199" s="10">
        <v>2</v>
      </c>
      <c r="G199" s="10">
        <v>4</v>
      </c>
      <c r="H199" s="10"/>
      <c r="I199" s="11" t="s">
        <v>21</v>
      </c>
      <c r="J199" s="9" t="s">
        <v>7993</v>
      </c>
      <c r="K199" s="12">
        <v>43905.821620370371</v>
      </c>
      <c r="L199" s="11" t="s">
        <v>19</v>
      </c>
      <c r="M199" s="9">
        <v>9684</v>
      </c>
      <c r="N199" s="12"/>
      <c r="O199" s="13" t="s">
        <v>7994</v>
      </c>
      <c r="P199" s="14" t="s">
        <v>15</v>
      </c>
      <c r="Q199" s="14" t="s">
        <v>16</v>
      </c>
      <c r="R199" s="14" t="s">
        <v>17</v>
      </c>
      <c r="S199" s="14" t="s">
        <v>18</v>
      </c>
      <c r="T199" s="7">
        <f>+IF(T_1[[#This Row],[N° Commande ]]=B198,T198,T198+1)</f>
        <v>189</v>
      </c>
      <c r="U199" s="7" t="str">
        <f t="shared" si="3"/>
        <v>2020-0189</v>
      </c>
      <c r="V199" s="7" t="str">
        <f>+_xlfn.XLOOKUP(T_1[[#This Row],[REF]],T_3[Ref_Produit],T_3[NOM])</f>
        <v>doudou Babynat Ours Gris mouchoir etoile   Naturels Pantin</v>
      </c>
    </row>
    <row r="200" spans="1:22" x14ac:dyDescent="0.3">
      <c r="A200" s="5">
        <v>43902.513101851851</v>
      </c>
      <c r="B200" s="1" t="s">
        <v>171</v>
      </c>
      <c r="C200" s="4" t="s">
        <v>19</v>
      </c>
      <c r="D200" s="40">
        <v>1</v>
      </c>
      <c r="E200" s="3">
        <v>2</v>
      </c>
      <c r="F200" s="3">
        <v>2</v>
      </c>
      <c r="G200" s="3">
        <v>4</v>
      </c>
      <c r="H200" s="3"/>
      <c r="I200" s="4" t="s">
        <v>21</v>
      </c>
      <c r="J200" s="2" t="s">
        <v>7993</v>
      </c>
      <c r="K200" s="5">
        <v>43905.821620370371</v>
      </c>
      <c r="L200" s="4" t="s">
        <v>19</v>
      </c>
      <c r="M200" s="2">
        <v>10180</v>
      </c>
      <c r="N200" s="5"/>
      <c r="O200" s="6" t="s">
        <v>7994</v>
      </c>
      <c r="P200" s="7" t="s">
        <v>15</v>
      </c>
      <c r="Q200" s="7" t="s">
        <v>16</v>
      </c>
      <c r="R200" s="7" t="s">
        <v>17</v>
      </c>
      <c r="S200" s="7" t="s">
        <v>18</v>
      </c>
      <c r="T200" s="7">
        <f>+IF(T_1[[#This Row],[N° Commande ]]=B199,T199,T199+1)</f>
        <v>190</v>
      </c>
      <c r="U200" s="7" t="str">
        <f t="shared" si="3"/>
        <v>2020-0190</v>
      </c>
      <c r="V200" s="7" t="str">
        <f>+_xlfn.XLOOKUP(T_1[[#This Row],[REF]],T_3[Ref_Produit],T_3[NOM])</f>
        <v>Doudou Nicotoy Souris Rose Minnie dos gris Plat - Tonal</v>
      </c>
    </row>
    <row r="201" spans="1:22" x14ac:dyDescent="0.3">
      <c r="A201" s="12">
        <v>43902.513101851851</v>
      </c>
      <c r="B201" s="8" t="s">
        <v>172</v>
      </c>
      <c r="C201" s="11" t="s">
        <v>19</v>
      </c>
      <c r="D201" s="41">
        <v>1</v>
      </c>
      <c r="E201" s="10">
        <v>2</v>
      </c>
      <c r="F201" s="10">
        <v>2</v>
      </c>
      <c r="G201" s="10">
        <v>4</v>
      </c>
      <c r="H201" s="10"/>
      <c r="I201" s="11" t="s">
        <v>21</v>
      </c>
      <c r="J201" s="9" t="s">
        <v>7993</v>
      </c>
      <c r="K201" s="12">
        <v>43905.821620370371</v>
      </c>
      <c r="L201" s="11" t="s">
        <v>19</v>
      </c>
      <c r="M201" s="9">
        <v>7535</v>
      </c>
      <c r="N201" s="12"/>
      <c r="O201" s="13" t="s">
        <v>7994</v>
      </c>
      <c r="P201" s="14" t="s">
        <v>15</v>
      </c>
      <c r="Q201" s="14" t="s">
        <v>16</v>
      </c>
      <c r="R201" s="14" t="s">
        <v>17</v>
      </c>
      <c r="S201" s="14" t="s">
        <v>18</v>
      </c>
      <c r="T201" s="7">
        <f>+IF(T_1[[#This Row],[N° Commande ]]=B200,T200,T200+1)</f>
        <v>191</v>
      </c>
      <c r="U201" s="7" t="str">
        <f t="shared" si="3"/>
        <v>2020-0191</v>
      </c>
      <c r="V201" s="7" t="str">
        <f>+_xlfn.XLOOKUP(T_1[[#This Row],[REF]],T_3[Ref_Produit],T_3[NOM])</f>
        <v>doudou Doudou et compagnie Lapin Bleu DC2216 Celestin plat</v>
      </c>
    </row>
    <row r="202" spans="1:22" x14ac:dyDescent="0.3">
      <c r="A202" s="5">
        <v>43902.513136574074</v>
      </c>
      <c r="B202" s="1" t="s">
        <v>173</v>
      </c>
      <c r="C202" s="4" t="s">
        <v>19</v>
      </c>
      <c r="D202" s="40">
        <v>1</v>
      </c>
      <c r="E202" s="3">
        <v>2</v>
      </c>
      <c r="F202" s="3">
        <v>2</v>
      </c>
      <c r="G202" s="3">
        <v>4</v>
      </c>
      <c r="H202" s="3"/>
      <c r="I202" s="4" t="s">
        <v>21</v>
      </c>
      <c r="J202" s="2" t="s">
        <v>7993</v>
      </c>
      <c r="K202" s="5">
        <v>43905.821620370371</v>
      </c>
      <c r="L202" s="4" t="s">
        <v>19</v>
      </c>
      <c r="M202" s="2">
        <v>10290</v>
      </c>
      <c r="N202" s="5"/>
      <c r="O202" s="6" t="s">
        <v>7994</v>
      </c>
      <c r="P202" s="7" t="s">
        <v>15</v>
      </c>
      <c r="Q202" s="7" t="s">
        <v>16</v>
      </c>
      <c r="R202" s="7" t="s">
        <v>17</v>
      </c>
      <c r="S202" s="7" t="s">
        <v>18</v>
      </c>
      <c r="T202" s="7">
        <f>+IF(T_1[[#This Row],[N° Commande ]]=B201,T201,T201+1)</f>
        <v>192</v>
      </c>
      <c r="U202" s="7" t="str">
        <f t="shared" si="3"/>
        <v>2020-0192</v>
      </c>
      <c r="V202" s="7" t="str">
        <f>+_xlfn.XLOOKUP(T_1[[#This Row],[REF]],T_3[Ref_Produit],T_3[NOM])</f>
        <v>Doudou Disney Cerf Marron Faon Thumper Panpan  Plat - Bambi</v>
      </c>
    </row>
    <row r="203" spans="1:22" x14ac:dyDescent="0.3">
      <c r="A203" s="12">
        <v>43902.513136574074</v>
      </c>
      <c r="B203" s="8" t="s">
        <v>174</v>
      </c>
      <c r="C203" s="11" t="s">
        <v>19</v>
      </c>
      <c r="D203" s="41">
        <v>1</v>
      </c>
      <c r="E203" s="10">
        <v>2</v>
      </c>
      <c r="F203" s="10">
        <v>2</v>
      </c>
      <c r="G203" s="10">
        <v>4</v>
      </c>
      <c r="H203" s="10"/>
      <c r="I203" s="11" t="s">
        <v>21</v>
      </c>
      <c r="J203" s="9" t="s">
        <v>7993</v>
      </c>
      <c r="K203" s="12">
        <v>43905.821620370371</v>
      </c>
      <c r="L203" s="11" t="s">
        <v>19</v>
      </c>
      <c r="M203" s="9">
        <v>8425</v>
      </c>
      <c r="N203" s="12"/>
      <c r="O203" s="13" t="s">
        <v>7994</v>
      </c>
      <c r="P203" s="14" t="s">
        <v>15</v>
      </c>
      <c r="Q203" s="14" t="s">
        <v>16</v>
      </c>
      <c r="R203" s="14" t="s">
        <v>17</v>
      </c>
      <c r="S203" s="14" t="s">
        <v>18</v>
      </c>
      <c r="T203" s="7">
        <f>+IF(T_1[[#This Row],[N° Commande ]]=B202,T202,T202+1)</f>
        <v>193</v>
      </c>
      <c r="U203" s="7" t="str">
        <f t="shared" si="3"/>
        <v>2020-0193</v>
      </c>
      <c r="V203" s="7" t="str">
        <f>+_xlfn.XLOOKUP(T_1[[#This Row],[REF]],T_3[Ref_Produit],T_3[NOM])</f>
        <v>Doudou Nicotoy ours Beige deguise capuche Lapin  Laline plat</v>
      </c>
    </row>
    <row r="204" spans="1:22" x14ac:dyDescent="0.3">
      <c r="A204" s="5">
        <v>43902.513136574074</v>
      </c>
      <c r="B204" s="1" t="s">
        <v>175</v>
      </c>
      <c r="C204" s="4" t="s">
        <v>19</v>
      </c>
      <c r="D204" s="40">
        <v>1</v>
      </c>
      <c r="E204" s="3">
        <v>2</v>
      </c>
      <c r="F204" s="3">
        <v>2</v>
      </c>
      <c r="G204" s="3">
        <v>4</v>
      </c>
      <c r="H204" s="3"/>
      <c r="I204" s="4" t="s">
        <v>21</v>
      </c>
      <c r="J204" s="2" t="s">
        <v>7993</v>
      </c>
      <c r="K204" s="5">
        <v>43905.821620370371</v>
      </c>
      <c r="L204" s="4" t="s">
        <v>19</v>
      </c>
      <c r="M204" s="2">
        <v>10180</v>
      </c>
      <c r="N204" s="5"/>
      <c r="O204" s="6" t="s">
        <v>7994</v>
      </c>
      <c r="P204" s="7" t="s">
        <v>15</v>
      </c>
      <c r="Q204" s="7" t="s">
        <v>16</v>
      </c>
      <c r="R204" s="7" t="s">
        <v>17</v>
      </c>
      <c r="S204" s="7" t="s">
        <v>18</v>
      </c>
      <c r="T204" s="7">
        <f>+IF(T_1[[#This Row],[N° Commande ]]=B203,T203,T203+1)</f>
        <v>194</v>
      </c>
      <c r="U204" s="7" t="str">
        <f t="shared" si="3"/>
        <v>2020-0194</v>
      </c>
      <c r="V204" s="7" t="str">
        <f>+_xlfn.XLOOKUP(T_1[[#This Row],[REF]],T_3[Ref_Produit],T_3[NOM])</f>
        <v>Doudou Nicotoy Souris Rose Minnie dos gris Plat - Tonal</v>
      </c>
    </row>
    <row r="205" spans="1:22" x14ac:dyDescent="0.3">
      <c r="A205" s="12">
        <v>43902.513136574074</v>
      </c>
      <c r="B205" s="8" t="s">
        <v>176</v>
      </c>
      <c r="C205" s="11" t="s">
        <v>19</v>
      </c>
      <c r="D205" s="41">
        <v>2</v>
      </c>
      <c r="E205" s="10">
        <v>2</v>
      </c>
      <c r="F205" s="10">
        <v>2</v>
      </c>
      <c r="G205" s="10">
        <v>4</v>
      </c>
      <c r="H205" s="10"/>
      <c r="I205" s="11" t="s">
        <v>21</v>
      </c>
      <c r="J205" s="9" t="s">
        <v>7993</v>
      </c>
      <c r="K205" s="12">
        <v>43905.821620370371</v>
      </c>
      <c r="L205" s="11" t="s">
        <v>19</v>
      </c>
      <c r="M205" s="9">
        <v>9905</v>
      </c>
      <c r="N205" s="12"/>
      <c r="O205" s="13" t="s">
        <v>7994</v>
      </c>
      <c r="P205" s="14" t="s">
        <v>15</v>
      </c>
      <c r="Q205" s="14" t="s">
        <v>16</v>
      </c>
      <c r="R205" s="14" t="s">
        <v>17</v>
      </c>
      <c r="S205" s="14" t="s">
        <v>18</v>
      </c>
      <c r="T205" s="7">
        <f>+IF(T_1[[#This Row],[N° Commande ]]=B204,T204,T204+1)</f>
        <v>195</v>
      </c>
      <c r="U205" s="7" t="str">
        <f t="shared" si="3"/>
        <v>2020-0195</v>
      </c>
      <c r="V205" s="7" t="str">
        <f>+_xlfn.XLOOKUP(T_1[[#This Row],[REF]],T_3[Ref_Produit],T_3[NOM])</f>
        <v>doudou Nicotoy Marie Chat Rose Losange Les Aristochats Plat</v>
      </c>
    </row>
    <row r="206" spans="1:22" x14ac:dyDescent="0.3">
      <c r="A206" s="5">
        <v>43902.513136574074</v>
      </c>
      <c r="B206" s="1" t="s">
        <v>177</v>
      </c>
      <c r="C206" s="4" t="s">
        <v>19</v>
      </c>
      <c r="D206" s="40">
        <v>1</v>
      </c>
      <c r="E206" s="3">
        <v>2</v>
      </c>
      <c r="F206" s="3">
        <v>2</v>
      </c>
      <c r="G206" s="3">
        <v>4</v>
      </c>
      <c r="H206" s="3"/>
      <c r="I206" s="4" t="s">
        <v>21</v>
      </c>
      <c r="J206" s="2" t="s">
        <v>7993</v>
      </c>
      <c r="K206" s="5">
        <v>43905.821620370371</v>
      </c>
      <c r="L206" s="4" t="s">
        <v>19</v>
      </c>
      <c r="M206" s="2">
        <v>7572</v>
      </c>
      <c r="N206" s="5"/>
      <c r="O206" s="6" t="s">
        <v>7994</v>
      </c>
      <c r="P206" s="7" t="s">
        <v>15</v>
      </c>
      <c r="Q206" s="7" t="s">
        <v>16</v>
      </c>
      <c r="R206" s="7" t="s">
        <v>17</v>
      </c>
      <c r="S206" s="7" t="s">
        <v>18</v>
      </c>
      <c r="T206" s="7">
        <f>+IF(T_1[[#This Row],[N° Commande ]]=B205,T205,T205+1)</f>
        <v>196</v>
      </c>
      <c r="U206" s="7" t="str">
        <f t="shared" si="3"/>
        <v>2020-0196</v>
      </c>
      <c r="V206" s="7" t="str">
        <f>+_xlfn.XLOOKUP(T_1[[#This Row],[REF]],T_3[Ref_Produit],T_3[NOM])</f>
        <v>doudou Doudou et compagnie Ours Orange zazou vert DC2562 ZigZag Marionnette</v>
      </c>
    </row>
    <row r="207" spans="1:22" x14ac:dyDescent="0.3">
      <c r="A207" s="12">
        <v>43902.513136574074</v>
      </c>
      <c r="B207" s="8" t="s">
        <v>178</v>
      </c>
      <c r="C207" s="11" t="s">
        <v>19</v>
      </c>
      <c r="D207" s="41">
        <v>1</v>
      </c>
      <c r="E207" s="10">
        <v>2</v>
      </c>
      <c r="F207" s="10">
        <v>2</v>
      </c>
      <c r="G207" s="10">
        <v>4</v>
      </c>
      <c r="H207" s="10"/>
      <c r="I207" s="11" t="s">
        <v>21</v>
      </c>
      <c r="J207" s="9" t="s">
        <v>7993</v>
      </c>
      <c r="K207" s="12">
        <v>43905.821620370371</v>
      </c>
      <c r="L207" s="11" t="s">
        <v>19</v>
      </c>
      <c r="M207" s="9">
        <v>88490</v>
      </c>
      <c r="N207" s="12"/>
      <c r="O207" s="13" t="s">
        <v>7994</v>
      </c>
      <c r="P207" s="14" t="s">
        <v>15</v>
      </c>
      <c r="Q207" s="14" t="s">
        <v>16</v>
      </c>
      <c r="R207" s="14" t="s">
        <v>17</v>
      </c>
      <c r="S207" s="14" t="s">
        <v>18</v>
      </c>
      <c r="T207" s="7">
        <f>+IF(T_1[[#This Row],[N° Commande ]]=B206,T206,T206+1)</f>
        <v>197</v>
      </c>
      <c r="U207" s="7" t="str">
        <f t="shared" si="3"/>
        <v>2020-0197</v>
      </c>
      <c r="V207" s="7" t="str">
        <f>+_xlfn.XLOOKUP(T_1[[#This Row],[REF]],T_3[Ref_Produit],T_3[NOM])</f>
        <v>Doudou Nicotoy Lapin Bleu Nuit Pantin - Lapin Assis</v>
      </c>
    </row>
    <row r="208" spans="1:22" x14ac:dyDescent="0.3">
      <c r="A208" s="5">
        <v>43902.513171296298</v>
      </c>
      <c r="B208" s="1" t="s">
        <v>179</v>
      </c>
      <c r="C208" s="4" t="s">
        <v>19</v>
      </c>
      <c r="D208" s="40">
        <v>2</v>
      </c>
      <c r="E208" s="3">
        <v>2</v>
      </c>
      <c r="F208" s="3">
        <v>2</v>
      </c>
      <c r="G208" s="3">
        <v>4</v>
      </c>
      <c r="H208" s="3"/>
      <c r="I208" s="4" t="s">
        <v>21</v>
      </c>
      <c r="J208" s="2" t="s">
        <v>7993</v>
      </c>
      <c r="K208" s="5">
        <v>43905.821620370371</v>
      </c>
      <c r="L208" s="4" t="s">
        <v>19</v>
      </c>
      <c r="M208" s="2">
        <v>8909</v>
      </c>
      <c r="N208" s="5"/>
      <c r="O208" s="6" t="s">
        <v>7994</v>
      </c>
      <c r="P208" s="7" t="s">
        <v>15</v>
      </c>
      <c r="Q208" s="7" t="s">
        <v>16</v>
      </c>
      <c r="R208" s="7" t="s">
        <v>17</v>
      </c>
      <c r="S208" s="7" t="s">
        <v>18</v>
      </c>
      <c r="T208" s="7">
        <f>+IF(T_1[[#This Row],[N° Commande ]]=B207,T207,T207+1)</f>
        <v>198</v>
      </c>
      <c r="U208" s="7" t="str">
        <f t="shared" si="3"/>
        <v>2020-0198</v>
      </c>
      <c r="V208" s="7" t="str">
        <f>+_xlfn.XLOOKUP(T_1[[#This Row],[REF]],T_3[Ref_Produit],T_3[NOM])</f>
        <v>doudou Doudou et compagnie Poupee Rose Mlle DC2353 Melle Marionnette</v>
      </c>
    </row>
    <row r="209" spans="1:22" x14ac:dyDescent="0.3">
      <c r="A209" s="12">
        <v>43902.513252314813</v>
      </c>
      <c r="B209" s="8" t="s">
        <v>180</v>
      </c>
      <c r="C209" s="11" t="s">
        <v>19</v>
      </c>
      <c r="D209" s="41">
        <v>2</v>
      </c>
      <c r="E209" s="10">
        <v>2</v>
      </c>
      <c r="F209" s="10">
        <v>2</v>
      </c>
      <c r="G209" s="10">
        <v>4</v>
      </c>
      <c r="H209" s="10"/>
      <c r="I209" s="11" t="s">
        <v>21</v>
      </c>
      <c r="J209" s="9" t="s">
        <v>7993</v>
      </c>
      <c r="K209" s="12">
        <v>43905.821620370371</v>
      </c>
      <c r="L209" s="11" t="s">
        <v>19</v>
      </c>
      <c r="M209" s="9">
        <v>1991</v>
      </c>
      <c r="N209" s="12"/>
      <c r="O209" s="13" t="s">
        <v>7994</v>
      </c>
      <c r="P209" s="14" t="s">
        <v>15</v>
      </c>
      <c r="Q209" s="14" t="s">
        <v>16</v>
      </c>
      <c r="R209" s="14" t="s">
        <v>17</v>
      </c>
      <c r="S209" s="14" t="s">
        <v>18</v>
      </c>
      <c r="T209" s="7">
        <f>+IF(T_1[[#This Row],[N° Commande ]]=B208,T208,T208+1)</f>
        <v>199</v>
      </c>
      <c r="U209" s="7" t="str">
        <f t="shared" si="3"/>
        <v>2020-0199</v>
      </c>
      <c r="V209" s="7" t="str">
        <f>+_xlfn.XLOOKUP(T_1[[#This Row],[REF]],T_3[Ref_Produit],T_3[NOM])</f>
        <v>Doudou Ikea Autruche Rose long cou vert longues pattes orange   Hochet</v>
      </c>
    </row>
    <row r="210" spans="1:22" x14ac:dyDescent="0.3">
      <c r="A210" s="5">
        <v>43902.513252314813</v>
      </c>
      <c r="B210" s="1" t="s">
        <v>181</v>
      </c>
      <c r="C210" s="4" t="s">
        <v>19</v>
      </c>
      <c r="D210" s="40">
        <v>1</v>
      </c>
      <c r="E210" s="3">
        <v>2</v>
      </c>
      <c r="F210" s="3">
        <v>2</v>
      </c>
      <c r="G210" s="3">
        <v>4</v>
      </c>
      <c r="H210" s="3"/>
      <c r="I210" s="4" t="s">
        <v>21</v>
      </c>
      <c r="J210" s="2" t="s">
        <v>7993</v>
      </c>
      <c r="K210" s="5">
        <v>43905.821620370371</v>
      </c>
      <c r="L210" s="4" t="s">
        <v>19</v>
      </c>
      <c r="M210" s="2">
        <v>10003</v>
      </c>
      <c r="N210" s="5"/>
      <c r="O210" s="6" t="s">
        <v>7994</v>
      </c>
      <c r="P210" s="7" t="s">
        <v>15</v>
      </c>
      <c r="Q210" s="7" t="s">
        <v>16</v>
      </c>
      <c r="R210" s="7" t="s">
        <v>17</v>
      </c>
      <c r="S210" s="7" t="s">
        <v>18</v>
      </c>
      <c r="T210" s="7">
        <f>+IF(T_1[[#This Row],[N° Commande ]]=B209,T209,T209+1)</f>
        <v>200</v>
      </c>
      <c r="U210" s="7" t="str">
        <f t="shared" si="3"/>
        <v>2020-0200</v>
      </c>
      <c r="V210" s="7" t="str">
        <f>+_xlfn.XLOOKUP(T_1[[#This Row],[REF]],T_3[Ref_Produit],T_3[NOM])</f>
        <v>doudou CamCam Paon Gris  Peacock Musical</v>
      </c>
    </row>
    <row r="211" spans="1:22" x14ac:dyDescent="0.3">
      <c r="A211" s="12">
        <v>43902.513252314813</v>
      </c>
      <c r="B211" s="8" t="s">
        <v>182</v>
      </c>
      <c r="C211" s="11" t="s">
        <v>19</v>
      </c>
      <c r="D211" s="41">
        <v>1</v>
      </c>
      <c r="E211" s="10">
        <v>2</v>
      </c>
      <c r="F211" s="10">
        <v>2</v>
      </c>
      <c r="G211" s="10">
        <v>4</v>
      </c>
      <c r="H211" s="10"/>
      <c r="I211" s="11" t="s">
        <v>21</v>
      </c>
      <c r="J211" s="9" t="s">
        <v>7993</v>
      </c>
      <c r="K211" s="12">
        <v>43905.821620370371</v>
      </c>
      <c r="L211" s="11" t="s">
        <v>19</v>
      </c>
      <c r="M211" s="9">
        <v>9907</v>
      </c>
      <c r="N211" s="12"/>
      <c r="O211" s="13" t="s">
        <v>7994</v>
      </c>
      <c r="P211" s="14" t="s">
        <v>15</v>
      </c>
      <c r="Q211" s="14" t="s">
        <v>16</v>
      </c>
      <c r="R211" s="14" t="s">
        <v>17</v>
      </c>
      <c r="S211" s="14" t="s">
        <v>18</v>
      </c>
      <c r="T211" s="7">
        <f>+IF(T_1[[#This Row],[N° Commande ]]=B210,T210,T210+1)</f>
        <v>201</v>
      </c>
      <c r="U211" s="7" t="str">
        <f t="shared" si="3"/>
        <v>2020-0201</v>
      </c>
      <c r="V211" s="7" t="str">
        <f>+_xlfn.XLOOKUP(T_1[[#This Row],[REF]],T_3[Ref_Produit],T_3[NOM])</f>
        <v>doudou Nicotoy Panda Bleu mouchoir Panda Bleu Pantin</v>
      </c>
    </row>
    <row r="212" spans="1:22" x14ac:dyDescent="0.3">
      <c r="A212" s="5">
        <v>43902.513645833336</v>
      </c>
      <c r="B212" s="1" t="s">
        <v>183</v>
      </c>
      <c r="C212" s="2" t="s">
        <v>118</v>
      </c>
      <c r="D212" s="38">
        <v>1</v>
      </c>
      <c r="E212" s="3">
        <v>2</v>
      </c>
      <c r="F212" s="3">
        <v>2</v>
      </c>
      <c r="G212" s="3">
        <v>4</v>
      </c>
      <c r="H212" s="3"/>
      <c r="I212" s="4" t="s">
        <v>21</v>
      </c>
      <c r="J212" s="2" t="s">
        <v>7993</v>
      </c>
      <c r="K212" s="5">
        <v>43910</v>
      </c>
      <c r="L212" s="4" t="s">
        <v>33</v>
      </c>
      <c r="M212" s="2">
        <v>8359</v>
      </c>
      <c r="N212" s="5"/>
      <c r="O212" s="6" t="s">
        <v>7994</v>
      </c>
      <c r="P212" s="7" t="s">
        <v>15</v>
      </c>
      <c r="Q212" s="7" t="s">
        <v>16</v>
      </c>
      <c r="R212" s="7" t="s">
        <v>17</v>
      </c>
      <c r="S212" s="7" t="s">
        <v>18</v>
      </c>
      <c r="T212" s="7">
        <f>+IF(T_1[[#This Row],[N° Commande ]]=B211,T211,T211+1)</f>
        <v>202</v>
      </c>
      <c r="U212" s="7" t="str">
        <f t="shared" si="3"/>
        <v>2020-0202</v>
      </c>
      <c r="V212" s="7" t="str">
        <f>+_xlfn.XLOOKUP(T_1[[#This Row],[REF]],T_3[Ref_Produit],T_3[NOM])</f>
        <v>doudou Disney Personnage Rouge nuage etiquette etoile Minnie Plat</v>
      </c>
    </row>
    <row r="213" spans="1:22" x14ac:dyDescent="0.3">
      <c r="A213" s="12">
        <v>43902.538530092592</v>
      </c>
      <c r="B213" s="8" t="s">
        <v>184</v>
      </c>
      <c r="C213" s="11" t="s">
        <v>19</v>
      </c>
      <c r="D213" s="41">
        <v>1</v>
      </c>
      <c r="E213" s="10">
        <v>2</v>
      </c>
      <c r="F213" s="10">
        <v>2</v>
      </c>
      <c r="G213" s="10">
        <v>4</v>
      </c>
      <c r="H213" s="10"/>
      <c r="I213" s="11" t="s">
        <v>21</v>
      </c>
      <c r="J213" s="9" t="s">
        <v>7993</v>
      </c>
      <c r="K213" s="12">
        <v>43905.821620370371</v>
      </c>
      <c r="L213" s="11" t="s">
        <v>19</v>
      </c>
      <c r="M213" s="9" t="s">
        <v>185</v>
      </c>
      <c r="N213" s="12"/>
      <c r="O213" s="13" t="s">
        <v>7994</v>
      </c>
      <c r="P213" s="14" t="s">
        <v>15</v>
      </c>
      <c r="Q213" s="14" t="s">
        <v>16</v>
      </c>
      <c r="R213" s="14" t="s">
        <v>17</v>
      </c>
      <c r="S213" s="14" t="s">
        <v>18</v>
      </c>
      <c r="T213" s="7">
        <f>+IF(T_1[[#This Row],[N° Commande ]]=B212,T212,T212+1)</f>
        <v>203</v>
      </c>
      <c r="U213" s="7" t="str">
        <f t="shared" si="3"/>
        <v>2020-0203</v>
      </c>
      <c r="V213" s="7" t="str">
        <f>+_xlfn.XLOOKUP(T_1[[#This Row],[REF]],T_3[Ref_Produit],T_3[NOM])</f>
        <v>Goki Jeu de Mémo Tactiles</v>
      </c>
    </row>
    <row r="214" spans="1:22" x14ac:dyDescent="0.3">
      <c r="A214" s="5">
        <v>43902.539490740739</v>
      </c>
      <c r="B214" s="1" t="s">
        <v>186</v>
      </c>
      <c r="C214" s="4" t="s">
        <v>19</v>
      </c>
      <c r="D214" s="40">
        <v>2</v>
      </c>
      <c r="E214" s="3">
        <v>2</v>
      </c>
      <c r="F214" s="3">
        <v>2</v>
      </c>
      <c r="G214" s="3">
        <v>4</v>
      </c>
      <c r="H214" s="3"/>
      <c r="I214" s="4" t="s">
        <v>21</v>
      </c>
      <c r="J214" s="2" t="s">
        <v>7993</v>
      </c>
      <c r="K214" s="5">
        <v>43905.821620370371</v>
      </c>
      <c r="L214" s="4" t="s">
        <v>19</v>
      </c>
      <c r="M214" s="2" t="s">
        <v>637</v>
      </c>
      <c r="N214" s="5"/>
      <c r="O214" s="6" t="s">
        <v>7994</v>
      </c>
      <c r="P214" s="7" t="s">
        <v>15</v>
      </c>
      <c r="Q214" s="7" t="s">
        <v>16</v>
      </c>
      <c r="R214" s="7" t="s">
        <v>17</v>
      </c>
      <c r="S214" s="7" t="s">
        <v>18</v>
      </c>
      <c r="T214" s="7">
        <f>+IF(T_1[[#This Row],[N° Commande ]]=B213,T213,T213+1)</f>
        <v>204</v>
      </c>
      <c r="U214" s="7" t="str">
        <f t="shared" si="3"/>
        <v>2020-0204</v>
      </c>
      <c r="V214" s="7" t="str">
        <f>+_xlfn.XLOOKUP(T_1[[#This Row],[REF]],T_3[Ref_Produit],T_3[NOM])</f>
        <v>Pura Bouchon Sport en Silicone</v>
      </c>
    </row>
    <row r="215" spans="1:22" x14ac:dyDescent="0.3">
      <c r="A215" s="19">
        <v>43903</v>
      </c>
      <c r="B215" s="16" t="s">
        <v>187</v>
      </c>
      <c r="C215" s="17" t="s">
        <v>19</v>
      </c>
      <c r="D215" s="39">
        <v>1</v>
      </c>
      <c r="E215" s="18">
        <v>2</v>
      </c>
      <c r="F215" s="18">
        <v>2</v>
      </c>
      <c r="G215" s="10">
        <v>4</v>
      </c>
      <c r="H215" s="18"/>
      <c r="I215" s="11" t="s">
        <v>21</v>
      </c>
      <c r="J215" s="9" t="s">
        <v>7993</v>
      </c>
      <c r="K215" s="12">
        <v>43935</v>
      </c>
      <c r="L215" s="11" t="s">
        <v>19</v>
      </c>
      <c r="M215" s="9">
        <v>10290</v>
      </c>
      <c r="N215" s="19"/>
      <c r="O215" s="13" t="s">
        <v>7994</v>
      </c>
      <c r="P215" s="14" t="s">
        <v>15</v>
      </c>
      <c r="Q215" s="14" t="s">
        <v>16</v>
      </c>
      <c r="R215" s="14" t="s">
        <v>17</v>
      </c>
      <c r="S215" s="14" t="s">
        <v>18</v>
      </c>
      <c r="T215" s="7">
        <f>+IF(T_1[[#This Row],[N° Commande ]]=B214,T214,T214+1)</f>
        <v>205</v>
      </c>
      <c r="U215" s="7" t="str">
        <f t="shared" si="3"/>
        <v>2020-0205</v>
      </c>
      <c r="V215" s="7" t="str">
        <f>+_xlfn.XLOOKUP(T_1[[#This Row],[REF]],T_3[Ref_Produit],T_3[NOM])</f>
        <v>Doudou Disney Cerf Marron Faon Thumper Panpan  Plat - Bambi</v>
      </c>
    </row>
    <row r="216" spans="1:22" x14ac:dyDescent="0.3">
      <c r="A216" s="23">
        <v>43903</v>
      </c>
      <c r="B216" s="20" t="s">
        <v>188</v>
      </c>
      <c r="C216" s="21" t="s">
        <v>19</v>
      </c>
      <c r="D216" s="38">
        <v>1</v>
      </c>
      <c r="E216" s="22">
        <v>2</v>
      </c>
      <c r="F216" s="22">
        <v>2</v>
      </c>
      <c r="G216" s="3">
        <v>4</v>
      </c>
      <c r="H216" s="22"/>
      <c r="I216" s="4" t="s">
        <v>21</v>
      </c>
      <c r="J216" s="2" t="s">
        <v>7993</v>
      </c>
      <c r="K216" s="5">
        <v>43922</v>
      </c>
      <c r="L216" s="4" t="s">
        <v>19</v>
      </c>
      <c r="M216" s="2">
        <v>1557</v>
      </c>
      <c r="N216" s="23"/>
      <c r="O216" s="6" t="s">
        <v>7994</v>
      </c>
      <c r="P216" s="7" t="s">
        <v>15</v>
      </c>
      <c r="Q216" s="7" t="s">
        <v>16</v>
      </c>
      <c r="R216" s="7" t="s">
        <v>17</v>
      </c>
      <c r="S216" s="7" t="s">
        <v>18</v>
      </c>
      <c r="T216" s="7">
        <f>+IF(T_1[[#This Row],[N° Commande ]]=B215,T215,T215+1)</f>
        <v>206</v>
      </c>
      <c r="U216" s="7" t="str">
        <f t="shared" si="3"/>
        <v>2020-0206</v>
      </c>
      <c r="V216" s="7" t="str">
        <f>+_xlfn.XLOOKUP(T_1[[#This Row],[REF]],T_3[Ref_Produit],T_3[NOM])</f>
        <v>Doudou Kiabi Vache Rose foulard fleurs 35cms  Pantin</v>
      </c>
    </row>
    <row r="217" spans="1:22" x14ac:dyDescent="0.3">
      <c r="A217" s="12">
        <v>43903</v>
      </c>
      <c r="B217" s="8">
        <v>2928</v>
      </c>
      <c r="C217" s="9" t="s">
        <v>19</v>
      </c>
      <c r="D217" s="39">
        <v>1</v>
      </c>
      <c r="E217" s="10">
        <v>2</v>
      </c>
      <c r="F217" s="10">
        <v>2</v>
      </c>
      <c r="G217" s="10">
        <v>4</v>
      </c>
      <c r="H217" s="10"/>
      <c r="I217" s="11" t="s">
        <v>21</v>
      </c>
      <c r="J217" s="9" t="s">
        <v>7993</v>
      </c>
      <c r="K217" s="12">
        <v>43903</v>
      </c>
      <c r="L217" s="11" t="s">
        <v>19</v>
      </c>
      <c r="M217" s="9">
        <v>10269</v>
      </c>
      <c r="N217" s="12"/>
      <c r="O217" s="13" t="s">
        <v>7994</v>
      </c>
      <c r="P217" s="14" t="s">
        <v>15</v>
      </c>
      <c r="Q217" s="14" t="s">
        <v>16</v>
      </c>
      <c r="R217" s="14" t="s">
        <v>17</v>
      </c>
      <c r="S217" s="14" t="s">
        <v>18</v>
      </c>
      <c r="T217" s="7">
        <f>+IF(T_1[[#This Row],[N° Commande ]]=B216,T216,T216+1)</f>
        <v>207</v>
      </c>
      <c r="U217" s="7" t="str">
        <f t="shared" si="3"/>
        <v>2020-0207</v>
      </c>
      <c r="V217" s="7" t="str">
        <f>+_xlfn.XLOOKUP(T_1[[#This Row],[REF]],T_3[Ref_Produit],T_3[NOM])</f>
        <v>Doudou Doudou et compagnie Chien Vert Fraise  marionnette - Microfibre</v>
      </c>
    </row>
    <row r="218" spans="1:22" x14ac:dyDescent="0.3">
      <c r="A218" s="5">
        <v>43903.398379629631</v>
      </c>
      <c r="B218" s="1" t="s">
        <v>189</v>
      </c>
      <c r="C218" s="4" t="s">
        <v>19</v>
      </c>
      <c r="D218" s="40">
        <v>1</v>
      </c>
      <c r="E218" s="3">
        <v>2</v>
      </c>
      <c r="F218" s="3">
        <v>2</v>
      </c>
      <c r="G218" s="3">
        <v>4</v>
      </c>
      <c r="H218" s="3"/>
      <c r="I218" s="4" t="s">
        <v>21</v>
      </c>
      <c r="J218" s="2" t="s">
        <v>7993</v>
      </c>
      <c r="K218" s="5">
        <v>43905.821620370371</v>
      </c>
      <c r="L218" s="4" t="s">
        <v>19</v>
      </c>
      <c r="M218" s="2">
        <v>7961</v>
      </c>
      <c r="N218" s="5"/>
      <c r="O218" s="6" t="s">
        <v>7994</v>
      </c>
      <c r="P218" s="7" t="s">
        <v>15</v>
      </c>
      <c r="Q218" s="7" t="s">
        <v>16</v>
      </c>
      <c r="R218" s="7" t="s">
        <v>17</v>
      </c>
      <c r="S218" s="7" t="s">
        <v>18</v>
      </c>
      <c r="T218" s="7">
        <f>+IF(T_1[[#This Row],[N° Commande ]]=B217,T217,T217+1)</f>
        <v>208</v>
      </c>
      <c r="U218" s="7" t="str">
        <f t="shared" si="3"/>
        <v>2020-0208</v>
      </c>
      <c r="V218" s="7" t="str">
        <f>+_xlfn.XLOOKUP(T_1[[#This Row],[REF]],T_3[Ref_Produit],T_3[NOM])</f>
        <v>doudou Babynat Ours Bleu jaune BN0208 Les Touptis Plat</v>
      </c>
    </row>
    <row r="219" spans="1:22" x14ac:dyDescent="0.3">
      <c r="A219" s="12">
        <v>43903.398379629631</v>
      </c>
      <c r="B219" s="8" t="s">
        <v>190</v>
      </c>
      <c r="C219" s="11" t="s">
        <v>19</v>
      </c>
      <c r="D219" s="41">
        <v>1</v>
      </c>
      <c r="E219" s="10">
        <v>2</v>
      </c>
      <c r="F219" s="10">
        <v>2</v>
      </c>
      <c r="G219" s="10">
        <v>4</v>
      </c>
      <c r="H219" s="10"/>
      <c r="I219" s="11" t="s">
        <v>21</v>
      </c>
      <c r="J219" s="9" t="s">
        <v>7993</v>
      </c>
      <c r="K219" s="12">
        <v>43905.821620370371</v>
      </c>
      <c r="L219" s="11" t="s">
        <v>19</v>
      </c>
      <c r="M219" s="9">
        <v>9969</v>
      </c>
      <c r="N219" s="12"/>
      <c r="O219" s="13" t="s">
        <v>7994</v>
      </c>
      <c r="P219" s="14" t="s">
        <v>15</v>
      </c>
      <c r="Q219" s="14" t="s">
        <v>16</v>
      </c>
      <c r="R219" s="14" t="s">
        <v>17</v>
      </c>
      <c r="S219" s="14" t="s">
        <v>18</v>
      </c>
      <c r="T219" s="7">
        <f>+IF(T_1[[#This Row],[N° Commande ]]=B218,T218,T218+1)</f>
        <v>209</v>
      </c>
      <c r="U219" s="7" t="str">
        <f t="shared" si="3"/>
        <v>2020-0209</v>
      </c>
      <c r="V219" s="7" t="str">
        <f>+_xlfn.XLOOKUP(T_1[[#This Row],[REF]],T_3[Ref_Produit],T_3[NOM])</f>
        <v>Doudou Doudou et compagnie Ours Bleu  Plat - J'aime mon doudou</v>
      </c>
    </row>
    <row r="220" spans="1:22" x14ac:dyDescent="0.3">
      <c r="A220" s="5">
        <v>43903.3983912037</v>
      </c>
      <c r="B220" s="1" t="s">
        <v>191</v>
      </c>
      <c r="C220" s="4" t="s">
        <v>19</v>
      </c>
      <c r="D220" s="40">
        <v>1</v>
      </c>
      <c r="E220" s="3">
        <v>2</v>
      </c>
      <c r="F220" s="3">
        <v>2</v>
      </c>
      <c r="G220" s="3">
        <v>4</v>
      </c>
      <c r="H220" s="3"/>
      <c r="I220" s="4" t="s">
        <v>21</v>
      </c>
      <c r="J220" s="2" t="s">
        <v>7993</v>
      </c>
      <c r="K220" s="5">
        <v>43905.821620370371</v>
      </c>
      <c r="L220" s="4" t="s">
        <v>19</v>
      </c>
      <c r="M220" s="2">
        <v>9969</v>
      </c>
      <c r="N220" s="5"/>
      <c r="O220" s="6" t="s">
        <v>7994</v>
      </c>
      <c r="P220" s="7" t="s">
        <v>15</v>
      </c>
      <c r="Q220" s="7" t="s">
        <v>16</v>
      </c>
      <c r="R220" s="7" t="s">
        <v>17</v>
      </c>
      <c r="S220" s="7" t="s">
        <v>18</v>
      </c>
      <c r="T220" s="7">
        <f>+IF(T_1[[#This Row],[N° Commande ]]=B219,T219,T219+1)</f>
        <v>210</v>
      </c>
      <c r="U220" s="7" t="str">
        <f t="shared" si="3"/>
        <v>2020-0210</v>
      </c>
      <c r="V220" s="7" t="str">
        <f>+_xlfn.XLOOKUP(T_1[[#This Row],[REF]],T_3[Ref_Produit],T_3[NOM])</f>
        <v>Doudou Doudou et compagnie Ours Bleu  Plat - J'aime mon doudou</v>
      </c>
    </row>
    <row r="221" spans="1:22" x14ac:dyDescent="0.3">
      <c r="A221" s="12">
        <v>43903.3983912037</v>
      </c>
      <c r="B221" s="8" t="s">
        <v>192</v>
      </c>
      <c r="C221" s="11" t="s">
        <v>19</v>
      </c>
      <c r="D221" s="41">
        <v>1</v>
      </c>
      <c r="E221" s="10">
        <v>2</v>
      </c>
      <c r="F221" s="10">
        <v>2</v>
      </c>
      <c r="G221" s="10">
        <v>4</v>
      </c>
      <c r="H221" s="10"/>
      <c r="I221" s="11" t="s">
        <v>21</v>
      </c>
      <c r="J221" s="9" t="s">
        <v>7993</v>
      </c>
      <c r="K221" s="12">
        <v>43905.821620370371</v>
      </c>
      <c r="L221" s="11" t="s">
        <v>19</v>
      </c>
      <c r="M221" s="9">
        <v>7438</v>
      </c>
      <c r="N221" s="12"/>
      <c r="O221" s="13" t="s">
        <v>7994</v>
      </c>
      <c r="P221" s="14" t="s">
        <v>15</v>
      </c>
      <c r="Q221" s="14" t="s">
        <v>16</v>
      </c>
      <c r="R221" s="14" t="s">
        <v>17</v>
      </c>
      <c r="S221" s="14" t="s">
        <v>18</v>
      </c>
      <c r="T221" s="7">
        <f>+IF(T_1[[#This Row],[N° Commande ]]=B220,T220,T220+1)</f>
        <v>211</v>
      </c>
      <c r="U221" s="7" t="str">
        <f t="shared" si="3"/>
        <v>2020-0211</v>
      </c>
      <c r="V221" s="7" t="str">
        <f>+_xlfn.XLOOKUP(T_1[[#This Row],[REF]],T_3[Ref_Produit],T_3[NOM])</f>
        <v>doudou Babynat Lapin Bleu BN0137 Les Luminescents Pantin</v>
      </c>
    </row>
    <row r="222" spans="1:22" x14ac:dyDescent="0.3">
      <c r="A222" s="5">
        <v>43903.398425925923</v>
      </c>
      <c r="B222" s="1" t="s">
        <v>193</v>
      </c>
      <c r="C222" s="4" t="s">
        <v>19</v>
      </c>
      <c r="D222" s="40">
        <v>1</v>
      </c>
      <c r="E222" s="3">
        <v>2</v>
      </c>
      <c r="F222" s="3">
        <v>2</v>
      </c>
      <c r="G222" s="3">
        <v>4</v>
      </c>
      <c r="H222" s="3"/>
      <c r="I222" s="4" t="s">
        <v>21</v>
      </c>
      <c r="J222" s="2" t="s">
        <v>7993</v>
      </c>
      <c r="K222" s="5">
        <v>43905.821620370371</v>
      </c>
      <c r="L222" s="4" t="s">
        <v>19</v>
      </c>
      <c r="M222" s="2">
        <v>3689</v>
      </c>
      <c r="N222" s="5"/>
      <c r="O222" s="6" t="s">
        <v>7994</v>
      </c>
      <c r="P222" s="7" t="s">
        <v>15</v>
      </c>
      <c r="Q222" s="7" t="s">
        <v>16</v>
      </c>
      <c r="R222" s="7" t="s">
        <v>17</v>
      </c>
      <c r="S222" s="7" t="s">
        <v>18</v>
      </c>
      <c r="T222" s="7">
        <f>+IF(T_1[[#This Row],[N° Commande ]]=B221,T221,T221+1)</f>
        <v>212</v>
      </c>
      <c r="U222" s="7" t="str">
        <f t="shared" si="3"/>
        <v>2020-0212</v>
      </c>
      <c r="V222" s="7" t="str">
        <f>+_xlfn.XLOOKUP(T_1[[#This Row],[REF]],T_3[Ref_Produit],T_3[NOM])</f>
        <v>Doudou Nicotoy chien lapin marron et bleu  Cuddles 30cms</v>
      </c>
    </row>
    <row r="223" spans="1:22" x14ac:dyDescent="0.3">
      <c r="A223" s="12">
        <v>43903.398425925923</v>
      </c>
      <c r="B223" s="8" t="s">
        <v>194</v>
      </c>
      <c r="C223" s="11" t="s">
        <v>19</v>
      </c>
      <c r="D223" s="41">
        <v>1</v>
      </c>
      <c r="E223" s="10">
        <v>2</v>
      </c>
      <c r="F223" s="10">
        <v>2</v>
      </c>
      <c r="G223" s="10">
        <v>4</v>
      </c>
      <c r="H223" s="10"/>
      <c r="I223" s="11" t="s">
        <v>21</v>
      </c>
      <c r="J223" s="9" t="s">
        <v>7993</v>
      </c>
      <c r="K223" s="12">
        <v>43905.821620370371</v>
      </c>
      <c r="L223" s="11" t="s">
        <v>19</v>
      </c>
      <c r="M223" s="9">
        <v>9171</v>
      </c>
      <c r="N223" s="12"/>
      <c r="O223" s="13" t="s">
        <v>7994</v>
      </c>
      <c r="P223" s="14" t="s">
        <v>15</v>
      </c>
      <c r="Q223" s="14" t="s">
        <v>16</v>
      </c>
      <c r="R223" s="14" t="s">
        <v>17</v>
      </c>
      <c r="S223" s="14" t="s">
        <v>18</v>
      </c>
      <c r="T223" s="7">
        <f>+IF(T_1[[#This Row],[N° Commande ]]=B222,T222,T222+1)</f>
        <v>213</v>
      </c>
      <c r="U223" s="7" t="str">
        <f t="shared" si="3"/>
        <v>2020-0213</v>
      </c>
      <c r="V223" s="7" t="str">
        <f>+_xlfn.XLOOKUP(T_1[[#This Row],[REF]],T_3[Ref_Produit],T_3[NOM])</f>
        <v>Doudou Nicotoy / Kitchoun Mon Doudou Lapin Laline marron 20 cms</v>
      </c>
    </row>
    <row r="224" spans="1:22" x14ac:dyDescent="0.3">
      <c r="A224" s="5">
        <v>43903.398425925923</v>
      </c>
      <c r="B224" s="1" t="s">
        <v>195</v>
      </c>
      <c r="C224" s="4" t="s">
        <v>19</v>
      </c>
      <c r="D224" s="40">
        <v>1</v>
      </c>
      <c r="E224" s="3">
        <v>2</v>
      </c>
      <c r="F224" s="3">
        <v>2</v>
      </c>
      <c r="G224" s="3">
        <v>4</v>
      </c>
      <c r="H224" s="3"/>
      <c r="I224" s="4" t="s">
        <v>21</v>
      </c>
      <c r="J224" s="2" t="s">
        <v>7993</v>
      </c>
      <c r="K224" s="5">
        <v>43905.821620370371</v>
      </c>
      <c r="L224" s="4" t="s">
        <v>19</v>
      </c>
      <c r="M224" s="2">
        <v>6626</v>
      </c>
      <c r="N224" s="5"/>
      <c r="O224" s="6" t="s">
        <v>7994</v>
      </c>
      <c r="P224" s="7" t="s">
        <v>15</v>
      </c>
      <c r="Q224" s="7" t="s">
        <v>16</v>
      </c>
      <c r="R224" s="7" t="s">
        <v>17</v>
      </c>
      <c r="S224" s="7" t="s">
        <v>18</v>
      </c>
      <c r="T224" s="7">
        <f>+IF(T_1[[#This Row],[N° Commande ]]=B223,T223,T223+1)</f>
        <v>214</v>
      </c>
      <c r="U224" s="7" t="str">
        <f t="shared" si="3"/>
        <v>2020-0214</v>
      </c>
      <c r="V224" s="7" t="str">
        <f>+_xlfn.XLOOKUP(T_1[[#This Row],[REF]],T_3[Ref_Produit],T_3[NOM])</f>
        <v>doudou Babynat Lapin Blanc BN051 Les Flocons Plat</v>
      </c>
    </row>
    <row r="225" spans="1:22" x14ac:dyDescent="0.3">
      <c r="A225" s="12">
        <v>43903.398425925923</v>
      </c>
      <c r="B225" s="8" t="s">
        <v>196</v>
      </c>
      <c r="C225" s="11" t="s">
        <v>19</v>
      </c>
      <c r="D225" s="41">
        <v>1</v>
      </c>
      <c r="E225" s="10">
        <v>2</v>
      </c>
      <c r="F225" s="10">
        <v>2</v>
      </c>
      <c r="G225" s="10">
        <v>4</v>
      </c>
      <c r="H225" s="10"/>
      <c r="I225" s="11" t="s">
        <v>21</v>
      </c>
      <c r="J225" s="9" t="s">
        <v>7993</v>
      </c>
      <c r="K225" s="12">
        <v>43905.821620370371</v>
      </c>
      <c r="L225" s="11" t="s">
        <v>19</v>
      </c>
      <c r="M225" s="9">
        <v>9058</v>
      </c>
      <c r="N225" s="12"/>
      <c r="O225" s="13" t="s">
        <v>7994</v>
      </c>
      <c r="P225" s="14" t="s">
        <v>15</v>
      </c>
      <c r="Q225" s="14" t="s">
        <v>16</v>
      </c>
      <c r="R225" s="14" t="s">
        <v>17</v>
      </c>
      <c r="S225" s="14" t="s">
        <v>18</v>
      </c>
      <c r="T225" s="7">
        <f>+IF(T_1[[#This Row],[N° Commande ]]=B224,T224,T224+1)</f>
        <v>215</v>
      </c>
      <c r="U225" s="7" t="str">
        <f t="shared" si="3"/>
        <v>2020-0215</v>
      </c>
      <c r="V225" s="7" t="str">
        <f>+_xlfn.XLOOKUP(T_1[[#This Row],[REF]],T_3[Ref_Produit],T_3[NOM])</f>
        <v>doudou Babynat Ours Bleu Blanc 20cms BN0133 Supert Tetine Plat</v>
      </c>
    </row>
    <row r="226" spans="1:22" x14ac:dyDescent="0.3">
      <c r="A226" s="5">
        <v>43903.635405092595</v>
      </c>
      <c r="B226" s="1" t="s">
        <v>197</v>
      </c>
      <c r="C226" s="4" t="s">
        <v>19</v>
      </c>
      <c r="D226" s="40">
        <v>1</v>
      </c>
      <c r="E226" s="3">
        <v>2</v>
      </c>
      <c r="F226" s="3">
        <v>2</v>
      </c>
      <c r="G226" s="3">
        <v>4</v>
      </c>
      <c r="H226" s="3"/>
      <c r="I226" s="4" t="s">
        <v>21</v>
      </c>
      <c r="J226" s="2" t="s">
        <v>7993</v>
      </c>
      <c r="K226" s="5">
        <v>43905.821620370371</v>
      </c>
      <c r="L226" s="4" t="s">
        <v>19</v>
      </c>
      <c r="M226" s="2">
        <v>9394</v>
      </c>
      <c r="N226" s="5"/>
      <c r="O226" s="6" t="s">
        <v>7994</v>
      </c>
      <c r="P226" s="7" t="s">
        <v>15</v>
      </c>
      <c r="Q226" s="7" t="s">
        <v>16</v>
      </c>
      <c r="R226" s="7" t="s">
        <v>17</v>
      </c>
      <c r="S226" s="7" t="s">
        <v>18</v>
      </c>
      <c r="T226" s="7">
        <f>+IF(T_1[[#This Row],[N° Commande ]]=B225,T225,T225+1)</f>
        <v>216</v>
      </c>
      <c r="U226" s="7" t="str">
        <f t="shared" si="3"/>
        <v>2020-0216</v>
      </c>
      <c r="V226" s="7" t="str">
        <f>+_xlfn.XLOOKUP(T_1[[#This Row],[REF]],T_3[Ref_Produit],T_3[NOM])</f>
        <v>doudou Doudou et compagnie Lapin Vert Amande Rose 16cms DC3389 Doudou Tatoo Plat</v>
      </c>
    </row>
    <row r="227" spans="1:22" x14ac:dyDescent="0.3">
      <c r="A227" s="12">
        <v>43904</v>
      </c>
      <c r="B227" s="8">
        <v>2929</v>
      </c>
      <c r="C227" s="9" t="s">
        <v>19</v>
      </c>
      <c r="D227" s="39">
        <v>1</v>
      </c>
      <c r="E227" s="10">
        <v>2</v>
      </c>
      <c r="F227" s="10">
        <v>2</v>
      </c>
      <c r="G227" s="10">
        <v>4</v>
      </c>
      <c r="H227" s="10"/>
      <c r="I227" s="11" t="s">
        <v>21</v>
      </c>
      <c r="J227" s="9" t="s">
        <v>7993</v>
      </c>
      <c r="K227" s="12">
        <v>43904</v>
      </c>
      <c r="L227" s="11" t="s">
        <v>19</v>
      </c>
      <c r="M227" s="9">
        <v>10034</v>
      </c>
      <c r="N227" s="12"/>
      <c r="O227" s="13" t="s">
        <v>7994</v>
      </c>
      <c r="P227" s="14" t="s">
        <v>15</v>
      </c>
      <c r="Q227" s="14" t="s">
        <v>16</v>
      </c>
      <c r="R227" s="14" t="s">
        <v>17</v>
      </c>
      <c r="S227" s="14" t="s">
        <v>18</v>
      </c>
      <c r="T227" s="7">
        <f>+IF(T_1[[#This Row],[N° Commande ]]=B226,T226,T226+1)</f>
        <v>217</v>
      </c>
      <c r="U227" s="7" t="str">
        <f t="shared" si="3"/>
        <v>2020-0217</v>
      </c>
      <c r="V227" s="7" t="str">
        <f>+_xlfn.XLOOKUP(T_1[[#This Row],[REF]],T_3[Ref_Produit],T_3[NOM])</f>
        <v>Doudou Cyrillus Poupée Rose Liberty D' Anjo Rose Pantin -</v>
      </c>
    </row>
    <row r="228" spans="1:22" x14ac:dyDescent="0.3">
      <c r="A228" s="5">
        <v>43904</v>
      </c>
      <c r="B228" s="1">
        <v>2930</v>
      </c>
      <c r="C228" s="2" t="s">
        <v>19</v>
      </c>
      <c r="D228" s="38">
        <v>1</v>
      </c>
      <c r="E228" s="3">
        <v>2</v>
      </c>
      <c r="F228" s="3">
        <v>2</v>
      </c>
      <c r="G228" s="3">
        <v>4</v>
      </c>
      <c r="H228" s="3"/>
      <c r="I228" s="4" t="s">
        <v>21</v>
      </c>
      <c r="J228" s="2" t="s">
        <v>7993</v>
      </c>
      <c r="K228" s="5">
        <v>43904</v>
      </c>
      <c r="L228" s="4" t="s">
        <v>19</v>
      </c>
      <c r="M228" s="2">
        <v>9834</v>
      </c>
      <c r="N228" s="5"/>
      <c r="O228" s="6" t="s">
        <v>7994</v>
      </c>
      <c r="P228" s="7" t="s">
        <v>15</v>
      </c>
      <c r="Q228" s="7" t="s">
        <v>16</v>
      </c>
      <c r="R228" s="7" t="s">
        <v>17</v>
      </c>
      <c r="S228" s="7" t="s">
        <v>18</v>
      </c>
      <c r="T228" s="7">
        <f>+IF(T_1[[#This Row],[N° Commande ]]=B227,T227,T227+1)</f>
        <v>218</v>
      </c>
      <c r="U228" s="7" t="str">
        <f t="shared" si="3"/>
        <v>2020-0218</v>
      </c>
      <c r="V228" s="7" t="str">
        <f>+_xlfn.XLOOKUP(T_1[[#This Row],[REF]],T_3[Ref_Produit],T_3[NOM])</f>
        <v>doudou Corolle Poupee Rose Robe  Fleur Bonnet 22cms  Pantin</v>
      </c>
    </row>
    <row r="229" spans="1:22" x14ac:dyDescent="0.3">
      <c r="A229" s="12">
        <v>43904.424305555556</v>
      </c>
      <c r="B229" s="8">
        <v>1470</v>
      </c>
      <c r="C229" s="9" t="s">
        <v>19</v>
      </c>
      <c r="D229" s="39">
        <v>1</v>
      </c>
      <c r="E229" s="10">
        <v>2</v>
      </c>
      <c r="F229" s="10">
        <v>2</v>
      </c>
      <c r="G229" s="10">
        <v>4</v>
      </c>
      <c r="H229" s="10"/>
      <c r="I229" s="11" t="s">
        <v>21</v>
      </c>
      <c r="J229" s="11" t="s">
        <v>7993</v>
      </c>
      <c r="K229" s="12">
        <v>43904.424305555556</v>
      </c>
      <c r="L229" s="11" t="s">
        <v>19</v>
      </c>
      <c r="M229" s="9">
        <v>9650</v>
      </c>
      <c r="N229" s="12"/>
      <c r="O229" s="13" t="s">
        <v>7994</v>
      </c>
      <c r="P229" s="14" t="s">
        <v>15</v>
      </c>
      <c r="Q229" s="14" t="s">
        <v>16</v>
      </c>
      <c r="R229" s="14" t="s">
        <v>17</v>
      </c>
      <c r="S229" s="14" t="s">
        <v>18</v>
      </c>
      <c r="T229" s="7">
        <f>+IF(T_1[[#This Row],[N° Commande ]]=B228,T228,T228+1)</f>
        <v>219</v>
      </c>
      <c r="U229" s="7" t="str">
        <f t="shared" si="3"/>
        <v>2020-0219</v>
      </c>
      <c r="V229" s="7" t="str">
        <f>+_xlfn.XLOOKUP(T_1[[#This Row],[REF]],T_3[Ref_Produit],T_3[NOM])</f>
        <v>doudou Doudou et compagnie Ours Bleu DC3166 J'aime mon doudou Pantin</v>
      </c>
    </row>
    <row r="230" spans="1:22" x14ac:dyDescent="0.3">
      <c r="A230" s="5">
        <v>43904.521527777775</v>
      </c>
      <c r="B230" s="1">
        <v>1475</v>
      </c>
      <c r="C230" s="2" t="s">
        <v>19</v>
      </c>
      <c r="D230" s="38">
        <v>1</v>
      </c>
      <c r="E230" s="3">
        <v>2</v>
      </c>
      <c r="F230" s="3">
        <v>2</v>
      </c>
      <c r="G230" s="3">
        <v>4</v>
      </c>
      <c r="H230" s="3"/>
      <c r="I230" s="4" t="s">
        <v>21</v>
      </c>
      <c r="J230" s="4" t="s">
        <v>7993</v>
      </c>
      <c r="K230" s="5">
        <v>43904.521527777775</v>
      </c>
      <c r="L230" s="4" t="s">
        <v>19</v>
      </c>
      <c r="M230" s="2">
        <v>10172</v>
      </c>
      <c r="N230" s="5"/>
      <c r="O230" s="6" t="s">
        <v>7994</v>
      </c>
      <c r="P230" s="7" t="s">
        <v>15</v>
      </c>
      <c r="Q230" s="7" t="s">
        <v>16</v>
      </c>
      <c r="R230" s="7" t="s">
        <v>17</v>
      </c>
      <c r="S230" s="7" t="s">
        <v>18</v>
      </c>
      <c r="T230" s="7">
        <f>+IF(T_1[[#This Row],[N° Commande ]]=B229,T229,T229+1)</f>
        <v>220</v>
      </c>
      <c r="U230" s="7" t="str">
        <f t="shared" si="3"/>
        <v>2020-0220</v>
      </c>
      <c r="V230" s="7" t="str">
        <f>+_xlfn.XLOOKUP(T_1[[#This Row],[REF]],T_3[Ref_Produit],T_3[NOM])</f>
        <v>Doudou Babou Lapin Bleu Je suis un prince couronne Plat -</v>
      </c>
    </row>
    <row r="231" spans="1:22" x14ac:dyDescent="0.3">
      <c r="A231" s="12">
        <v>43904.773611111108</v>
      </c>
      <c r="B231" s="8">
        <v>1478</v>
      </c>
      <c r="C231" s="9" t="s">
        <v>19</v>
      </c>
      <c r="D231" s="39">
        <v>1</v>
      </c>
      <c r="E231" s="10">
        <v>2</v>
      </c>
      <c r="F231" s="10">
        <v>2</v>
      </c>
      <c r="G231" s="10">
        <v>4</v>
      </c>
      <c r="H231" s="10"/>
      <c r="I231" s="11" t="s">
        <v>21</v>
      </c>
      <c r="J231" s="11" t="s">
        <v>7993</v>
      </c>
      <c r="K231" s="12">
        <v>43904.773611111108</v>
      </c>
      <c r="L231" s="11" t="s">
        <v>19</v>
      </c>
      <c r="M231" s="9">
        <v>10324</v>
      </c>
      <c r="N231" s="12"/>
      <c r="O231" s="13" t="s">
        <v>7994</v>
      </c>
      <c r="P231" s="14" t="s">
        <v>15</v>
      </c>
      <c r="Q231" s="14" t="s">
        <v>16</v>
      </c>
      <c r="R231" s="14" t="s">
        <v>17</v>
      </c>
      <c r="S231" s="14" t="s">
        <v>18</v>
      </c>
      <c r="T231" s="7">
        <f>+IF(T_1[[#This Row],[N° Commande ]]=B230,T230,T230+1)</f>
        <v>221</v>
      </c>
      <c r="U231" s="7" t="str">
        <f t="shared" si="3"/>
        <v>2020-0221</v>
      </c>
      <c r="V231" s="7" t="str">
        <f>+_xlfn.XLOOKUP(T_1[[#This Row],[REF]],T_3[Ref_Produit],T_3[NOM])</f>
        <v>Doudou Deglingos Crocodile Vert  Plat - Aligatos</v>
      </c>
    </row>
    <row r="232" spans="1:22" x14ac:dyDescent="0.3">
      <c r="A232" s="5">
        <v>43905</v>
      </c>
      <c r="B232" s="1">
        <v>2931</v>
      </c>
      <c r="C232" s="2" t="s">
        <v>19</v>
      </c>
      <c r="D232" s="38">
        <v>1</v>
      </c>
      <c r="E232" s="3">
        <v>2</v>
      </c>
      <c r="F232" s="3">
        <v>2</v>
      </c>
      <c r="G232" s="3">
        <v>4</v>
      </c>
      <c r="H232" s="3"/>
      <c r="I232" s="4" t="s">
        <v>21</v>
      </c>
      <c r="J232" s="2" t="s">
        <v>7993</v>
      </c>
      <c r="K232" s="5">
        <v>43905</v>
      </c>
      <c r="L232" s="4" t="s">
        <v>19</v>
      </c>
      <c r="M232" s="2">
        <v>10060</v>
      </c>
      <c r="N232" s="5"/>
      <c r="O232" s="6" t="s">
        <v>7994</v>
      </c>
      <c r="P232" s="7" t="s">
        <v>15</v>
      </c>
      <c r="Q232" s="7" t="s">
        <v>16</v>
      </c>
      <c r="R232" s="7" t="s">
        <v>17</v>
      </c>
      <c r="S232" s="7" t="s">
        <v>18</v>
      </c>
      <c r="T232" s="7">
        <f>+IF(T_1[[#This Row],[N° Commande ]]=B231,T231,T231+1)</f>
        <v>222</v>
      </c>
      <c r="U232" s="7" t="str">
        <f t="shared" si="3"/>
        <v>2020-0222</v>
      </c>
      <c r="V232" s="7" t="str">
        <f>+_xlfn.XLOOKUP(T_1[[#This Row],[REF]],T_3[Ref_Produit],T_3[NOM])</f>
        <v>Doudou Credit Agricole Elephant Blanc interieur marron  marionnette -</v>
      </c>
    </row>
    <row r="233" spans="1:22" x14ac:dyDescent="0.3">
      <c r="A233" s="12">
        <v>43905.557638888888</v>
      </c>
      <c r="B233" s="8">
        <v>1485</v>
      </c>
      <c r="C233" s="9" t="s">
        <v>19</v>
      </c>
      <c r="D233" s="39">
        <v>1</v>
      </c>
      <c r="E233" s="10">
        <v>2</v>
      </c>
      <c r="F233" s="10">
        <v>2</v>
      </c>
      <c r="G233" s="10">
        <v>4</v>
      </c>
      <c r="H233" s="10"/>
      <c r="I233" s="11" t="s">
        <v>21</v>
      </c>
      <c r="J233" s="11" t="s">
        <v>7993</v>
      </c>
      <c r="K233" s="12">
        <v>43905.557638888888</v>
      </c>
      <c r="L233" s="11" t="s">
        <v>19</v>
      </c>
      <c r="M233" s="9">
        <v>10324</v>
      </c>
      <c r="N233" s="12"/>
      <c r="O233" s="13" t="s">
        <v>7994</v>
      </c>
      <c r="P233" s="14" t="s">
        <v>15</v>
      </c>
      <c r="Q233" s="14" t="s">
        <v>16</v>
      </c>
      <c r="R233" s="14" t="s">
        <v>17</v>
      </c>
      <c r="S233" s="14" t="s">
        <v>18</v>
      </c>
      <c r="T233" s="7">
        <f>+IF(T_1[[#This Row],[N° Commande ]]=B232,T232,T232+1)</f>
        <v>223</v>
      </c>
      <c r="U233" s="7" t="str">
        <f t="shared" si="3"/>
        <v>2020-0223</v>
      </c>
      <c r="V233" s="7" t="str">
        <f>+_xlfn.XLOOKUP(T_1[[#This Row],[REF]],T_3[Ref_Produit],T_3[NOM])</f>
        <v>Doudou Deglingos Crocodile Vert  Plat - Aligatos</v>
      </c>
    </row>
    <row r="234" spans="1:22" x14ac:dyDescent="0.3">
      <c r="A234" s="5">
        <v>43905.852777777778</v>
      </c>
      <c r="B234" s="1">
        <v>1491</v>
      </c>
      <c r="C234" s="2" t="s">
        <v>19</v>
      </c>
      <c r="D234" s="38">
        <v>2</v>
      </c>
      <c r="E234" s="3">
        <v>2</v>
      </c>
      <c r="F234" s="3">
        <v>2</v>
      </c>
      <c r="G234" s="3">
        <v>4</v>
      </c>
      <c r="H234" s="3"/>
      <c r="I234" s="4" t="s">
        <v>21</v>
      </c>
      <c r="J234" s="4" t="s">
        <v>7993</v>
      </c>
      <c r="K234" s="5">
        <v>43905.852777777778</v>
      </c>
      <c r="L234" s="4" t="s">
        <v>19</v>
      </c>
      <c r="M234" s="2" t="s">
        <v>6930</v>
      </c>
      <c r="N234" s="5"/>
      <c r="O234" s="6" t="s">
        <v>7994</v>
      </c>
      <c r="P234" s="7" t="s">
        <v>15</v>
      </c>
      <c r="Q234" s="7" t="s">
        <v>16</v>
      </c>
      <c r="R234" s="7" t="s">
        <v>17</v>
      </c>
      <c r="S234" s="7" t="s">
        <v>18</v>
      </c>
      <c r="T234" s="7">
        <f>+IF(T_1[[#This Row],[N° Commande ]]=B233,T233,T233+1)</f>
        <v>224</v>
      </c>
      <c r="U234" s="7" t="str">
        <f t="shared" si="3"/>
        <v>2020-0224</v>
      </c>
      <c r="V234" s="7" t="str">
        <f>+_xlfn.XLOOKUP(T_1[[#This Row],[REF]],T_3[Ref_Produit],T_3[NOM])</f>
        <v>Doudou brodé</v>
      </c>
    </row>
    <row r="235" spans="1:22" x14ac:dyDescent="0.3">
      <c r="A235" s="12">
        <v>43905.852777777778</v>
      </c>
      <c r="B235" s="8">
        <v>1491</v>
      </c>
      <c r="C235" s="9" t="s">
        <v>19</v>
      </c>
      <c r="D235" s="39">
        <v>-2</v>
      </c>
      <c r="E235" s="10">
        <v>2</v>
      </c>
      <c r="F235" s="10">
        <v>2</v>
      </c>
      <c r="G235" s="10">
        <v>4</v>
      </c>
      <c r="H235" s="10"/>
      <c r="I235" s="11" t="s">
        <v>21</v>
      </c>
      <c r="J235" s="11" t="s">
        <v>7993</v>
      </c>
      <c r="K235" s="12">
        <v>43905.852777777778</v>
      </c>
      <c r="L235" s="11" t="s">
        <v>19</v>
      </c>
      <c r="M235" s="9" t="s">
        <v>6930</v>
      </c>
      <c r="N235" s="12"/>
      <c r="O235" s="13" t="s">
        <v>7994</v>
      </c>
      <c r="P235" s="14" t="s">
        <v>15</v>
      </c>
      <c r="Q235" s="14" t="s">
        <v>16</v>
      </c>
      <c r="R235" s="14" t="s">
        <v>17</v>
      </c>
      <c r="S235" s="14" t="s">
        <v>18</v>
      </c>
      <c r="T235" s="7">
        <f>+IF(T_1[[#This Row],[N° Commande ]]=B234,T234,T234+1)</f>
        <v>224</v>
      </c>
      <c r="U235" s="7" t="str">
        <f t="shared" si="3"/>
        <v>2020-0224</v>
      </c>
      <c r="V235" s="7" t="str">
        <f>+_xlfn.XLOOKUP(T_1[[#This Row],[REF]],T_3[Ref_Produit],T_3[NOM])</f>
        <v>Doudou brodé</v>
      </c>
    </row>
    <row r="236" spans="1:22" x14ac:dyDescent="0.3">
      <c r="A236" s="5">
        <v>43905.861805555556</v>
      </c>
      <c r="B236" s="1">
        <v>1492</v>
      </c>
      <c r="C236" s="2" t="s">
        <v>19</v>
      </c>
      <c r="D236" s="38">
        <v>1</v>
      </c>
      <c r="E236" s="3">
        <v>2</v>
      </c>
      <c r="F236" s="3">
        <v>2</v>
      </c>
      <c r="G236" s="3">
        <v>4</v>
      </c>
      <c r="H236" s="3"/>
      <c r="I236" s="4" t="s">
        <v>21</v>
      </c>
      <c r="J236" s="4" t="s">
        <v>7993</v>
      </c>
      <c r="K236" s="5">
        <v>43905.861805555556</v>
      </c>
      <c r="L236" s="4" t="s">
        <v>19</v>
      </c>
      <c r="M236" s="2">
        <v>9456</v>
      </c>
      <c r="N236" s="5"/>
      <c r="O236" s="6" t="s">
        <v>7994</v>
      </c>
      <c r="P236" s="7" t="s">
        <v>15</v>
      </c>
      <c r="Q236" s="7" t="s">
        <v>16</v>
      </c>
      <c r="R236" s="7" t="s">
        <v>17</v>
      </c>
      <c r="S236" s="7" t="s">
        <v>18</v>
      </c>
      <c r="T236" s="7">
        <f>+IF(T_1[[#This Row],[N° Commande ]]=B235,T235,T235+1)</f>
        <v>225</v>
      </c>
      <c r="U236" s="7" t="str">
        <f t="shared" si="3"/>
        <v>2020-0225</v>
      </c>
      <c r="V236" s="7" t="str">
        <f>+_xlfn.XLOOKUP(T_1[[#This Row],[REF]],T_3[Ref_Produit],T_3[NOM])</f>
        <v>doudou Noukies Chien Bleu Collier Moutarde  Mini 15cms  Achille &amp; Zebrito Musical</v>
      </c>
    </row>
    <row r="237" spans="1:22" x14ac:dyDescent="0.3">
      <c r="A237" s="12">
        <v>43906</v>
      </c>
      <c r="B237" s="8">
        <v>2932</v>
      </c>
      <c r="C237" s="9" t="s">
        <v>19</v>
      </c>
      <c r="D237" s="39">
        <v>1</v>
      </c>
      <c r="E237" s="10">
        <v>2</v>
      </c>
      <c r="F237" s="10">
        <v>2</v>
      </c>
      <c r="G237" s="10">
        <v>4</v>
      </c>
      <c r="H237" s="10"/>
      <c r="I237" s="11" t="s">
        <v>21</v>
      </c>
      <c r="J237" s="9" t="s">
        <v>7993</v>
      </c>
      <c r="K237" s="12">
        <v>43906</v>
      </c>
      <c r="L237" s="11" t="s">
        <v>19</v>
      </c>
      <c r="M237" s="9">
        <v>9592</v>
      </c>
      <c r="N237" s="12"/>
      <c r="O237" s="13" t="s">
        <v>7994</v>
      </c>
      <c r="P237" s="14" t="s">
        <v>15</v>
      </c>
      <c r="Q237" s="14" t="s">
        <v>16</v>
      </c>
      <c r="R237" s="14" t="s">
        <v>17</v>
      </c>
      <c r="S237" s="14" t="s">
        <v>18</v>
      </c>
      <c r="T237" s="7">
        <f>+IF(T_1[[#This Row],[N° Commande ]]=B236,T236,T236+1)</f>
        <v>226</v>
      </c>
      <c r="U237" s="7" t="str">
        <f t="shared" si="3"/>
        <v>2020-0226</v>
      </c>
      <c r="V237" s="7" t="str">
        <f>+_xlfn.XLOOKUP(T_1[[#This Row],[REF]],T_3[Ref_Produit],T_3[NOM])</f>
        <v>doudou Kaloo Raton Laveur Beige Leon Medium Filoo</v>
      </c>
    </row>
    <row r="238" spans="1:22" x14ac:dyDescent="0.3">
      <c r="A238" s="5">
        <v>43906.461840277778</v>
      </c>
      <c r="B238" s="1" t="s">
        <v>198</v>
      </c>
      <c r="C238" s="2" t="s">
        <v>19</v>
      </c>
      <c r="D238" s="40">
        <v>1</v>
      </c>
      <c r="E238" s="3">
        <v>2</v>
      </c>
      <c r="F238" s="3">
        <v>2</v>
      </c>
      <c r="G238" s="3">
        <v>4</v>
      </c>
      <c r="H238" s="3"/>
      <c r="I238" s="4" t="s">
        <v>21</v>
      </c>
      <c r="J238" s="2" t="s">
        <v>7993</v>
      </c>
      <c r="K238" s="5">
        <v>43919.820844907408</v>
      </c>
      <c r="L238" s="4" t="s">
        <v>19</v>
      </c>
      <c r="M238" s="2" t="s">
        <v>199</v>
      </c>
      <c r="N238" s="5"/>
      <c r="O238" s="6" t="s">
        <v>7994</v>
      </c>
      <c r="P238" s="7" t="s">
        <v>15</v>
      </c>
      <c r="Q238" s="7" t="s">
        <v>16</v>
      </c>
      <c r="R238" s="7" t="s">
        <v>17</v>
      </c>
      <c r="S238" s="7" t="s">
        <v>18</v>
      </c>
      <c r="T238" s="7">
        <f>+IF(T_1[[#This Row],[N° Commande ]]=B237,T237,T237+1)</f>
        <v>227</v>
      </c>
      <c r="U238" s="7" t="str">
        <f t="shared" si="3"/>
        <v>2020-0227</v>
      </c>
      <c r="V238" s="7" t="str">
        <f>+_xlfn.XLOOKUP(T_1[[#This Row],[REF]],T_3[Ref_Produit],T_3[NOM])</f>
        <v>Doudou Kaloo Ours Petite Rose P'tit ourson joli 18cms</v>
      </c>
    </row>
    <row r="239" spans="1:22" x14ac:dyDescent="0.3">
      <c r="A239" s="12">
        <v>43906.461840277778</v>
      </c>
      <c r="B239" s="8" t="s">
        <v>200</v>
      </c>
      <c r="C239" s="9" t="s">
        <v>19</v>
      </c>
      <c r="D239" s="41">
        <v>1</v>
      </c>
      <c r="E239" s="10">
        <v>2</v>
      </c>
      <c r="F239" s="10">
        <v>2</v>
      </c>
      <c r="G239" s="10">
        <v>4</v>
      </c>
      <c r="H239" s="10"/>
      <c r="I239" s="11" t="s">
        <v>21</v>
      </c>
      <c r="J239" s="9" t="s">
        <v>7993</v>
      </c>
      <c r="K239" s="12">
        <v>43919.820844907408</v>
      </c>
      <c r="L239" s="11" t="s">
        <v>19</v>
      </c>
      <c r="M239" s="9">
        <v>8740</v>
      </c>
      <c r="N239" s="12"/>
      <c r="O239" s="13" t="s">
        <v>7994</v>
      </c>
      <c r="P239" s="14" t="s">
        <v>15</v>
      </c>
      <c r="Q239" s="14" t="s">
        <v>16</v>
      </c>
      <c r="R239" s="14" t="s">
        <v>17</v>
      </c>
      <c r="S239" s="14" t="s">
        <v>18</v>
      </c>
      <c r="T239" s="7">
        <f>+IF(T_1[[#This Row],[N° Commande ]]=B238,T238,T238+1)</f>
        <v>228</v>
      </c>
      <c r="U239" s="7" t="str">
        <f t="shared" si="3"/>
        <v>2020-0228</v>
      </c>
      <c r="V239" s="7" t="str">
        <f>+_xlfn.XLOOKUP(T_1[[#This Row],[REF]],T_3[Ref_Produit],T_3[NOM])</f>
        <v>doudou Babynat Lapin Gris BN0279 Les Toudoux Plat</v>
      </c>
    </row>
    <row r="240" spans="1:22" x14ac:dyDescent="0.3">
      <c r="A240" s="5">
        <v>43906.461875000001</v>
      </c>
      <c r="B240" s="1" t="s">
        <v>201</v>
      </c>
      <c r="C240" s="2" t="s">
        <v>19</v>
      </c>
      <c r="D240" s="40">
        <v>1</v>
      </c>
      <c r="E240" s="3">
        <v>2</v>
      </c>
      <c r="F240" s="3">
        <v>2</v>
      </c>
      <c r="G240" s="3">
        <v>4</v>
      </c>
      <c r="H240" s="3"/>
      <c r="I240" s="4" t="s">
        <v>21</v>
      </c>
      <c r="J240" s="2" t="s">
        <v>7993</v>
      </c>
      <c r="K240" s="5">
        <v>43919.820844907408</v>
      </c>
      <c r="L240" s="4" t="s">
        <v>19</v>
      </c>
      <c r="M240" s="2">
        <v>7436</v>
      </c>
      <c r="N240" s="5"/>
      <c r="O240" s="6" t="s">
        <v>7994</v>
      </c>
      <c r="P240" s="7" t="s">
        <v>15</v>
      </c>
      <c r="Q240" s="7" t="s">
        <v>16</v>
      </c>
      <c r="R240" s="7" t="s">
        <v>17</v>
      </c>
      <c r="S240" s="7" t="s">
        <v>18</v>
      </c>
      <c r="T240" s="7">
        <f>+IF(T_1[[#This Row],[N° Commande ]]=B239,T239,T239+1)</f>
        <v>229</v>
      </c>
      <c r="U240" s="7" t="str">
        <f t="shared" si="3"/>
        <v>2020-0229</v>
      </c>
      <c r="V240" s="7" t="str">
        <f>+_xlfn.XLOOKUP(T_1[[#This Row],[REF]],T_3[Ref_Produit],T_3[NOM])</f>
        <v>doudou Babynat Ours Rose BN0137 Les Luminescents Pantin</v>
      </c>
    </row>
    <row r="241" spans="1:22" x14ac:dyDescent="0.3">
      <c r="A241" s="12">
        <v>43906.461875000001</v>
      </c>
      <c r="B241" s="8" t="s">
        <v>202</v>
      </c>
      <c r="C241" s="9" t="s">
        <v>19</v>
      </c>
      <c r="D241" s="41">
        <v>1</v>
      </c>
      <c r="E241" s="10">
        <v>2</v>
      </c>
      <c r="F241" s="10">
        <v>2</v>
      </c>
      <c r="G241" s="10">
        <v>4</v>
      </c>
      <c r="H241" s="10"/>
      <c r="I241" s="11" t="s">
        <v>21</v>
      </c>
      <c r="J241" s="9" t="s">
        <v>7993</v>
      </c>
      <c r="K241" s="12">
        <v>43919.820844907408</v>
      </c>
      <c r="L241" s="11" t="s">
        <v>19</v>
      </c>
      <c r="M241" s="9">
        <v>4676</v>
      </c>
      <c r="N241" s="12"/>
      <c r="O241" s="13" t="s">
        <v>7994</v>
      </c>
      <c r="P241" s="14" t="s">
        <v>15</v>
      </c>
      <c r="Q241" s="14" t="s">
        <v>16</v>
      </c>
      <c r="R241" s="14" t="s">
        <v>17</v>
      </c>
      <c r="S241" s="14" t="s">
        <v>18</v>
      </c>
      <c r="T241" s="7">
        <f>+IF(T_1[[#This Row],[N° Commande ]]=B240,T240,T240+1)</f>
        <v>230</v>
      </c>
      <c r="U241" s="7" t="str">
        <f t="shared" si="3"/>
        <v>2020-0230</v>
      </c>
      <c r="V241" s="7" t="str">
        <f>+_xlfn.XLOOKUP(T_1[[#This Row],[REF]],T_3[Ref_Produit],T_3[NOM])</f>
        <v>Doudou Moulin Roty Lapin Bleu salopette   Paul &amp; Virginie Hochet</v>
      </c>
    </row>
    <row r="242" spans="1:22" x14ac:dyDescent="0.3">
      <c r="A242" s="5">
        <v>43906.461875000001</v>
      </c>
      <c r="B242" s="1" t="s">
        <v>203</v>
      </c>
      <c r="C242" s="2" t="s">
        <v>19</v>
      </c>
      <c r="D242" s="40">
        <v>2</v>
      </c>
      <c r="E242" s="3">
        <v>2</v>
      </c>
      <c r="F242" s="3">
        <v>2</v>
      </c>
      <c r="G242" s="3">
        <v>4</v>
      </c>
      <c r="H242" s="3"/>
      <c r="I242" s="4" t="s">
        <v>21</v>
      </c>
      <c r="J242" s="2" t="s">
        <v>7993</v>
      </c>
      <c r="K242" s="5">
        <v>43919.820844907408</v>
      </c>
      <c r="L242" s="4" t="s">
        <v>19</v>
      </c>
      <c r="M242" s="2">
        <v>8396</v>
      </c>
      <c r="N242" s="5"/>
      <c r="O242" s="6" t="s">
        <v>7994</v>
      </c>
      <c r="P242" s="7" t="s">
        <v>15</v>
      </c>
      <c r="Q242" s="7" t="s">
        <v>16</v>
      </c>
      <c r="R242" s="7" t="s">
        <v>17</v>
      </c>
      <c r="S242" s="7" t="s">
        <v>18</v>
      </c>
      <c r="T242" s="7">
        <f>+IF(T_1[[#This Row],[N° Commande ]]=B241,T241,T241+1)</f>
        <v>231</v>
      </c>
      <c r="U242" s="7" t="str">
        <f t="shared" si="3"/>
        <v>2020-0231</v>
      </c>
      <c r="V242" s="7" t="str">
        <f>+_xlfn.XLOOKUP(T_1[[#This Row],[REF]],T_3[Ref_Produit],T_3[NOM])</f>
        <v>doudou Doudou et compagnie Girafe Rose pompon blanc DC3050 Lovely Fraise Marionnette</v>
      </c>
    </row>
    <row r="243" spans="1:22" x14ac:dyDescent="0.3">
      <c r="A243" s="12">
        <v>43906.461875000001</v>
      </c>
      <c r="B243" s="8" t="s">
        <v>204</v>
      </c>
      <c r="C243" s="9" t="s">
        <v>19</v>
      </c>
      <c r="D243" s="41">
        <v>1</v>
      </c>
      <c r="E243" s="10">
        <v>2</v>
      </c>
      <c r="F243" s="10">
        <v>2</v>
      </c>
      <c r="G243" s="10">
        <v>4</v>
      </c>
      <c r="H243" s="10"/>
      <c r="I243" s="11" t="s">
        <v>21</v>
      </c>
      <c r="J243" s="9" t="s">
        <v>7993</v>
      </c>
      <c r="K243" s="12">
        <v>43919.820844907408</v>
      </c>
      <c r="L243" s="11" t="s">
        <v>19</v>
      </c>
      <c r="M243" s="9">
        <v>10260</v>
      </c>
      <c r="N243" s="12"/>
      <c r="O243" s="13" t="s">
        <v>7994</v>
      </c>
      <c r="P243" s="14" t="s">
        <v>15</v>
      </c>
      <c r="Q243" s="14" t="s">
        <v>16</v>
      </c>
      <c r="R243" s="14" t="s">
        <v>17</v>
      </c>
      <c r="S243" s="14" t="s">
        <v>18</v>
      </c>
      <c r="T243" s="7">
        <f>+IF(T_1[[#This Row],[N° Commande ]]=B242,T242,T242+1)</f>
        <v>232</v>
      </c>
      <c r="U243" s="7" t="str">
        <f t="shared" si="3"/>
        <v>2020-0232</v>
      </c>
      <c r="V243" s="7" t="str">
        <f>+_xlfn.XLOOKUP(T_1[[#This Row],[REF]],T_3[Ref_Produit],T_3[NOM])</f>
        <v>Doudou Babynat Chat Rose  Attache tétine - Pollen</v>
      </c>
    </row>
    <row r="244" spans="1:22" x14ac:dyDescent="0.3">
      <c r="A244" s="5">
        <v>43906.461909722224</v>
      </c>
      <c r="B244" s="1" t="s">
        <v>205</v>
      </c>
      <c r="C244" s="2" t="s">
        <v>19</v>
      </c>
      <c r="D244" s="40">
        <v>1</v>
      </c>
      <c r="E244" s="3">
        <v>2</v>
      </c>
      <c r="F244" s="3">
        <v>2</v>
      </c>
      <c r="G244" s="3">
        <v>4</v>
      </c>
      <c r="H244" s="3"/>
      <c r="I244" s="4" t="s">
        <v>21</v>
      </c>
      <c r="J244" s="2" t="s">
        <v>7993</v>
      </c>
      <c r="K244" s="5">
        <v>43919.820844907408</v>
      </c>
      <c r="L244" s="4" t="s">
        <v>19</v>
      </c>
      <c r="M244" s="2">
        <v>10018</v>
      </c>
      <c r="N244" s="5"/>
      <c r="O244" s="6" t="s">
        <v>7994</v>
      </c>
      <c r="P244" s="7" t="s">
        <v>15</v>
      </c>
      <c r="Q244" s="7" t="s">
        <v>16</v>
      </c>
      <c r="R244" s="7" t="s">
        <v>17</v>
      </c>
      <c r="S244" s="7" t="s">
        <v>18</v>
      </c>
      <c r="T244" s="7">
        <f>+IF(T_1[[#This Row],[N° Commande ]]=B243,T243,T243+1)</f>
        <v>233</v>
      </c>
      <c r="U244" s="7" t="str">
        <f t="shared" si="3"/>
        <v>2020-0233</v>
      </c>
      <c r="V244" s="7" t="str">
        <f>+_xlfn.XLOOKUP(T_1[[#This Row],[REF]],T_3[Ref_Produit],T_3[NOM])</f>
        <v>doudou CamCam Paon Rose Poudre Peacock Plat</v>
      </c>
    </row>
    <row r="245" spans="1:22" x14ac:dyDescent="0.3">
      <c r="A245" s="12">
        <v>43906.461909722224</v>
      </c>
      <c r="B245" s="8" t="s">
        <v>206</v>
      </c>
      <c r="C245" s="9" t="s">
        <v>19</v>
      </c>
      <c r="D245" s="41">
        <v>1</v>
      </c>
      <c r="E245" s="10">
        <v>2</v>
      </c>
      <c r="F245" s="10">
        <v>2</v>
      </c>
      <c r="G245" s="10">
        <v>4</v>
      </c>
      <c r="H245" s="10"/>
      <c r="I245" s="11" t="s">
        <v>21</v>
      </c>
      <c r="J245" s="9" t="s">
        <v>7993</v>
      </c>
      <c r="K245" s="12">
        <v>43919.820844907408</v>
      </c>
      <c r="L245" s="11" t="s">
        <v>19</v>
      </c>
      <c r="M245" s="9">
        <v>9624</v>
      </c>
      <c r="N245" s="12"/>
      <c r="O245" s="13" t="s">
        <v>7994</v>
      </c>
      <c r="P245" s="14" t="s">
        <v>15</v>
      </c>
      <c r="Q245" s="14" t="s">
        <v>16</v>
      </c>
      <c r="R245" s="14" t="s">
        <v>17</v>
      </c>
      <c r="S245" s="14" t="s">
        <v>18</v>
      </c>
      <c r="T245" s="7">
        <f>+IF(T_1[[#This Row],[N° Commande ]]=B244,T244,T244+1)</f>
        <v>234</v>
      </c>
      <c r="U245" s="7" t="str">
        <f t="shared" si="3"/>
        <v>2020-0234</v>
      </c>
      <c r="V245" s="7" t="str">
        <f>+_xlfn.XLOOKUP(T_1[[#This Row],[REF]],T_3[Ref_Produit],T_3[NOM])</f>
        <v>doudou Doudou et compagnie Vache Marron MM 30cms OH1031 Vache Pantin</v>
      </c>
    </row>
    <row r="246" spans="1:22" x14ac:dyDescent="0.3">
      <c r="A246" s="5">
        <v>43906.461909722224</v>
      </c>
      <c r="B246" s="1" t="s">
        <v>207</v>
      </c>
      <c r="C246" s="2" t="s">
        <v>19</v>
      </c>
      <c r="D246" s="40">
        <v>1</v>
      </c>
      <c r="E246" s="3">
        <v>2</v>
      </c>
      <c r="F246" s="3">
        <v>2</v>
      </c>
      <c r="G246" s="3">
        <v>4</v>
      </c>
      <c r="H246" s="3"/>
      <c r="I246" s="4" t="s">
        <v>21</v>
      </c>
      <c r="J246" s="2" t="s">
        <v>7993</v>
      </c>
      <c r="K246" s="5">
        <v>43919.820844907408</v>
      </c>
      <c r="L246" s="4" t="s">
        <v>19</v>
      </c>
      <c r="M246" s="2">
        <v>6626</v>
      </c>
      <c r="N246" s="5"/>
      <c r="O246" s="6" t="s">
        <v>7994</v>
      </c>
      <c r="P246" s="7" t="s">
        <v>15</v>
      </c>
      <c r="Q246" s="7" t="s">
        <v>16</v>
      </c>
      <c r="R246" s="7" t="s">
        <v>17</v>
      </c>
      <c r="S246" s="7" t="s">
        <v>18</v>
      </c>
      <c r="T246" s="7">
        <f>+IF(T_1[[#This Row],[N° Commande ]]=B245,T245,T245+1)</f>
        <v>235</v>
      </c>
      <c r="U246" s="7" t="str">
        <f t="shared" si="3"/>
        <v>2020-0235</v>
      </c>
      <c r="V246" s="7" t="str">
        <f>+_xlfn.XLOOKUP(T_1[[#This Row],[REF]],T_3[Ref_Produit],T_3[NOM])</f>
        <v>doudou Babynat Lapin Blanc BN051 Les Flocons Plat</v>
      </c>
    </row>
    <row r="247" spans="1:22" x14ac:dyDescent="0.3">
      <c r="A247" s="12">
        <v>43906.461921296293</v>
      </c>
      <c r="B247" s="8" t="s">
        <v>208</v>
      </c>
      <c r="C247" s="9" t="s">
        <v>19</v>
      </c>
      <c r="D247" s="41">
        <v>1</v>
      </c>
      <c r="E247" s="10">
        <v>2</v>
      </c>
      <c r="F247" s="10">
        <v>2</v>
      </c>
      <c r="G247" s="10">
        <v>4</v>
      </c>
      <c r="H247" s="10"/>
      <c r="I247" s="11" t="s">
        <v>21</v>
      </c>
      <c r="J247" s="9" t="s">
        <v>7993</v>
      </c>
      <c r="K247" s="12">
        <v>43919.820844907408</v>
      </c>
      <c r="L247" s="11" t="s">
        <v>19</v>
      </c>
      <c r="M247" s="9">
        <v>10341</v>
      </c>
      <c r="N247" s="12"/>
      <c r="O247" s="13" t="s">
        <v>7994</v>
      </c>
      <c r="P247" s="14" t="s">
        <v>15</v>
      </c>
      <c r="Q247" s="14" t="s">
        <v>16</v>
      </c>
      <c r="R247" s="14" t="s">
        <v>17</v>
      </c>
      <c r="S247" s="14" t="s">
        <v>18</v>
      </c>
      <c r="T247" s="7">
        <f>+IF(T_1[[#This Row],[N° Commande ]]=B246,T246,T246+1)</f>
        <v>236</v>
      </c>
      <c r="U247" s="7" t="str">
        <f t="shared" si="3"/>
        <v>2020-0236</v>
      </c>
      <c r="V247" s="7" t="str">
        <f>+_xlfn.XLOOKUP(T_1[[#This Row],[REF]],T_3[Ref_Produit],T_3[NOM])</f>
        <v>Doudou Baby Tolove Personnage Bleu Monsieur Madame Chatouille Plat -</v>
      </c>
    </row>
    <row r="248" spans="1:22" x14ac:dyDescent="0.3">
      <c r="A248" s="5">
        <v>43906.46199074074</v>
      </c>
      <c r="B248" s="1" t="s">
        <v>209</v>
      </c>
      <c r="C248" s="2" t="s">
        <v>19</v>
      </c>
      <c r="D248" s="40">
        <v>1</v>
      </c>
      <c r="E248" s="3">
        <v>2</v>
      </c>
      <c r="F248" s="3">
        <v>2</v>
      </c>
      <c r="G248" s="3">
        <v>4</v>
      </c>
      <c r="H248" s="3"/>
      <c r="I248" s="4" t="s">
        <v>21</v>
      </c>
      <c r="J248" s="2" t="s">
        <v>7993</v>
      </c>
      <c r="K248" s="5">
        <v>43919.820844907408</v>
      </c>
      <c r="L248" s="4" t="s">
        <v>19</v>
      </c>
      <c r="M248" s="2">
        <v>9969</v>
      </c>
      <c r="N248" s="5"/>
      <c r="O248" s="6" t="s">
        <v>7994</v>
      </c>
      <c r="P248" s="7" t="s">
        <v>15</v>
      </c>
      <c r="Q248" s="7" t="s">
        <v>16</v>
      </c>
      <c r="R248" s="7" t="s">
        <v>17</v>
      </c>
      <c r="S248" s="7" t="s">
        <v>18</v>
      </c>
      <c r="T248" s="7">
        <f>+IF(T_1[[#This Row],[N° Commande ]]=B247,T247,T247+1)</f>
        <v>237</v>
      </c>
      <c r="U248" s="7" t="str">
        <f t="shared" si="3"/>
        <v>2020-0237</v>
      </c>
      <c r="V248" s="7" t="str">
        <f>+_xlfn.XLOOKUP(T_1[[#This Row],[REF]],T_3[Ref_Produit],T_3[NOM])</f>
        <v>Doudou Doudou et compagnie Ours Bleu  Plat - J'aime mon doudou</v>
      </c>
    </row>
    <row r="249" spans="1:22" x14ac:dyDescent="0.3">
      <c r="A249" s="12">
        <v>43906.46199074074</v>
      </c>
      <c r="B249" s="8" t="s">
        <v>210</v>
      </c>
      <c r="C249" s="9" t="s">
        <v>19</v>
      </c>
      <c r="D249" s="41">
        <v>1</v>
      </c>
      <c r="E249" s="10">
        <v>2</v>
      </c>
      <c r="F249" s="10">
        <v>2</v>
      </c>
      <c r="G249" s="10">
        <v>4</v>
      </c>
      <c r="H249" s="10"/>
      <c r="I249" s="11" t="s">
        <v>21</v>
      </c>
      <c r="J249" s="9" t="s">
        <v>7993</v>
      </c>
      <c r="K249" s="12">
        <v>43919.820844907408</v>
      </c>
      <c r="L249" s="11" t="s">
        <v>19</v>
      </c>
      <c r="M249" s="9">
        <v>10260</v>
      </c>
      <c r="N249" s="12"/>
      <c r="O249" s="13" t="s">
        <v>7994</v>
      </c>
      <c r="P249" s="14" t="s">
        <v>15</v>
      </c>
      <c r="Q249" s="14" t="s">
        <v>16</v>
      </c>
      <c r="R249" s="14" t="s">
        <v>17</v>
      </c>
      <c r="S249" s="14" t="s">
        <v>18</v>
      </c>
      <c r="T249" s="7">
        <f>+IF(T_1[[#This Row],[N° Commande ]]=B248,T248,T248+1)</f>
        <v>238</v>
      </c>
      <c r="U249" s="7" t="str">
        <f t="shared" si="3"/>
        <v>2020-0238</v>
      </c>
      <c r="V249" s="7" t="str">
        <f>+_xlfn.XLOOKUP(T_1[[#This Row],[REF]],T_3[Ref_Produit],T_3[NOM])</f>
        <v>Doudou Babynat Chat Rose  Attache tétine - Pollen</v>
      </c>
    </row>
    <row r="250" spans="1:22" x14ac:dyDescent="0.3">
      <c r="A250" s="5">
        <v>43906.462025462963</v>
      </c>
      <c r="B250" s="1" t="s">
        <v>211</v>
      </c>
      <c r="C250" s="2" t="s">
        <v>19</v>
      </c>
      <c r="D250" s="40">
        <v>1</v>
      </c>
      <c r="E250" s="3">
        <v>2</v>
      </c>
      <c r="F250" s="3">
        <v>2</v>
      </c>
      <c r="G250" s="3">
        <v>4</v>
      </c>
      <c r="H250" s="3"/>
      <c r="I250" s="4" t="s">
        <v>21</v>
      </c>
      <c r="J250" s="2" t="s">
        <v>7993</v>
      </c>
      <c r="K250" s="5">
        <v>43919.820844907408</v>
      </c>
      <c r="L250" s="4" t="s">
        <v>19</v>
      </c>
      <c r="M250" s="2">
        <v>5058</v>
      </c>
      <c r="N250" s="5"/>
      <c r="O250" s="6" t="s">
        <v>7994</v>
      </c>
      <c r="P250" s="7" t="s">
        <v>15</v>
      </c>
      <c r="Q250" s="7" t="s">
        <v>16</v>
      </c>
      <c r="R250" s="7" t="s">
        <v>17</v>
      </c>
      <c r="S250" s="7" t="s">
        <v>18</v>
      </c>
      <c r="T250" s="7">
        <f>+IF(T_1[[#This Row],[N° Commande ]]=B249,T249,T249+1)</f>
        <v>239</v>
      </c>
      <c r="U250" s="7" t="str">
        <f t="shared" si="3"/>
        <v>2020-0239</v>
      </c>
      <c r="V250" s="7" t="str">
        <f>+_xlfn.XLOOKUP(T_1[[#This Row],[REF]],T_3[Ref_Produit],T_3[NOM])</f>
        <v>Doudou Disney Chien Beige  Plat - La Belle et le Clochard</v>
      </c>
    </row>
    <row r="251" spans="1:22" x14ac:dyDescent="0.3">
      <c r="A251" s="12">
        <v>43906.462071759262</v>
      </c>
      <c r="B251" s="8" t="s">
        <v>212</v>
      </c>
      <c r="C251" s="9" t="s">
        <v>19</v>
      </c>
      <c r="D251" s="41">
        <v>1</v>
      </c>
      <c r="E251" s="10">
        <v>2</v>
      </c>
      <c r="F251" s="10">
        <v>2</v>
      </c>
      <c r="G251" s="10">
        <v>4</v>
      </c>
      <c r="H251" s="10"/>
      <c r="I251" s="11" t="s">
        <v>21</v>
      </c>
      <c r="J251" s="9" t="s">
        <v>7993</v>
      </c>
      <c r="K251" s="12">
        <v>43919.820844907408</v>
      </c>
      <c r="L251" s="11" t="s">
        <v>19</v>
      </c>
      <c r="M251" s="9">
        <v>7443</v>
      </c>
      <c r="N251" s="12"/>
      <c r="O251" s="13" t="s">
        <v>7994</v>
      </c>
      <c r="P251" s="14" t="s">
        <v>15</v>
      </c>
      <c r="Q251" s="14" t="s">
        <v>16</v>
      </c>
      <c r="R251" s="14" t="s">
        <v>17</v>
      </c>
      <c r="S251" s="14" t="s">
        <v>18</v>
      </c>
      <c r="T251" s="7">
        <f>+IF(T_1[[#This Row],[N° Commande ]]=B250,T250,T250+1)</f>
        <v>240</v>
      </c>
      <c r="U251" s="7" t="str">
        <f t="shared" si="3"/>
        <v>2020-0240</v>
      </c>
      <c r="V251" s="7" t="str">
        <f>+_xlfn.XLOOKUP(T_1[[#This Row],[REF]],T_3[Ref_Produit],T_3[NOM])</f>
        <v>doudou Babynat Ours Gris BN0139 Les Luminescents Pantin</v>
      </c>
    </row>
    <row r="252" spans="1:22" x14ac:dyDescent="0.3">
      <c r="A252" s="5">
        <v>43906.462106481478</v>
      </c>
      <c r="B252" s="1" t="s">
        <v>213</v>
      </c>
      <c r="C252" s="2" t="s">
        <v>19</v>
      </c>
      <c r="D252" s="40">
        <v>1</v>
      </c>
      <c r="E252" s="3">
        <v>2</v>
      </c>
      <c r="F252" s="3">
        <v>2</v>
      </c>
      <c r="G252" s="3">
        <v>4</v>
      </c>
      <c r="H252" s="3"/>
      <c r="I252" s="4" t="s">
        <v>21</v>
      </c>
      <c r="J252" s="2" t="s">
        <v>7993</v>
      </c>
      <c r="K252" s="5">
        <v>43919.820844907408</v>
      </c>
      <c r="L252" s="4" t="s">
        <v>19</v>
      </c>
      <c r="M252" s="2">
        <v>3533</v>
      </c>
      <c r="N252" s="5"/>
      <c r="O252" s="6" t="s">
        <v>7994</v>
      </c>
      <c r="P252" s="7" t="s">
        <v>15</v>
      </c>
      <c r="Q252" s="7" t="s">
        <v>16</v>
      </c>
      <c r="R252" s="7" t="s">
        <v>17</v>
      </c>
      <c r="S252" s="7" t="s">
        <v>18</v>
      </c>
      <c r="T252" s="7">
        <f>+IF(T_1[[#This Row],[N° Commande ]]=B251,T251,T251+1)</f>
        <v>241</v>
      </c>
      <c r="U252" s="7" t="str">
        <f t="shared" si="3"/>
        <v>2020-0241</v>
      </c>
      <c r="V252" s="7" t="str">
        <f>+_xlfn.XLOOKUP(T_1[[#This Row],[REF]],T_3[Ref_Produit],T_3[NOM])</f>
        <v>Doudou Nicotoy Lapin Rose  Cuddles plat</v>
      </c>
    </row>
    <row r="253" spans="1:22" x14ac:dyDescent="0.3">
      <c r="A253" s="12">
        <v>43906.462141203701</v>
      </c>
      <c r="B253" s="8" t="s">
        <v>214</v>
      </c>
      <c r="C253" s="9" t="s">
        <v>19</v>
      </c>
      <c r="D253" s="41">
        <v>1</v>
      </c>
      <c r="E253" s="10">
        <v>2</v>
      </c>
      <c r="F253" s="10">
        <v>2</v>
      </c>
      <c r="G253" s="10">
        <v>4</v>
      </c>
      <c r="H253" s="10"/>
      <c r="I253" s="11" t="s">
        <v>21</v>
      </c>
      <c r="J253" s="9" t="s">
        <v>7993</v>
      </c>
      <c r="K253" s="12">
        <v>43919.820844907408</v>
      </c>
      <c r="L253" s="11" t="s">
        <v>19</v>
      </c>
      <c r="M253" s="9">
        <v>9817</v>
      </c>
      <c r="N253" s="12"/>
      <c r="O253" s="13" t="s">
        <v>7994</v>
      </c>
      <c r="P253" s="14" t="s">
        <v>15</v>
      </c>
      <c r="Q253" s="14" t="s">
        <v>16</v>
      </c>
      <c r="R253" s="14" t="s">
        <v>17</v>
      </c>
      <c r="S253" s="14" t="s">
        <v>18</v>
      </c>
      <c r="T253" s="7">
        <f>+IF(T_1[[#This Row],[N° Commande ]]=B252,T252,T252+1)</f>
        <v>242</v>
      </c>
      <c r="U253" s="7" t="str">
        <f t="shared" si="3"/>
        <v>2020-0242</v>
      </c>
      <c r="V253" s="7" t="str">
        <f>+_xlfn.XLOOKUP(T_1[[#This Row],[REF]],T_3[Ref_Produit],T_3[NOM])</f>
        <v>doudou Nicotoy Elephant Bleu  Dumbo  Sentimental Heritage Plat</v>
      </c>
    </row>
    <row r="254" spans="1:22" x14ac:dyDescent="0.3">
      <c r="A254" s="5">
        <v>43906.462175925924</v>
      </c>
      <c r="B254" s="1" t="s">
        <v>215</v>
      </c>
      <c r="C254" s="2" t="s">
        <v>19</v>
      </c>
      <c r="D254" s="40">
        <v>1</v>
      </c>
      <c r="E254" s="3">
        <v>2</v>
      </c>
      <c r="F254" s="3">
        <v>2</v>
      </c>
      <c r="G254" s="3">
        <v>4</v>
      </c>
      <c r="H254" s="3"/>
      <c r="I254" s="4" t="s">
        <v>21</v>
      </c>
      <c r="J254" s="2" t="s">
        <v>7993</v>
      </c>
      <c r="K254" s="5">
        <v>43919.820844907408</v>
      </c>
      <c r="L254" s="4" t="s">
        <v>19</v>
      </c>
      <c r="M254" s="2">
        <v>10290</v>
      </c>
      <c r="N254" s="5"/>
      <c r="O254" s="6" t="s">
        <v>7994</v>
      </c>
      <c r="P254" s="7" t="s">
        <v>15</v>
      </c>
      <c r="Q254" s="7" t="s">
        <v>16</v>
      </c>
      <c r="R254" s="7" t="s">
        <v>17</v>
      </c>
      <c r="S254" s="7" t="s">
        <v>18</v>
      </c>
      <c r="T254" s="7">
        <f>+IF(T_1[[#This Row],[N° Commande ]]=B253,T253,T253+1)</f>
        <v>243</v>
      </c>
      <c r="U254" s="7" t="str">
        <f t="shared" si="3"/>
        <v>2020-0243</v>
      </c>
      <c r="V254" s="7" t="str">
        <f>+_xlfn.XLOOKUP(T_1[[#This Row],[REF]],T_3[Ref_Produit],T_3[NOM])</f>
        <v>Doudou Disney Cerf Marron Faon Thumper Panpan  Plat - Bambi</v>
      </c>
    </row>
    <row r="255" spans="1:22" x14ac:dyDescent="0.3">
      <c r="A255" s="12">
        <v>43906.462187500001</v>
      </c>
      <c r="B255" s="8" t="s">
        <v>216</v>
      </c>
      <c r="C255" s="9" t="s">
        <v>19</v>
      </c>
      <c r="D255" s="41">
        <v>1</v>
      </c>
      <c r="E255" s="10">
        <v>2</v>
      </c>
      <c r="F255" s="10">
        <v>2</v>
      </c>
      <c r="G255" s="10">
        <v>4</v>
      </c>
      <c r="H255" s="10"/>
      <c r="I255" s="11" t="s">
        <v>21</v>
      </c>
      <c r="J255" s="9" t="s">
        <v>7993</v>
      </c>
      <c r="K255" s="12">
        <v>43919.820844907408</v>
      </c>
      <c r="L255" s="11" t="s">
        <v>19</v>
      </c>
      <c r="M255" s="9">
        <v>5770</v>
      </c>
      <c r="N255" s="12"/>
      <c r="O255" s="13" t="s">
        <v>7994</v>
      </c>
      <c r="P255" s="14" t="s">
        <v>15</v>
      </c>
      <c r="Q255" s="14" t="s">
        <v>16</v>
      </c>
      <c r="R255" s="14" t="s">
        <v>17</v>
      </c>
      <c r="S255" s="14" t="s">
        <v>18</v>
      </c>
      <c r="T255" s="7">
        <f>+IF(T_1[[#This Row],[N° Commande ]]=B254,T254,T254+1)</f>
        <v>244</v>
      </c>
      <c r="U255" s="7" t="str">
        <f t="shared" si="3"/>
        <v>2020-0244</v>
      </c>
      <c r="V255" s="7" t="str">
        <f>+_xlfn.XLOOKUP(T_1[[#This Row],[REF]],T_3[Ref_Produit],T_3[NOM])</f>
        <v>doudou Histoire d'ours Pingouin Gris HO2131 Z'animoos Marionnette</v>
      </c>
    </row>
    <row r="256" spans="1:22" x14ac:dyDescent="0.3">
      <c r="A256" s="5">
        <v>43906.462256944447</v>
      </c>
      <c r="B256" s="1" t="s">
        <v>217</v>
      </c>
      <c r="C256" s="2" t="s">
        <v>19</v>
      </c>
      <c r="D256" s="40">
        <v>1</v>
      </c>
      <c r="E256" s="3">
        <v>2</v>
      </c>
      <c r="F256" s="3">
        <v>2</v>
      </c>
      <c r="G256" s="3">
        <v>4</v>
      </c>
      <c r="H256" s="3"/>
      <c r="I256" s="4" t="s">
        <v>21</v>
      </c>
      <c r="J256" s="2" t="s">
        <v>7993</v>
      </c>
      <c r="K256" s="5">
        <v>43919.820844907408</v>
      </c>
      <c r="L256" s="4" t="s">
        <v>19</v>
      </c>
      <c r="M256" s="2">
        <v>9603</v>
      </c>
      <c r="N256" s="5"/>
      <c r="O256" s="6" t="s">
        <v>7994</v>
      </c>
      <c r="P256" s="7" t="s">
        <v>15</v>
      </c>
      <c r="Q256" s="7" t="s">
        <v>16</v>
      </c>
      <c r="R256" s="7" t="s">
        <v>17</v>
      </c>
      <c r="S256" s="7" t="s">
        <v>18</v>
      </c>
      <c r="T256" s="7">
        <f>+IF(T_1[[#This Row],[N° Commande ]]=B255,T255,T255+1)</f>
        <v>245</v>
      </c>
      <c r="U256" s="7" t="str">
        <f t="shared" si="3"/>
        <v>2020-0245</v>
      </c>
      <c r="V256" s="7" t="str">
        <f>+_xlfn.XLOOKUP(T_1[[#This Row],[REF]],T_3[Ref_Produit],T_3[NOM])</f>
        <v>Doudou Moulin Roty Hibou Noir 32cms Il était une fois Marionnette</v>
      </c>
    </row>
    <row r="257" spans="1:22" x14ac:dyDescent="0.3">
      <c r="A257" s="12">
        <v>43906.46230324074</v>
      </c>
      <c r="B257" s="8" t="s">
        <v>218</v>
      </c>
      <c r="C257" s="9" t="s">
        <v>19</v>
      </c>
      <c r="D257" s="41">
        <v>1</v>
      </c>
      <c r="E257" s="10">
        <v>2</v>
      </c>
      <c r="F257" s="10">
        <v>2</v>
      </c>
      <c r="G257" s="10">
        <v>4</v>
      </c>
      <c r="H257" s="10"/>
      <c r="I257" s="11" t="s">
        <v>21</v>
      </c>
      <c r="J257" s="9" t="s">
        <v>7993</v>
      </c>
      <c r="K257" s="12">
        <v>43919.820844907408</v>
      </c>
      <c r="L257" s="11" t="s">
        <v>19</v>
      </c>
      <c r="M257" s="9">
        <v>7948</v>
      </c>
      <c r="N257" s="12"/>
      <c r="O257" s="13" t="s">
        <v>7994</v>
      </c>
      <c r="P257" s="14" t="s">
        <v>15</v>
      </c>
      <c r="Q257" s="14" t="s">
        <v>16</v>
      </c>
      <c r="R257" s="14" t="s">
        <v>17</v>
      </c>
      <c r="S257" s="14" t="s">
        <v>18</v>
      </c>
      <c r="T257" s="7">
        <f>+IF(T_1[[#This Row],[N° Commande ]]=B256,T256,T256+1)</f>
        <v>246</v>
      </c>
      <c r="U257" s="7" t="str">
        <f t="shared" si="3"/>
        <v>2020-0246</v>
      </c>
      <c r="V257" s="7" t="str">
        <f>+_xlfn.XLOOKUP(T_1[[#This Row],[REF]],T_3[Ref_Produit],T_3[NOM])</f>
        <v>doudou Babynat Lapin Rose Guimauve 28 cms BN0219 Malow Plat</v>
      </c>
    </row>
    <row r="258" spans="1:22" x14ac:dyDescent="0.3">
      <c r="A258" s="5">
        <v>43906.462453703702</v>
      </c>
      <c r="B258" s="1" t="s">
        <v>219</v>
      </c>
      <c r="C258" s="2" t="s">
        <v>19</v>
      </c>
      <c r="D258" s="40">
        <v>1</v>
      </c>
      <c r="E258" s="3">
        <v>2</v>
      </c>
      <c r="F258" s="3">
        <v>2</v>
      </c>
      <c r="G258" s="3">
        <v>4</v>
      </c>
      <c r="H258" s="3"/>
      <c r="I258" s="4" t="s">
        <v>21</v>
      </c>
      <c r="J258" s="2" t="s">
        <v>7993</v>
      </c>
      <c r="K258" s="5">
        <v>43919.820844907408</v>
      </c>
      <c r="L258" s="4" t="s">
        <v>19</v>
      </c>
      <c r="M258" s="2">
        <v>8408</v>
      </c>
      <c r="N258" s="5"/>
      <c r="O258" s="6" t="s">
        <v>7994</v>
      </c>
      <c r="P258" s="7" t="s">
        <v>15</v>
      </c>
      <c r="Q258" s="7" t="s">
        <v>16</v>
      </c>
      <c r="R258" s="7" t="s">
        <v>17</v>
      </c>
      <c r="S258" s="7" t="s">
        <v>18</v>
      </c>
      <c r="T258" s="7">
        <f>+IF(T_1[[#This Row],[N° Commande ]]=B257,T257,T257+1)</f>
        <v>247</v>
      </c>
      <c r="U258" s="7" t="str">
        <f t="shared" si="3"/>
        <v>2020-0247</v>
      </c>
      <c r="V258" s="7" t="str">
        <f>+_xlfn.XLOOKUP(T_1[[#This Row],[REF]],T_3[Ref_Produit],T_3[NOM])</f>
        <v>doudou Doudou et compagnie Poupee Marron robe blanche pois rayure DC3130 Les Demoiselles Tutu Poupee</v>
      </c>
    </row>
    <row r="259" spans="1:22" x14ac:dyDescent="0.3">
      <c r="A259" s="12">
        <v>43906.505115740743</v>
      </c>
      <c r="B259" s="8" t="s">
        <v>220</v>
      </c>
      <c r="C259" s="9" t="s">
        <v>19</v>
      </c>
      <c r="D259" s="41">
        <v>1</v>
      </c>
      <c r="E259" s="10">
        <v>2</v>
      </c>
      <c r="F259" s="10">
        <v>2</v>
      </c>
      <c r="G259" s="10">
        <v>4</v>
      </c>
      <c r="H259" s="10"/>
      <c r="I259" s="11" t="s">
        <v>21</v>
      </c>
      <c r="J259" s="9" t="s">
        <v>7993</v>
      </c>
      <c r="K259" s="12">
        <v>43919.820844907408</v>
      </c>
      <c r="L259" s="11" t="s">
        <v>19</v>
      </c>
      <c r="M259" s="9" t="s">
        <v>221</v>
      </c>
      <c r="N259" s="12"/>
      <c r="O259" s="13" t="s">
        <v>7994</v>
      </c>
      <c r="P259" s="14" t="s">
        <v>15</v>
      </c>
      <c r="Q259" s="14" t="s">
        <v>16</v>
      </c>
      <c r="R259" s="14" t="s">
        <v>17</v>
      </c>
      <c r="S259" s="14" t="s">
        <v>18</v>
      </c>
      <c r="T259" s="7">
        <f>+IF(T_1[[#This Row],[N° Commande ]]=B258,T258,T258+1)</f>
        <v>248</v>
      </c>
      <c r="U259" s="7" t="str">
        <f t="shared" si="3"/>
        <v>2020-0248</v>
      </c>
      <c r="V259" s="7" t="str">
        <f>+_xlfn.XLOOKUP(T_1[[#This Row],[REF]],T_3[Ref_Produit],T_3[NOM])</f>
        <v>Topla Moon Project Jeux de 7 Familles Inspirantes Les Grandes Femmes</v>
      </c>
    </row>
    <row r="260" spans="1:22" x14ac:dyDescent="0.3">
      <c r="A260" s="5">
        <v>43906.507071759261</v>
      </c>
      <c r="B260" s="1" t="s">
        <v>222</v>
      </c>
      <c r="C260" s="2" t="s">
        <v>19</v>
      </c>
      <c r="D260" s="40">
        <v>1</v>
      </c>
      <c r="E260" s="3">
        <v>2</v>
      </c>
      <c r="F260" s="3">
        <v>2</v>
      </c>
      <c r="G260" s="3">
        <v>4</v>
      </c>
      <c r="H260" s="3"/>
      <c r="I260" s="4" t="s">
        <v>21</v>
      </c>
      <c r="J260" s="2" t="s">
        <v>7993</v>
      </c>
      <c r="K260" s="5">
        <v>43919.820844907408</v>
      </c>
      <c r="L260" s="4" t="s">
        <v>19</v>
      </c>
      <c r="M260" s="2">
        <v>5058</v>
      </c>
      <c r="N260" s="5"/>
      <c r="O260" s="6" t="s">
        <v>7994</v>
      </c>
      <c r="P260" s="7" t="s">
        <v>15</v>
      </c>
      <c r="Q260" s="7" t="s">
        <v>16</v>
      </c>
      <c r="R260" s="7" t="s">
        <v>17</v>
      </c>
      <c r="S260" s="7" t="s">
        <v>18</v>
      </c>
      <c r="T260" s="7">
        <f>+IF(T_1[[#This Row],[N° Commande ]]=B259,T259,T259+1)</f>
        <v>249</v>
      </c>
      <c r="U260" s="7" t="str">
        <f t="shared" ref="U260:U323" si="4">+TEXT(DATE(YEAR(A260),MONTH(A260),1),"aaaa")&amp; "-"&amp;TEXT(T260,"0000")</f>
        <v>2020-0249</v>
      </c>
      <c r="V260" s="7" t="str">
        <f>+_xlfn.XLOOKUP(T_1[[#This Row],[REF]],T_3[Ref_Produit],T_3[NOM])</f>
        <v>Doudou Disney Chien Beige  Plat - La Belle et le Clochard</v>
      </c>
    </row>
    <row r="261" spans="1:22" x14ac:dyDescent="0.3">
      <c r="A261" s="12">
        <v>43906.528993055559</v>
      </c>
      <c r="B261" s="8" t="s">
        <v>223</v>
      </c>
      <c r="C261" s="9" t="s">
        <v>19</v>
      </c>
      <c r="D261" s="41">
        <v>1</v>
      </c>
      <c r="E261" s="10">
        <v>2</v>
      </c>
      <c r="F261" s="10">
        <v>2</v>
      </c>
      <c r="G261" s="10">
        <v>4</v>
      </c>
      <c r="H261" s="10"/>
      <c r="I261" s="11" t="s">
        <v>21</v>
      </c>
      <c r="J261" s="9" t="s">
        <v>7993</v>
      </c>
      <c r="K261" s="12">
        <v>43919.820844907408</v>
      </c>
      <c r="L261" s="11" t="s">
        <v>19</v>
      </c>
      <c r="M261" s="9" t="s">
        <v>224</v>
      </c>
      <c r="N261" s="12"/>
      <c r="O261" s="13" t="s">
        <v>7994</v>
      </c>
      <c r="P261" s="14" t="s">
        <v>15</v>
      </c>
      <c r="Q261" s="14" t="s">
        <v>16</v>
      </c>
      <c r="R261" s="14" t="s">
        <v>17</v>
      </c>
      <c r="S261" s="14" t="s">
        <v>18</v>
      </c>
      <c r="T261" s="7">
        <f>+IF(T_1[[#This Row],[N° Commande ]]=B260,T260,T260+1)</f>
        <v>250</v>
      </c>
      <c r="U261" s="7" t="str">
        <f t="shared" si="4"/>
        <v>2020-0250</v>
      </c>
      <c r="V261" s="7" t="str">
        <f>+_xlfn.XLOOKUP(T_1[[#This Row],[REF]],T_3[Ref_Produit],T_3[NOM])</f>
        <v>Akros L'Odorat Les Fruits et leur Arà´mes</v>
      </c>
    </row>
    <row r="262" spans="1:22" x14ac:dyDescent="0.3">
      <c r="A262" s="5">
        <v>43906.538032407407</v>
      </c>
      <c r="B262" s="1" t="s">
        <v>225</v>
      </c>
      <c r="C262" s="2" t="s">
        <v>19</v>
      </c>
      <c r="D262" s="40">
        <v>1</v>
      </c>
      <c r="E262" s="3">
        <v>2</v>
      </c>
      <c r="F262" s="3">
        <v>2</v>
      </c>
      <c r="G262" s="3">
        <v>4</v>
      </c>
      <c r="H262" s="3"/>
      <c r="I262" s="4" t="s">
        <v>21</v>
      </c>
      <c r="J262" s="2" t="s">
        <v>7993</v>
      </c>
      <c r="K262" s="5">
        <v>43919.820844907408</v>
      </c>
      <c r="L262" s="4" t="s">
        <v>19</v>
      </c>
      <c r="M262" s="2" t="s">
        <v>226</v>
      </c>
      <c r="N262" s="5"/>
      <c r="O262" s="6" t="s">
        <v>7994</v>
      </c>
      <c r="P262" s="7" t="s">
        <v>15</v>
      </c>
      <c r="Q262" s="7" t="s">
        <v>16</v>
      </c>
      <c r="R262" s="7" t="s">
        <v>17</v>
      </c>
      <c r="S262" s="7" t="s">
        <v>18</v>
      </c>
      <c r="T262" s="7">
        <f>+IF(T_1[[#This Row],[N° Commande ]]=B261,T261,T261+1)</f>
        <v>251</v>
      </c>
      <c r="U262" s="7" t="str">
        <f t="shared" si="4"/>
        <v>2020-0251</v>
      </c>
      <c r="V262" s="7" t="str">
        <f>+_xlfn.XLOOKUP(T_1[[#This Row],[REF]],T_3[Ref_Produit],T_3[NOM])</f>
        <v>Pura Gourde Sport Acier Inoxydable 325 ml</v>
      </c>
    </row>
    <row r="263" spans="1:22" x14ac:dyDescent="0.3">
      <c r="A263" s="12">
        <v>43906.731944444444</v>
      </c>
      <c r="B263" s="8">
        <v>1493</v>
      </c>
      <c r="C263" s="9" t="s">
        <v>19</v>
      </c>
      <c r="D263" s="39">
        <v>2</v>
      </c>
      <c r="E263" s="10">
        <v>2</v>
      </c>
      <c r="F263" s="10">
        <v>2</v>
      </c>
      <c r="G263" s="10">
        <v>4</v>
      </c>
      <c r="H263" s="10"/>
      <c r="I263" s="11" t="s">
        <v>21</v>
      </c>
      <c r="J263" s="11" t="s">
        <v>7993</v>
      </c>
      <c r="K263" s="12">
        <v>43906.731944444444</v>
      </c>
      <c r="L263" s="11" t="s">
        <v>19</v>
      </c>
      <c r="M263" s="9">
        <v>10034</v>
      </c>
      <c r="N263" s="12"/>
      <c r="O263" s="13" t="s">
        <v>7994</v>
      </c>
      <c r="P263" s="14" t="s">
        <v>15</v>
      </c>
      <c r="Q263" s="14" t="s">
        <v>16</v>
      </c>
      <c r="R263" s="14" t="s">
        <v>17</v>
      </c>
      <c r="S263" s="14" t="s">
        <v>18</v>
      </c>
      <c r="T263" s="7">
        <f>+IF(T_1[[#This Row],[N° Commande ]]=B262,T262,T262+1)</f>
        <v>252</v>
      </c>
      <c r="U263" s="7" t="str">
        <f t="shared" si="4"/>
        <v>2020-0252</v>
      </c>
      <c r="V263" s="7" t="str">
        <f>+_xlfn.XLOOKUP(T_1[[#This Row],[REF]],T_3[Ref_Produit],T_3[NOM])</f>
        <v>Doudou Cyrillus Poupée Rose Liberty D' Anjo Rose Pantin -</v>
      </c>
    </row>
    <row r="264" spans="1:22" x14ac:dyDescent="0.3">
      <c r="A264" s="5">
        <v>43906.731944444444</v>
      </c>
      <c r="B264" s="1">
        <v>1493</v>
      </c>
      <c r="C264" s="2" t="s">
        <v>19</v>
      </c>
      <c r="D264" s="38">
        <v>-1</v>
      </c>
      <c r="E264" s="3">
        <v>2</v>
      </c>
      <c r="F264" s="3">
        <v>2</v>
      </c>
      <c r="G264" s="3">
        <v>4</v>
      </c>
      <c r="H264" s="3"/>
      <c r="I264" s="4" t="s">
        <v>21</v>
      </c>
      <c r="J264" s="4" t="s">
        <v>7993</v>
      </c>
      <c r="K264" s="5">
        <v>43906.731944444444</v>
      </c>
      <c r="L264" s="4" t="s">
        <v>19</v>
      </c>
      <c r="M264" s="2">
        <v>10034</v>
      </c>
      <c r="N264" s="5"/>
      <c r="O264" s="6" t="s">
        <v>7994</v>
      </c>
      <c r="P264" s="7" t="s">
        <v>15</v>
      </c>
      <c r="Q264" s="7" t="s">
        <v>16</v>
      </c>
      <c r="R264" s="7" t="s">
        <v>17</v>
      </c>
      <c r="S264" s="7" t="s">
        <v>18</v>
      </c>
      <c r="T264" s="7">
        <f>+IF(T_1[[#This Row],[N° Commande ]]=B263,T263,T263+1)</f>
        <v>252</v>
      </c>
      <c r="U264" s="7" t="str">
        <f t="shared" si="4"/>
        <v>2020-0252</v>
      </c>
      <c r="V264" s="7" t="str">
        <f>+_xlfn.XLOOKUP(T_1[[#This Row],[REF]],T_3[Ref_Produit],T_3[NOM])</f>
        <v>Doudou Cyrillus Poupée Rose Liberty D' Anjo Rose Pantin -</v>
      </c>
    </row>
    <row r="265" spans="1:22" x14ac:dyDescent="0.3">
      <c r="A265" s="12">
        <v>43906.739583333336</v>
      </c>
      <c r="B265" s="8">
        <v>1494</v>
      </c>
      <c r="C265" s="9" t="s">
        <v>19</v>
      </c>
      <c r="D265" s="39">
        <v>1</v>
      </c>
      <c r="E265" s="10">
        <v>2</v>
      </c>
      <c r="F265" s="10">
        <v>2</v>
      </c>
      <c r="G265" s="10">
        <v>4</v>
      </c>
      <c r="H265" s="10"/>
      <c r="I265" s="11" t="s">
        <v>21</v>
      </c>
      <c r="J265" s="11" t="s">
        <v>7993</v>
      </c>
      <c r="K265" s="12">
        <v>43906.739583333336</v>
      </c>
      <c r="L265" s="11" t="s">
        <v>19</v>
      </c>
      <c r="M265" s="9">
        <v>10035</v>
      </c>
      <c r="N265" s="12"/>
      <c r="O265" s="13" t="s">
        <v>7994</v>
      </c>
      <c r="P265" s="14" t="s">
        <v>15</v>
      </c>
      <c r="Q265" s="14" t="s">
        <v>16</v>
      </c>
      <c r="R265" s="14" t="s">
        <v>17</v>
      </c>
      <c r="S265" s="14" t="s">
        <v>18</v>
      </c>
      <c r="T265" s="7">
        <f>+IF(T_1[[#This Row],[N° Commande ]]=B264,T264,T264+1)</f>
        <v>253</v>
      </c>
      <c r="U265" s="7" t="str">
        <f t="shared" si="4"/>
        <v>2020-0253</v>
      </c>
      <c r="V265" s="7" t="str">
        <f>+_xlfn.XLOOKUP(T_1[[#This Row],[REF]],T_3[Ref_Produit],T_3[NOM])</f>
        <v>Doudou Cyrillus Rhinoceros Gris Liberty Pantin -</v>
      </c>
    </row>
    <row r="266" spans="1:22" x14ac:dyDescent="0.3">
      <c r="A266" s="5">
        <v>43907.513194444444</v>
      </c>
      <c r="B266" s="1">
        <v>1496</v>
      </c>
      <c r="C266" s="2" t="s">
        <v>19</v>
      </c>
      <c r="D266" s="38">
        <v>3</v>
      </c>
      <c r="E266" s="3">
        <v>2</v>
      </c>
      <c r="F266" s="3">
        <v>2</v>
      </c>
      <c r="G266" s="3">
        <v>4</v>
      </c>
      <c r="H266" s="3"/>
      <c r="I266" s="4" t="s">
        <v>21</v>
      </c>
      <c r="J266" s="4" t="s">
        <v>7993</v>
      </c>
      <c r="K266" s="5">
        <v>43907.513194444444</v>
      </c>
      <c r="L266" s="4" t="s">
        <v>19</v>
      </c>
      <c r="M266" s="2">
        <v>7436</v>
      </c>
      <c r="N266" s="5"/>
      <c r="O266" s="6" t="s">
        <v>7994</v>
      </c>
      <c r="P266" s="7" t="s">
        <v>15</v>
      </c>
      <c r="Q266" s="7" t="s">
        <v>16</v>
      </c>
      <c r="R266" s="7" t="s">
        <v>17</v>
      </c>
      <c r="S266" s="7" t="s">
        <v>18</v>
      </c>
      <c r="T266" s="7">
        <f>+IF(T_1[[#This Row],[N° Commande ]]=B265,T265,T265+1)</f>
        <v>254</v>
      </c>
      <c r="U266" s="7" t="str">
        <f t="shared" si="4"/>
        <v>2020-0254</v>
      </c>
      <c r="V266" s="7" t="str">
        <f>+_xlfn.XLOOKUP(T_1[[#This Row],[REF]],T_3[Ref_Produit],T_3[NOM])</f>
        <v>doudou Babynat Ours Rose BN0137 Les Luminescents Pantin</v>
      </c>
    </row>
    <row r="267" spans="1:22" x14ac:dyDescent="0.3">
      <c r="A267" s="12">
        <v>43907.813888888886</v>
      </c>
      <c r="B267" s="8">
        <v>1497</v>
      </c>
      <c r="C267" s="9" t="s">
        <v>19</v>
      </c>
      <c r="D267" s="39">
        <v>1</v>
      </c>
      <c r="E267" s="10">
        <v>2</v>
      </c>
      <c r="F267" s="10">
        <v>2</v>
      </c>
      <c r="G267" s="10">
        <v>4</v>
      </c>
      <c r="H267" s="10"/>
      <c r="I267" s="11" t="s">
        <v>21</v>
      </c>
      <c r="J267" s="11" t="s">
        <v>7993</v>
      </c>
      <c r="K267" s="12">
        <v>43907.813888888886</v>
      </c>
      <c r="L267" s="11" t="s">
        <v>19</v>
      </c>
      <c r="M267" s="9">
        <v>9522</v>
      </c>
      <c r="N267" s="12"/>
      <c r="O267" s="13" t="s">
        <v>7994</v>
      </c>
      <c r="P267" s="14" t="s">
        <v>15</v>
      </c>
      <c r="Q267" s="14" t="s">
        <v>16</v>
      </c>
      <c r="R267" s="14" t="s">
        <v>17</v>
      </c>
      <c r="S267" s="14" t="s">
        <v>18</v>
      </c>
      <c r="T267" s="7">
        <f>+IF(T_1[[#This Row],[N° Commande ]]=B266,T266,T266+1)</f>
        <v>255</v>
      </c>
      <c r="U267" s="7" t="str">
        <f t="shared" si="4"/>
        <v>2020-0255</v>
      </c>
      <c r="V267" s="7" t="str">
        <f>+_xlfn.XLOOKUP(T_1[[#This Row],[REF]],T_3[Ref_Produit],T_3[NOM])</f>
        <v>doudou Obaibi / Okaidi Chat Rose mouchoir Gris a Pois dos Rose  Pantin</v>
      </c>
    </row>
    <row r="268" spans="1:22" x14ac:dyDescent="0.3">
      <c r="A268" s="23">
        <v>43908</v>
      </c>
      <c r="B268" s="20" t="s">
        <v>227</v>
      </c>
      <c r="C268" s="21" t="s">
        <v>19</v>
      </c>
      <c r="D268" s="38">
        <v>1</v>
      </c>
      <c r="E268" s="22">
        <v>2</v>
      </c>
      <c r="F268" s="22">
        <v>2</v>
      </c>
      <c r="G268" s="3">
        <v>4</v>
      </c>
      <c r="H268" s="22">
        <v>0.74</v>
      </c>
      <c r="I268" s="4" t="s">
        <v>21</v>
      </c>
      <c r="J268" s="2" t="s">
        <v>7993</v>
      </c>
      <c r="K268" s="5">
        <v>43935</v>
      </c>
      <c r="L268" s="4" t="s">
        <v>19</v>
      </c>
      <c r="M268" s="2">
        <v>8951</v>
      </c>
      <c r="N268" s="23"/>
      <c r="O268" s="6" t="s">
        <v>7994</v>
      </c>
      <c r="P268" s="7" t="s">
        <v>15</v>
      </c>
      <c r="Q268" s="7" t="s">
        <v>16</v>
      </c>
      <c r="R268" s="7" t="s">
        <v>17</v>
      </c>
      <c r="S268" s="7" t="s">
        <v>18</v>
      </c>
      <c r="T268" s="7">
        <f>+IF(T_1[[#This Row],[N° Commande ]]=B267,T267,T267+1)</f>
        <v>256</v>
      </c>
      <c r="U268" s="7" t="str">
        <f t="shared" si="4"/>
        <v>2020-0256</v>
      </c>
      <c r="V268" s="7" t="str">
        <f>+_xlfn.XLOOKUP(T_1[[#This Row],[REF]],T_3[Ref_Produit],T_3[NOM])</f>
        <v>doudou Nattou Pieuvre Bleu Marine Octopus Pantin</v>
      </c>
    </row>
    <row r="269" spans="1:22" x14ac:dyDescent="0.3">
      <c r="A269" s="19">
        <v>43908</v>
      </c>
      <c r="B269" s="16" t="s">
        <v>228</v>
      </c>
      <c r="C269" s="17" t="s">
        <v>19</v>
      </c>
      <c r="D269" s="39">
        <v>1</v>
      </c>
      <c r="E269" s="18">
        <v>2</v>
      </c>
      <c r="F269" s="18">
        <v>2</v>
      </c>
      <c r="G269" s="10">
        <v>4</v>
      </c>
      <c r="H269" s="18">
        <v>0.87</v>
      </c>
      <c r="I269" s="11" t="s">
        <v>21</v>
      </c>
      <c r="J269" s="9" t="s">
        <v>7993</v>
      </c>
      <c r="K269" s="12">
        <v>43935</v>
      </c>
      <c r="L269" s="11" t="s">
        <v>19</v>
      </c>
      <c r="M269" s="9">
        <v>8740</v>
      </c>
      <c r="N269" s="19"/>
      <c r="O269" s="13" t="s">
        <v>7994</v>
      </c>
      <c r="P269" s="14" t="s">
        <v>15</v>
      </c>
      <c r="Q269" s="14" t="s">
        <v>16</v>
      </c>
      <c r="R269" s="14" t="s">
        <v>17</v>
      </c>
      <c r="S269" s="14" t="s">
        <v>18</v>
      </c>
      <c r="T269" s="7">
        <f>+IF(T_1[[#This Row],[N° Commande ]]=B268,T268,T268+1)</f>
        <v>257</v>
      </c>
      <c r="U269" s="7" t="str">
        <f t="shared" si="4"/>
        <v>2020-0257</v>
      </c>
      <c r="V269" s="7" t="str">
        <f>+_xlfn.XLOOKUP(T_1[[#This Row],[REF]],T_3[Ref_Produit],T_3[NOM])</f>
        <v>doudou Babynat Lapin Gris BN0279 Les Toudoux Plat</v>
      </c>
    </row>
    <row r="270" spans="1:22" x14ac:dyDescent="0.3">
      <c r="A270" s="23">
        <v>43908</v>
      </c>
      <c r="B270" s="20" t="s">
        <v>228</v>
      </c>
      <c r="C270" s="21" t="s">
        <v>19</v>
      </c>
      <c r="D270" s="38">
        <v>1</v>
      </c>
      <c r="E270" s="22">
        <v>2</v>
      </c>
      <c r="F270" s="22">
        <v>2</v>
      </c>
      <c r="G270" s="3">
        <v>4</v>
      </c>
      <c r="H270" s="22">
        <v>0.87</v>
      </c>
      <c r="I270" s="4" t="s">
        <v>21</v>
      </c>
      <c r="J270" s="2" t="s">
        <v>7993</v>
      </c>
      <c r="K270" s="5">
        <v>43935</v>
      </c>
      <c r="L270" s="4" t="s">
        <v>19</v>
      </c>
      <c r="M270" s="2">
        <v>8740</v>
      </c>
      <c r="N270" s="23"/>
      <c r="O270" s="6" t="s">
        <v>7994</v>
      </c>
      <c r="P270" s="7" t="s">
        <v>15</v>
      </c>
      <c r="Q270" s="7" t="s">
        <v>16</v>
      </c>
      <c r="R270" s="7" t="s">
        <v>17</v>
      </c>
      <c r="S270" s="7" t="s">
        <v>18</v>
      </c>
      <c r="T270" s="7">
        <f>+IF(T_1[[#This Row],[N° Commande ]]=B269,T269,T269+1)</f>
        <v>257</v>
      </c>
      <c r="U270" s="7" t="str">
        <f t="shared" si="4"/>
        <v>2020-0257</v>
      </c>
      <c r="V270" s="7" t="str">
        <f>+_xlfn.XLOOKUP(T_1[[#This Row],[REF]],T_3[Ref_Produit],T_3[NOM])</f>
        <v>doudou Babynat Lapin Gris BN0279 Les Toudoux Plat</v>
      </c>
    </row>
    <row r="271" spans="1:22" x14ac:dyDescent="0.3">
      <c r="A271" s="19">
        <v>43908</v>
      </c>
      <c r="B271" s="16" t="s">
        <v>228</v>
      </c>
      <c r="C271" s="17" t="s">
        <v>19</v>
      </c>
      <c r="D271" s="39">
        <v>1</v>
      </c>
      <c r="E271" s="18">
        <v>2</v>
      </c>
      <c r="F271" s="18">
        <v>2</v>
      </c>
      <c r="G271" s="10">
        <v>4</v>
      </c>
      <c r="H271" s="18"/>
      <c r="I271" s="11" t="s">
        <v>21</v>
      </c>
      <c r="J271" s="9" t="s">
        <v>7993</v>
      </c>
      <c r="K271" s="12">
        <v>43935</v>
      </c>
      <c r="L271" s="11" t="s">
        <v>19</v>
      </c>
      <c r="M271" s="9">
        <v>8740</v>
      </c>
      <c r="N271" s="19"/>
      <c r="O271" s="13" t="s">
        <v>7994</v>
      </c>
      <c r="P271" s="14" t="s">
        <v>15</v>
      </c>
      <c r="Q271" s="14" t="s">
        <v>16</v>
      </c>
      <c r="R271" s="14" t="s">
        <v>17</v>
      </c>
      <c r="S271" s="14" t="s">
        <v>18</v>
      </c>
      <c r="T271" s="7">
        <f>+IF(T_1[[#This Row],[N° Commande ]]=B270,T270,T270+1)</f>
        <v>257</v>
      </c>
      <c r="U271" s="7" t="str">
        <f t="shared" si="4"/>
        <v>2020-0257</v>
      </c>
      <c r="V271" s="7" t="str">
        <f>+_xlfn.XLOOKUP(T_1[[#This Row],[REF]],T_3[Ref_Produit],T_3[NOM])</f>
        <v>doudou Babynat Lapin Gris BN0279 Les Toudoux Plat</v>
      </c>
    </row>
    <row r="272" spans="1:22" x14ac:dyDescent="0.3">
      <c r="A272" s="23">
        <v>43908</v>
      </c>
      <c r="B272" s="20" t="s">
        <v>228</v>
      </c>
      <c r="C272" s="21" t="s">
        <v>19</v>
      </c>
      <c r="D272" s="38">
        <v>1</v>
      </c>
      <c r="E272" s="22">
        <v>2</v>
      </c>
      <c r="F272" s="22">
        <v>2</v>
      </c>
      <c r="G272" s="3">
        <v>4</v>
      </c>
      <c r="H272" s="22"/>
      <c r="I272" s="4" t="s">
        <v>21</v>
      </c>
      <c r="J272" s="2" t="s">
        <v>7993</v>
      </c>
      <c r="K272" s="5">
        <v>43935</v>
      </c>
      <c r="L272" s="4" t="s">
        <v>19</v>
      </c>
      <c r="M272" s="2">
        <v>8740</v>
      </c>
      <c r="N272" s="23"/>
      <c r="O272" s="6" t="s">
        <v>7994</v>
      </c>
      <c r="P272" s="7" t="s">
        <v>15</v>
      </c>
      <c r="Q272" s="7" t="s">
        <v>16</v>
      </c>
      <c r="R272" s="7" t="s">
        <v>17</v>
      </c>
      <c r="S272" s="7" t="s">
        <v>18</v>
      </c>
      <c r="T272" s="7">
        <f>+IF(T_1[[#This Row],[N° Commande ]]=B271,T271,T271+1)</f>
        <v>257</v>
      </c>
      <c r="U272" s="7" t="str">
        <f t="shared" si="4"/>
        <v>2020-0257</v>
      </c>
      <c r="V272" s="7" t="str">
        <f>+_xlfn.XLOOKUP(T_1[[#This Row],[REF]],T_3[Ref_Produit],T_3[NOM])</f>
        <v>doudou Babynat Lapin Gris BN0279 Les Toudoux Plat</v>
      </c>
    </row>
    <row r="273" spans="1:22" x14ac:dyDescent="0.3">
      <c r="A273" s="12">
        <v>43908.404224537036</v>
      </c>
      <c r="B273" s="8" t="s">
        <v>229</v>
      </c>
      <c r="C273" s="9" t="s">
        <v>19</v>
      </c>
      <c r="D273" s="41">
        <v>1</v>
      </c>
      <c r="E273" s="10">
        <v>2</v>
      </c>
      <c r="F273" s="10">
        <v>2</v>
      </c>
      <c r="G273" s="10">
        <v>4</v>
      </c>
      <c r="H273" s="10"/>
      <c r="I273" s="11" t="s">
        <v>21</v>
      </c>
      <c r="J273" s="9" t="s">
        <v>7993</v>
      </c>
      <c r="K273" s="12">
        <v>43919.820844907408</v>
      </c>
      <c r="L273" s="11" t="s">
        <v>19</v>
      </c>
      <c r="M273" s="9">
        <v>10290</v>
      </c>
      <c r="N273" s="12"/>
      <c r="O273" s="13" t="s">
        <v>7994</v>
      </c>
      <c r="P273" s="14" t="s">
        <v>15</v>
      </c>
      <c r="Q273" s="14" t="s">
        <v>16</v>
      </c>
      <c r="R273" s="14" t="s">
        <v>17</v>
      </c>
      <c r="S273" s="14" t="s">
        <v>18</v>
      </c>
      <c r="T273" s="7">
        <f>+IF(T_1[[#This Row],[N° Commande ]]=B272,T272,T272+1)</f>
        <v>258</v>
      </c>
      <c r="U273" s="7" t="str">
        <f t="shared" si="4"/>
        <v>2020-0258</v>
      </c>
      <c r="V273" s="7" t="str">
        <f>+_xlfn.XLOOKUP(T_1[[#This Row],[REF]],T_3[Ref_Produit],T_3[NOM])</f>
        <v>Doudou Disney Cerf Marron Faon Thumper Panpan  Plat - Bambi</v>
      </c>
    </row>
    <row r="274" spans="1:22" x14ac:dyDescent="0.3">
      <c r="A274" s="5">
        <v>43908.406875000001</v>
      </c>
      <c r="B274" s="1" t="s">
        <v>230</v>
      </c>
      <c r="C274" s="2" t="s">
        <v>19</v>
      </c>
      <c r="D274" s="40">
        <v>1</v>
      </c>
      <c r="E274" s="3">
        <v>2</v>
      </c>
      <c r="F274" s="3">
        <v>2</v>
      </c>
      <c r="G274" s="3">
        <v>4</v>
      </c>
      <c r="H274" s="3"/>
      <c r="I274" s="4" t="s">
        <v>21</v>
      </c>
      <c r="J274" s="2" t="s">
        <v>7993</v>
      </c>
      <c r="K274" s="5">
        <v>43919.820844907408</v>
      </c>
      <c r="L274" s="4" t="s">
        <v>19</v>
      </c>
      <c r="M274" s="2" t="s">
        <v>231</v>
      </c>
      <c r="N274" s="5"/>
      <c r="O274" s="6" t="s">
        <v>7994</v>
      </c>
      <c r="P274" s="7" t="s">
        <v>15</v>
      </c>
      <c r="Q274" s="7" t="s">
        <v>16</v>
      </c>
      <c r="R274" s="7" t="s">
        <v>17</v>
      </c>
      <c r="S274" s="7" t="s">
        <v>18</v>
      </c>
      <c r="T274" s="7">
        <f>+IF(T_1[[#This Row],[N° Commande ]]=B273,T273,T273+1)</f>
        <v>259</v>
      </c>
      <c r="U274" s="7" t="str">
        <f t="shared" si="4"/>
        <v>2020-0259</v>
      </c>
      <c r="V274" s="7" t="str">
        <f>+_xlfn.XLOOKUP(T_1[[#This Row],[REF]],T_3[Ref_Produit],T_3[NOM])</f>
        <v>Akros Tableau Multi sensoriel de Pré -écriture</v>
      </c>
    </row>
    <row r="275" spans="1:22" x14ac:dyDescent="0.3">
      <c r="A275" s="12">
        <v>43908.411979166667</v>
      </c>
      <c r="B275" s="8" t="s">
        <v>232</v>
      </c>
      <c r="C275" s="9" t="s">
        <v>19</v>
      </c>
      <c r="D275" s="41">
        <v>1</v>
      </c>
      <c r="E275" s="10">
        <v>2</v>
      </c>
      <c r="F275" s="10">
        <v>2</v>
      </c>
      <c r="G275" s="10">
        <v>4</v>
      </c>
      <c r="H275" s="10"/>
      <c r="I275" s="11" t="s">
        <v>21</v>
      </c>
      <c r="J275" s="9" t="s">
        <v>7993</v>
      </c>
      <c r="K275" s="12">
        <v>43919.820844907408</v>
      </c>
      <c r="L275" s="11" t="s">
        <v>19</v>
      </c>
      <c r="M275" s="9">
        <v>6644</v>
      </c>
      <c r="N275" s="12"/>
      <c r="O275" s="13" t="s">
        <v>7994</v>
      </c>
      <c r="P275" s="14" t="s">
        <v>15</v>
      </c>
      <c r="Q275" s="14" t="s">
        <v>16</v>
      </c>
      <c r="R275" s="14" t="s">
        <v>17</v>
      </c>
      <c r="S275" s="14" t="s">
        <v>18</v>
      </c>
      <c r="T275" s="7">
        <f>+IF(T_1[[#This Row],[N° Commande ]]=B274,T274,T274+1)</f>
        <v>260</v>
      </c>
      <c r="U275" s="7" t="str">
        <f t="shared" si="4"/>
        <v>2020-0260</v>
      </c>
      <c r="V275" s="7" t="str">
        <f>+_xlfn.XLOOKUP(T_1[[#This Row],[REF]],T_3[Ref_Produit],T_3[NOM])</f>
        <v>Doudou Doudou et Compagnie Lapin Rose Longues Jambes Pantin - Choupidoux</v>
      </c>
    </row>
    <row r="276" spans="1:22" x14ac:dyDescent="0.3">
      <c r="A276" s="5">
        <v>43908.418749999997</v>
      </c>
      <c r="B276" s="1">
        <v>1500</v>
      </c>
      <c r="C276" s="2" t="s">
        <v>19</v>
      </c>
      <c r="D276" s="38">
        <v>2</v>
      </c>
      <c r="E276" s="3">
        <v>2</v>
      </c>
      <c r="F276" s="3">
        <v>2</v>
      </c>
      <c r="G276" s="3">
        <v>4</v>
      </c>
      <c r="H276" s="3"/>
      <c r="I276" s="4" t="s">
        <v>21</v>
      </c>
      <c r="J276" s="4" t="s">
        <v>7993</v>
      </c>
      <c r="K276" s="5">
        <v>43908.418749999997</v>
      </c>
      <c r="L276" s="4" t="s">
        <v>19</v>
      </c>
      <c r="M276" s="2">
        <v>7848</v>
      </c>
      <c r="N276" s="5"/>
      <c r="O276" s="6" t="s">
        <v>7994</v>
      </c>
      <c r="P276" s="7" t="s">
        <v>15</v>
      </c>
      <c r="Q276" s="7" t="s">
        <v>16</v>
      </c>
      <c r="R276" s="7" t="s">
        <v>17</v>
      </c>
      <c r="S276" s="7" t="s">
        <v>18</v>
      </c>
      <c r="T276" s="7">
        <f>+IF(T_1[[#This Row],[N° Commande ]]=B275,T275,T275+1)</f>
        <v>261</v>
      </c>
      <c r="U276" s="7" t="str">
        <f t="shared" si="4"/>
        <v>2020-0261</v>
      </c>
      <c r="V276" s="7" t="str">
        <f>+_xlfn.XLOOKUP(T_1[[#This Row],[REF]],T_3[Ref_Produit],T_3[NOM])</f>
        <v>doudou Histoire d'ours Lapin Blanc mouchoir PM 16cm Oh studio HO2471 Oh studio Pantin</v>
      </c>
    </row>
    <row r="277" spans="1:22" x14ac:dyDescent="0.3">
      <c r="A277" s="12">
        <v>43910</v>
      </c>
      <c r="B277" s="8">
        <v>314457945</v>
      </c>
      <c r="C277" s="9" t="s">
        <v>19</v>
      </c>
      <c r="D277" s="39">
        <v>1</v>
      </c>
      <c r="E277" s="10">
        <v>2</v>
      </c>
      <c r="F277" s="10">
        <v>2</v>
      </c>
      <c r="G277" s="10">
        <v>4</v>
      </c>
      <c r="H277" s="10"/>
      <c r="I277" s="11" t="s">
        <v>21</v>
      </c>
      <c r="J277" s="9" t="s">
        <v>7993</v>
      </c>
      <c r="K277" s="12">
        <v>43910</v>
      </c>
      <c r="L277" s="11" t="s">
        <v>19</v>
      </c>
      <c r="M277" s="9">
        <v>6595</v>
      </c>
      <c r="N277" s="12"/>
      <c r="O277" s="13" t="s">
        <v>7994</v>
      </c>
      <c r="P277" s="14" t="s">
        <v>15</v>
      </c>
      <c r="Q277" s="14" t="s">
        <v>16</v>
      </c>
      <c r="R277" s="14" t="s">
        <v>17</v>
      </c>
      <c r="S277" s="14" t="s">
        <v>18</v>
      </c>
      <c r="T277" s="7">
        <f>+IF(T_1[[#This Row],[N° Commande ]]=B276,T276,T276+1)</f>
        <v>262</v>
      </c>
      <c r="U277" s="7" t="str">
        <f t="shared" si="4"/>
        <v>2020-0262</v>
      </c>
      <c r="V277" s="7" t="str">
        <f>+_xlfn.XLOOKUP(T_1[[#This Row],[REF]],T_3[Ref_Produit],T_3[NOM])</f>
        <v>doudou Doudou et compagnie Ane Bleu DC2799 Les Collector Marionnette</v>
      </c>
    </row>
    <row r="278" spans="1:22" x14ac:dyDescent="0.3">
      <c r="A278" s="5">
        <v>43910</v>
      </c>
      <c r="B278" s="1">
        <v>314457945</v>
      </c>
      <c r="C278" s="2" t="s">
        <v>19</v>
      </c>
      <c r="D278" s="38">
        <v>1</v>
      </c>
      <c r="E278" s="3">
        <v>2</v>
      </c>
      <c r="F278" s="3">
        <v>2</v>
      </c>
      <c r="G278" s="3">
        <v>4</v>
      </c>
      <c r="H278" s="3"/>
      <c r="I278" s="4" t="s">
        <v>21</v>
      </c>
      <c r="J278" s="2" t="s">
        <v>7993</v>
      </c>
      <c r="K278" s="5">
        <v>43910</v>
      </c>
      <c r="L278" s="4" t="s">
        <v>19</v>
      </c>
      <c r="M278" s="2">
        <v>6595</v>
      </c>
      <c r="N278" s="5"/>
      <c r="O278" s="6" t="s">
        <v>7994</v>
      </c>
      <c r="P278" s="7" t="s">
        <v>15</v>
      </c>
      <c r="Q278" s="7" t="s">
        <v>16</v>
      </c>
      <c r="R278" s="7" t="s">
        <v>17</v>
      </c>
      <c r="S278" s="7" t="s">
        <v>18</v>
      </c>
      <c r="T278" s="7">
        <f>+IF(T_1[[#This Row],[N° Commande ]]=B277,T277,T277+1)</f>
        <v>262</v>
      </c>
      <c r="U278" s="7" t="str">
        <f t="shared" si="4"/>
        <v>2020-0262</v>
      </c>
      <c r="V278" s="7" t="str">
        <f>+_xlfn.XLOOKUP(T_1[[#This Row],[REF]],T_3[Ref_Produit],T_3[NOM])</f>
        <v>doudou Doudou et compagnie Ane Bleu DC2799 Les Collector Marionnette</v>
      </c>
    </row>
    <row r="279" spans="1:22" x14ac:dyDescent="0.3">
      <c r="A279" s="19">
        <v>43910</v>
      </c>
      <c r="B279" s="16" t="s">
        <v>233</v>
      </c>
      <c r="C279" s="17" t="s">
        <v>19</v>
      </c>
      <c r="D279" s="39">
        <v>1</v>
      </c>
      <c r="E279" s="18">
        <v>2</v>
      </c>
      <c r="F279" s="18">
        <v>2</v>
      </c>
      <c r="G279" s="10">
        <v>4</v>
      </c>
      <c r="H279" s="18">
        <v>0.75</v>
      </c>
      <c r="I279" s="11" t="s">
        <v>21</v>
      </c>
      <c r="J279" s="9" t="s">
        <v>7993</v>
      </c>
      <c r="K279" s="12">
        <v>43935</v>
      </c>
      <c r="L279" s="11" t="s">
        <v>19</v>
      </c>
      <c r="M279" s="9">
        <v>8359</v>
      </c>
      <c r="N279" s="19"/>
      <c r="O279" s="13" t="s">
        <v>7994</v>
      </c>
      <c r="P279" s="14" t="s">
        <v>15</v>
      </c>
      <c r="Q279" s="14" t="s">
        <v>16</v>
      </c>
      <c r="R279" s="14" t="s">
        <v>17</v>
      </c>
      <c r="S279" s="14" t="s">
        <v>18</v>
      </c>
      <c r="T279" s="7">
        <f>+IF(T_1[[#This Row],[N° Commande ]]=B278,T278,T278+1)</f>
        <v>263</v>
      </c>
      <c r="U279" s="7" t="str">
        <f t="shared" si="4"/>
        <v>2020-0263</v>
      </c>
      <c r="V279" s="7" t="str">
        <f>+_xlfn.XLOOKUP(T_1[[#This Row],[REF]],T_3[Ref_Produit],T_3[NOM])</f>
        <v>doudou Disney Personnage Rouge nuage etiquette etoile Minnie Plat</v>
      </c>
    </row>
    <row r="280" spans="1:22" x14ac:dyDescent="0.3">
      <c r="A280" s="23">
        <v>43910</v>
      </c>
      <c r="B280" s="20" t="s">
        <v>234</v>
      </c>
      <c r="C280" s="21" t="s">
        <v>19</v>
      </c>
      <c r="D280" s="38">
        <v>1</v>
      </c>
      <c r="E280" s="22">
        <v>2</v>
      </c>
      <c r="F280" s="22">
        <v>2</v>
      </c>
      <c r="G280" s="3">
        <v>4</v>
      </c>
      <c r="H280" s="22">
        <v>0.5</v>
      </c>
      <c r="I280" s="4" t="s">
        <v>21</v>
      </c>
      <c r="J280" s="2" t="s">
        <v>7993</v>
      </c>
      <c r="K280" s="5">
        <v>43935</v>
      </c>
      <c r="L280" s="4" t="s">
        <v>19</v>
      </c>
      <c r="M280" s="2">
        <v>9240</v>
      </c>
      <c r="N280" s="23"/>
      <c r="O280" s="6" t="s">
        <v>7994</v>
      </c>
      <c r="P280" s="7" t="s">
        <v>15</v>
      </c>
      <c r="Q280" s="7" t="s">
        <v>16</v>
      </c>
      <c r="R280" s="7" t="s">
        <v>17</v>
      </c>
      <c r="S280" s="7" t="s">
        <v>18</v>
      </c>
      <c r="T280" s="7">
        <f>+IF(T_1[[#This Row],[N° Commande ]]=B279,T279,T279+1)</f>
        <v>264</v>
      </c>
      <c r="U280" s="7" t="str">
        <f t="shared" si="4"/>
        <v>2020-0264</v>
      </c>
      <c r="V280" s="7" t="str">
        <f>+_xlfn.XLOOKUP(T_1[[#This Row],[REF]],T_3[Ref_Produit],T_3[NOM])</f>
        <v>doudou Histoire d'ours Faon Marron 20 cms HO2601 Les Authentiques Pantin</v>
      </c>
    </row>
    <row r="281" spans="1:22" x14ac:dyDescent="0.3">
      <c r="A281" s="12">
        <v>43910.36005787037</v>
      </c>
      <c r="B281" s="8" t="s">
        <v>235</v>
      </c>
      <c r="C281" s="9" t="s">
        <v>19</v>
      </c>
      <c r="D281" s="41">
        <v>1</v>
      </c>
      <c r="E281" s="10">
        <v>2</v>
      </c>
      <c r="F281" s="10">
        <v>2</v>
      </c>
      <c r="G281" s="10">
        <v>4</v>
      </c>
      <c r="H281" s="10"/>
      <c r="I281" s="11" t="s">
        <v>21</v>
      </c>
      <c r="J281" s="9" t="s">
        <v>7993</v>
      </c>
      <c r="K281" s="12">
        <v>43919.820844907408</v>
      </c>
      <c r="L281" s="11" t="s">
        <v>19</v>
      </c>
      <c r="M281" s="9">
        <v>7438</v>
      </c>
      <c r="N281" s="12"/>
      <c r="O281" s="13" t="s">
        <v>7994</v>
      </c>
      <c r="P281" s="14" t="s">
        <v>15</v>
      </c>
      <c r="Q281" s="14" t="s">
        <v>16</v>
      </c>
      <c r="R281" s="14" t="s">
        <v>17</v>
      </c>
      <c r="S281" s="14" t="s">
        <v>18</v>
      </c>
      <c r="T281" s="7">
        <f>+IF(T_1[[#This Row],[N° Commande ]]=B280,T280,T280+1)</f>
        <v>265</v>
      </c>
      <c r="U281" s="7" t="str">
        <f t="shared" si="4"/>
        <v>2020-0265</v>
      </c>
      <c r="V281" s="7" t="str">
        <f>+_xlfn.XLOOKUP(T_1[[#This Row],[REF]],T_3[Ref_Produit],T_3[NOM])</f>
        <v>doudou Babynat Lapin Bleu BN0137 Les Luminescents Pantin</v>
      </c>
    </row>
    <row r="282" spans="1:22" x14ac:dyDescent="0.3">
      <c r="A282" s="5">
        <v>43910.360138888886</v>
      </c>
      <c r="B282" s="1" t="s">
        <v>236</v>
      </c>
      <c r="C282" s="2" t="s">
        <v>19</v>
      </c>
      <c r="D282" s="40">
        <v>2</v>
      </c>
      <c r="E282" s="3">
        <v>2</v>
      </c>
      <c r="F282" s="3">
        <v>2</v>
      </c>
      <c r="G282" s="3">
        <v>4</v>
      </c>
      <c r="H282" s="3"/>
      <c r="I282" s="4" t="s">
        <v>21</v>
      </c>
      <c r="J282" s="2" t="s">
        <v>7993</v>
      </c>
      <c r="K282" s="5">
        <v>43919.820844907408</v>
      </c>
      <c r="L282" s="4" t="s">
        <v>19</v>
      </c>
      <c r="M282" s="2">
        <v>7437</v>
      </c>
      <c r="N282" s="5"/>
      <c r="O282" s="6" t="s">
        <v>7994</v>
      </c>
      <c r="P282" s="7" t="s">
        <v>15</v>
      </c>
      <c r="Q282" s="7" t="s">
        <v>16</v>
      </c>
      <c r="R282" s="7" t="s">
        <v>17</v>
      </c>
      <c r="S282" s="7" t="s">
        <v>18</v>
      </c>
      <c r="T282" s="7">
        <f>+IF(T_1[[#This Row],[N° Commande ]]=B281,T281,T281+1)</f>
        <v>266</v>
      </c>
      <c r="U282" s="7" t="str">
        <f t="shared" si="4"/>
        <v>2020-0266</v>
      </c>
      <c r="V282" s="7" t="str">
        <f>+_xlfn.XLOOKUP(T_1[[#This Row],[REF]],T_3[Ref_Produit],T_3[NOM])</f>
        <v>doudou Babynat Ours Gris BN0137 Les Luminescents Pantin</v>
      </c>
    </row>
    <row r="283" spans="1:22" x14ac:dyDescent="0.3">
      <c r="A283" s="12">
        <v>43910.360173611109</v>
      </c>
      <c r="B283" s="8" t="s">
        <v>237</v>
      </c>
      <c r="C283" s="9" t="s">
        <v>19</v>
      </c>
      <c r="D283" s="41">
        <v>1</v>
      </c>
      <c r="E283" s="10">
        <v>2</v>
      </c>
      <c r="F283" s="10">
        <v>2</v>
      </c>
      <c r="G283" s="10">
        <v>4</v>
      </c>
      <c r="H283" s="10"/>
      <c r="I283" s="11" t="s">
        <v>21</v>
      </c>
      <c r="J283" s="9" t="s">
        <v>7993</v>
      </c>
      <c r="K283" s="12">
        <v>43919.820844907408</v>
      </c>
      <c r="L283" s="11" t="s">
        <v>19</v>
      </c>
      <c r="M283" s="9">
        <v>8948</v>
      </c>
      <c r="N283" s="12"/>
      <c r="O283" s="13" t="s">
        <v>7994</v>
      </c>
      <c r="P283" s="14" t="s">
        <v>15</v>
      </c>
      <c r="Q283" s="14" t="s">
        <v>16</v>
      </c>
      <c r="R283" s="14" t="s">
        <v>17</v>
      </c>
      <c r="S283" s="14" t="s">
        <v>18</v>
      </c>
      <c r="T283" s="7">
        <f>+IF(T_1[[#This Row],[N° Commande ]]=B282,T282,T282+1)</f>
        <v>267</v>
      </c>
      <c r="U283" s="7" t="str">
        <f t="shared" si="4"/>
        <v>2020-0267</v>
      </c>
      <c r="V283" s="7" t="str">
        <f>+_xlfn.XLOOKUP(T_1[[#This Row],[REF]],T_3[Ref_Produit],T_3[NOM])</f>
        <v>doudou Babynat Lapin Bleu BN0136 Les Luminescents Attache Tetine</v>
      </c>
    </row>
    <row r="284" spans="1:22" x14ac:dyDescent="0.3">
      <c r="A284" s="5">
        <v>43910.360173611109</v>
      </c>
      <c r="B284" s="1" t="s">
        <v>238</v>
      </c>
      <c r="C284" s="2" t="s">
        <v>19</v>
      </c>
      <c r="D284" s="40">
        <v>1</v>
      </c>
      <c r="E284" s="3">
        <v>2</v>
      </c>
      <c r="F284" s="3">
        <v>2</v>
      </c>
      <c r="G284" s="3">
        <v>4</v>
      </c>
      <c r="H284" s="3"/>
      <c r="I284" s="4" t="s">
        <v>21</v>
      </c>
      <c r="J284" s="2" t="s">
        <v>7993</v>
      </c>
      <c r="K284" s="5">
        <v>43919.820844907408</v>
      </c>
      <c r="L284" s="4" t="s">
        <v>19</v>
      </c>
      <c r="M284" s="2">
        <v>7210</v>
      </c>
      <c r="N284" s="5"/>
      <c r="O284" s="6" t="s">
        <v>7994</v>
      </c>
      <c r="P284" s="7" t="s">
        <v>15</v>
      </c>
      <c r="Q284" s="7" t="s">
        <v>16</v>
      </c>
      <c r="R284" s="7" t="s">
        <v>17</v>
      </c>
      <c r="S284" s="7" t="s">
        <v>18</v>
      </c>
      <c r="T284" s="7">
        <f>+IF(T_1[[#This Row],[N° Commande ]]=B283,T283,T283+1)</f>
        <v>268</v>
      </c>
      <c r="U284" s="7" t="str">
        <f t="shared" si="4"/>
        <v>2020-0268</v>
      </c>
      <c r="V284" s="7" t="str">
        <f>+_xlfn.XLOOKUP(T_1[[#This Row],[REF]],T_3[Ref_Produit],T_3[NOM])</f>
        <v>doudou Histoire d'ours Raton laveur Marron HO2081 Les Ballons Pantin</v>
      </c>
    </row>
    <row r="285" spans="1:22" x14ac:dyDescent="0.3">
      <c r="A285" s="12">
        <v>43910.360173611109</v>
      </c>
      <c r="B285" s="8" t="s">
        <v>239</v>
      </c>
      <c r="C285" s="9" t="s">
        <v>19</v>
      </c>
      <c r="D285" s="41">
        <v>1</v>
      </c>
      <c r="E285" s="10">
        <v>2</v>
      </c>
      <c r="F285" s="10">
        <v>2</v>
      </c>
      <c r="G285" s="10">
        <v>4</v>
      </c>
      <c r="H285" s="10"/>
      <c r="I285" s="11" t="s">
        <v>21</v>
      </c>
      <c r="J285" s="9" t="s">
        <v>7993</v>
      </c>
      <c r="K285" s="12">
        <v>43919.820844907408</v>
      </c>
      <c r="L285" s="11" t="s">
        <v>19</v>
      </c>
      <c r="M285" s="9">
        <v>7830</v>
      </c>
      <c r="N285" s="12"/>
      <c r="O285" s="13" t="s">
        <v>7994</v>
      </c>
      <c r="P285" s="14" t="s">
        <v>15</v>
      </c>
      <c r="Q285" s="14" t="s">
        <v>16</v>
      </c>
      <c r="R285" s="14" t="s">
        <v>17</v>
      </c>
      <c r="S285" s="14" t="s">
        <v>18</v>
      </c>
      <c r="T285" s="7">
        <f>+IF(T_1[[#This Row],[N° Commande ]]=B284,T284,T284+1)</f>
        <v>269</v>
      </c>
      <c r="U285" s="7" t="str">
        <f t="shared" si="4"/>
        <v>2020-0269</v>
      </c>
      <c r="V285" s="7" t="str">
        <f>+_xlfn.XLOOKUP(T_1[[#This Row],[REF]],T_3[Ref_Produit],T_3[NOM])</f>
        <v>doudou Doudou et compagnie Ours Marron balle bleu vert orange DC2900 Choupidoudou Marionnette</v>
      </c>
    </row>
    <row r="286" spans="1:22" x14ac:dyDescent="0.3">
      <c r="A286" s="5">
        <v>43910.360219907408</v>
      </c>
      <c r="B286" s="1" t="s">
        <v>240</v>
      </c>
      <c r="C286" s="2" t="s">
        <v>19</v>
      </c>
      <c r="D286" s="40">
        <v>1</v>
      </c>
      <c r="E286" s="3">
        <v>2</v>
      </c>
      <c r="F286" s="3">
        <v>2</v>
      </c>
      <c r="G286" s="3">
        <v>4</v>
      </c>
      <c r="H286" s="3"/>
      <c r="I286" s="4" t="s">
        <v>21</v>
      </c>
      <c r="J286" s="2" t="s">
        <v>7993</v>
      </c>
      <c r="K286" s="5">
        <v>43919.820844907408</v>
      </c>
      <c r="L286" s="4" t="s">
        <v>19</v>
      </c>
      <c r="M286" s="2">
        <v>9905</v>
      </c>
      <c r="N286" s="5"/>
      <c r="O286" s="6" t="s">
        <v>7994</v>
      </c>
      <c r="P286" s="7" t="s">
        <v>15</v>
      </c>
      <c r="Q286" s="7" t="s">
        <v>16</v>
      </c>
      <c r="R286" s="7" t="s">
        <v>17</v>
      </c>
      <c r="S286" s="7" t="s">
        <v>18</v>
      </c>
      <c r="T286" s="7">
        <f>+IF(T_1[[#This Row],[N° Commande ]]=B285,T285,T285+1)</f>
        <v>270</v>
      </c>
      <c r="U286" s="7" t="str">
        <f t="shared" si="4"/>
        <v>2020-0270</v>
      </c>
      <c r="V286" s="7" t="str">
        <f>+_xlfn.XLOOKUP(T_1[[#This Row],[REF]],T_3[Ref_Produit],T_3[NOM])</f>
        <v>doudou Nicotoy Marie Chat Rose Losange Les Aristochats Plat</v>
      </c>
    </row>
    <row r="287" spans="1:22" x14ac:dyDescent="0.3">
      <c r="A287" s="12">
        <v>43910.360289351855</v>
      </c>
      <c r="B287" s="8" t="s">
        <v>241</v>
      </c>
      <c r="C287" s="9" t="s">
        <v>19</v>
      </c>
      <c r="D287" s="41">
        <v>1</v>
      </c>
      <c r="E287" s="10">
        <v>2</v>
      </c>
      <c r="F287" s="10">
        <v>2</v>
      </c>
      <c r="G287" s="10">
        <v>4</v>
      </c>
      <c r="H287" s="10"/>
      <c r="I287" s="11" t="s">
        <v>21</v>
      </c>
      <c r="J287" s="9" t="s">
        <v>7993</v>
      </c>
      <c r="K287" s="12">
        <v>43919.820844907408</v>
      </c>
      <c r="L287" s="11" t="s">
        <v>19</v>
      </c>
      <c r="M287" s="9">
        <v>5750</v>
      </c>
      <c r="N287" s="12"/>
      <c r="O287" s="13" t="s">
        <v>7994</v>
      </c>
      <c r="P287" s="14" t="s">
        <v>15</v>
      </c>
      <c r="Q287" s="14" t="s">
        <v>16</v>
      </c>
      <c r="R287" s="14" t="s">
        <v>17</v>
      </c>
      <c r="S287" s="14" t="s">
        <v>18</v>
      </c>
      <c r="T287" s="7">
        <f>+IF(T_1[[#This Row],[N° Commande ]]=B286,T286,T286+1)</f>
        <v>271</v>
      </c>
      <c r="U287" s="7" t="str">
        <f t="shared" si="4"/>
        <v>2020-0271</v>
      </c>
      <c r="V287" s="7" t="str">
        <f>+_xlfn.XLOOKUP(T_1[[#This Row],[REF]],T_3[Ref_Produit],T_3[NOM])</f>
        <v>Doudou Doudou et Compagnie Souris Rouge  Plat - Clementine</v>
      </c>
    </row>
    <row r="288" spans="1:22" x14ac:dyDescent="0.3">
      <c r="A288" s="5">
        <v>43910.360335648147</v>
      </c>
      <c r="B288" s="1" t="s">
        <v>242</v>
      </c>
      <c r="C288" s="2" t="s">
        <v>19</v>
      </c>
      <c r="D288" s="40">
        <v>1</v>
      </c>
      <c r="E288" s="3">
        <v>2</v>
      </c>
      <c r="F288" s="3">
        <v>2</v>
      </c>
      <c r="G288" s="3">
        <v>4</v>
      </c>
      <c r="H288" s="3"/>
      <c r="I288" s="4" t="s">
        <v>21</v>
      </c>
      <c r="J288" s="2" t="s">
        <v>7993</v>
      </c>
      <c r="K288" s="5">
        <v>43919.820844907408</v>
      </c>
      <c r="L288" s="4" t="s">
        <v>19</v>
      </c>
      <c r="M288" s="2">
        <v>7440</v>
      </c>
      <c r="N288" s="5"/>
      <c r="O288" s="6" t="s">
        <v>7994</v>
      </c>
      <c r="P288" s="7" t="s">
        <v>15</v>
      </c>
      <c r="Q288" s="7" t="s">
        <v>16</v>
      </c>
      <c r="R288" s="7" t="s">
        <v>17</v>
      </c>
      <c r="S288" s="7" t="s">
        <v>18</v>
      </c>
      <c r="T288" s="7">
        <f>+IF(T_1[[#This Row],[N° Commande ]]=B287,T287,T287+1)</f>
        <v>272</v>
      </c>
      <c r="U288" s="7" t="str">
        <f t="shared" si="4"/>
        <v>2020-0272</v>
      </c>
      <c r="V288" s="7" t="str">
        <f>+_xlfn.XLOOKUP(T_1[[#This Row],[REF]],T_3[Ref_Produit],T_3[NOM])</f>
        <v>doudou Babynat Ours Gris BN0138 Les Luminescents Plat</v>
      </c>
    </row>
    <row r="289" spans="1:22" x14ac:dyDescent="0.3">
      <c r="A289" s="12">
        <v>43910.366203703707</v>
      </c>
      <c r="B289" s="8" t="s">
        <v>243</v>
      </c>
      <c r="C289" s="9" t="s">
        <v>19</v>
      </c>
      <c r="D289" s="41">
        <v>1</v>
      </c>
      <c r="E289" s="10">
        <v>2</v>
      </c>
      <c r="F289" s="10">
        <v>2</v>
      </c>
      <c r="G289" s="10">
        <v>4</v>
      </c>
      <c r="H289" s="10"/>
      <c r="I289" s="11" t="s">
        <v>21</v>
      </c>
      <c r="J289" s="9" t="s">
        <v>7993</v>
      </c>
      <c r="K289" s="12">
        <v>43919.820844907408</v>
      </c>
      <c r="L289" s="11" t="s">
        <v>19</v>
      </c>
      <c r="M289" s="9" t="s">
        <v>221</v>
      </c>
      <c r="N289" s="12"/>
      <c r="O289" s="13" t="s">
        <v>7994</v>
      </c>
      <c r="P289" s="14" t="s">
        <v>15</v>
      </c>
      <c r="Q289" s="14" t="s">
        <v>16</v>
      </c>
      <c r="R289" s="14" t="s">
        <v>17</v>
      </c>
      <c r="S289" s="14" t="s">
        <v>18</v>
      </c>
      <c r="T289" s="7">
        <f>+IF(T_1[[#This Row],[N° Commande ]]=B288,T288,T288+1)</f>
        <v>273</v>
      </c>
      <c r="U289" s="7" t="str">
        <f t="shared" si="4"/>
        <v>2020-0273</v>
      </c>
      <c r="V289" s="7" t="str">
        <f>+_xlfn.XLOOKUP(T_1[[#This Row],[REF]],T_3[Ref_Produit],T_3[NOM])</f>
        <v>Topla Moon Project Jeux de 7 Familles Inspirantes Les Grandes Femmes</v>
      </c>
    </row>
    <row r="290" spans="1:22" x14ac:dyDescent="0.3">
      <c r="A290" s="5">
        <v>43910.369386574072</v>
      </c>
      <c r="B290" s="1" t="s">
        <v>244</v>
      </c>
      <c r="C290" s="2" t="s">
        <v>19</v>
      </c>
      <c r="D290" s="40">
        <v>1</v>
      </c>
      <c r="E290" s="3">
        <v>2</v>
      </c>
      <c r="F290" s="3">
        <v>2</v>
      </c>
      <c r="G290" s="3">
        <v>4</v>
      </c>
      <c r="H290" s="3"/>
      <c r="I290" s="4" t="s">
        <v>21</v>
      </c>
      <c r="J290" s="2" t="s">
        <v>7993</v>
      </c>
      <c r="K290" s="5">
        <v>43919.820844907408</v>
      </c>
      <c r="L290" s="4" t="s">
        <v>19</v>
      </c>
      <c r="M290" s="2" t="s">
        <v>231</v>
      </c>
      <c r="N290" s="5"/>
      <c r="O290" s="6" t="s">
        <v>7994</v>
      </c>
      <c r="P290" s="7" t="s">
        <v>15</v>
      </c>
      <c r="Q290" s="7" t="s">
        <v>16</v>
      </c>
      <c r="R290" s="7" t="s">
        <v>17</v>
      </c>
      <c r="S290" s="7" t="s">
        <v>18</v>
      </c>
      <c r="T290" s="7">
        <f>+IF(T_1[[#This Row],[N° Commande ]]=B289,T289,T289+1)</f>
        <v>274</v>
      </c>
      <c r="U290" s="7" t="str">
        <f t="shared" si="4"/>
        <v>2020-0274</v>
      </c>
      <c r="V290" s="7" t="str">
        <f>+_xlfn.XLOOKUP(T_1[[#This Row],[REF]],T_3[Ref_Produit],T_3[NOM])</f>
        <v>Akros Tableau Multi sensoriel de Pré -écriture</v>
      </c>
    </row>
    <row r="291" spans="1:22" x14ac:dyDescent="0.3">
      <c r="A291" s="12">
        <v>43910.369513888887</v>
      </c>
      <c r="B291" s="8" t="s">
        <v>245</v>
      </c>
      <c r="C291" s="9" t="s">
        <v>19</v>
      </c>
      <c r="D291" s="41">
        <v>1</v>
      </c>
      <c r="E291" s="10">
        <v>2</v>
      </c>
      <c r="F291" s="10">
        <v>2</v>
      </c>
      <c r="G291" s="10">
        <v>4</v>
      </c>
      <c r="H291" s="10"/>
      <c r="I291" s="11" t="s">
        <v>21</v>
      </c>
      <c r="J291" s="9" t="s">
        <v>7993</v>
      </c>
      <c r="K291" s="12">
        <v>43919.820844907408</v>
      </c>
      <c r="L291" s="11" t="s">
        <v>19</v>
      </c>
      <c r="M291" s="9">
        <v>7737</v>
      </c>
      <c r="N291" s="12"/>
      <c r="O291" s="13" t="s">
        <v>7994</v>
      </c>
      <c r="P291" s="14" t="s">
        <v>15</v>
      </c>
      <c r="Q291" s="14" t="s">
        <v>16</v>
      </c>
      <c r="R291" s="14" t="s">
        <v>17</v>
      </c>
      <c r="S291" s="14" t="s">
        <v>18</v>
      </c>
      <c r="T291" s="7">
        <f>+IF(T_1[[#This Row],[N° Commande ]]=B290,T290,T290+1)</f>
        <v>275</v>
      </c>
      <c r="U291" s="7" t="str">
        <f t="shared" si="4"/>
        <v>2020-0275</v>
      </c>
      <c r="V291" s="7" t="str">
        <f>+_xlfn.XLOOKUP(T_1[[#This Row],[REF]],T_3[Ref_Produit],T_3[NOM])</f>
        <v>doudou Doudou et compagnie Chien Gris mouchoir blanc DC2297AL Alinea Pantin</v>
      </c>
    </row>
    <row r="292" spans="1:22" x14ac:dyDescent="0.3">
      <c r="A292" s="23">
        <v>43911</v>
      </c>
      <c r="B292" s="20" t="s">
        <v>246</v>
      </c>
      <c r="C292" s="21" t="s">
        <v>19</v>
      </c>
      <c r="D292" s="38">
        <v>1</v>
      </c>
      <c r="E292" s="22">
        <v>2</v>
      </c>
      <c r="F292" s="22">
        <v>2</v>
      </c>
      <c r="G292" s="3">
        <v>4</v>
      </c>
      <c r="H292" s="22"/>
      <c r="I292" s="4" t="s">
        <v>21</v>
      </c>
      <c r="J292" s="2" t="s">
        <v>7993</v>
      </c>
      <c r="K292" s="5">
        <v>43935</v>
      </c>
      <c r="L292" s="4" t="s">
        <v>19</v>
      </c>
      <c r="M292" s="2">
        <v>7101</v>
      </c>
      <c r="N292" s="23"/>
      <c r="O292" s="6" t="s">
        <v>7994</v>
      </c>
      <c r="P292" s="7" t="s">
        <v>15</v>
      </c>
      <c r="Q292" s="7" t="s">
        <v>16</v>
      </c>
      <c r="R292" s="7" t="s">
        <v>17</v>
      </c>
      <c r="S292" s="7" t="s">
        <v>18</v>
      </c>
      <c r="T292" s="7">
        <f>+IF(T_1[[#This Row],[N° Commande ]]=B291,T291,T291+1)</f>
        <v>276</v>
      </c>
      <c r="U292" s="7" t="str">
        <f t="shared" si="4"/>
        <v>2020-0276</v>
      </c>
      <c r="V292" s="7" t="str">
        <f>+_xlfn.XLOOKUP(T_1[[#This Row],[REF]],T_3[Ref_Produit],T_3[NOM])</f>
        <v>Doudou Nattou Lapin Rose  Lapidou Plat</v>
      </c>
    </row>
    <row r="293" spans="1:22" x14ac:dyDescent="0.3">
      <c r="A293" s="12">
        <v>43911.522222222222</v>
      </c>
      <c r="B293" s="8">
        <v>1517</v>
      </c>
      <c r="C293" s="9" t="s">
        <v>19</v>
      </c>
      <c r="D293" s="39">
        <v>1</v>
      </c>
      <c r="E293" s="10">
        <v>2</v>
      </c>
      <c r="F293" s="10">
        <v>2</v>
      </c>
      <c r="G293" s="10">
        <v>4</v>
      </c>
      <c r="H293" s="10"/>
      <c r="I293" s="11" t="s">
        <v>21</v>
      </c>
      <c r="J293" s="11" t="s">
        <v>7993</v>
      </c>
      <c r="K293" s="12">
        <v>43911.522222222222</v>
      </c>
      <c r="L293" s="11" t="s">
        <v>19</v>
      </c>
      <c r="M293" s="9">
        <v>10156</v>
      </c>
      <c r="N293" s="12"/>
      <c r="O293" s="13" t="s">
        <v>7994</v>
      </c>
      <c r="P293" s="14" t="s">
        <v>15</v>
      </c>
      <c r="Q293" s="14" t="s">
        <v>16</v>
      </c>
      <c r="R293" s="14" t="s">
        <v>17</v>
      </c>
      <c r="S293" s="14" t="s">
        <v>18</v>
      </c>
      <c r="T293" s="7">
        <f>+IF(T_1[[#This Row],[N° Commande ]]=B292,T292,T292+1)</f>
        <v>277</v>
      </c>
      <c r="U293" s="7" t="str">
        <f t="shared" si="4"/>
        <v>2020-0277</v>
      </c>
      <c r="V293" s="7" t="str">
        <f>+_xlfn.XLOOKUP(T_1[[#This Row],[REF]],T_3[Ref_Produit],T_3[NOM])</f>
        <v>Doudou Keptin JR Lapin Rouge  Pantin - Tjumm</v>
      </c>
    </row>
    <row r="294" spans="1:22" x14ac:dyDescent="0.3">
      <c r="A294" s="23">
        <v>43912</v>
      </c>
      <c r="B294" s="20" t="s">
        <v>247</v>
      </c>
      <c r="C294" s="21" t="s">
        <v>19</v>
      </c>
      <c r="D294" s="38">
        <v>1</v>
      </c>
      <c r="E294" s="22">
        <v>2</v>
      </c>
      <c r="F294" s="22">
        <v>2</v>
      </c>
      <c r="G294" s="3">
        <v>4</v>
      </c>
      <c r="H294" s="22"/>
      <c r="I294" s="4" t="s">
        <v>21</v>
      </c>
      <c r="J294" s="2" t="s">
        <v>7993</v>
      </c>
      <c r="K294" s="5">
        <v>43935</v>
      </c>
      <c r="L294" s="4" t="s">
        <v>19</v>
      </c>
      <c r="M294" s="2">
        <v>8953</v>
      </c>
      <c r="N294" s="23"/>
      <c r="O294" s="6" t="s">
        <v>7994</v>
      </c>
      <c r="P294" s="7" t="s">
        <v>15</v>
      </c>
      <c r="Q294" s="7" t="s">
        <v>16</v>
      </c>
      <c r="R294" s="7" t="s">
        <v>17</v>
      </c>
      <c r="S294" s="7" t="s">
        <v>18</v>
      </c>
      <c r="T294" s="7">
        <f>+IF(T_1[[#This Row],[N° Commande ]]=B293,T293,T293+1)</f>
        <v>278</v>
      </c>
      <c r="U294" s="7" t="str">
        <f t="shared" si="4"/>
        <v>2020-0278</v>
      </c>
      <c r="V294" s="7" t="str">
        <f>+_xlfn.XLOOKUP(T_1[[#This Row],[REF]],T_3[Ref_Produit],T_3[NOM])</f>
        <v>doudou Nattou Pieuvre Vert Gris Menthe Octopus Pantin</v>
      </c>
    </row>
    <row r="295" spans="1:22" x14ac:dyDescent="0.3">
      <c r="A295" s="19">
        <v>43912</v>
      </c>
      <c r="B295" s="16" t="s">
        <v>248</v>
      </c>
      <c r="C295" s="17" t="s">
        <v>19</v>
      </c>
      <c r="D295" s="39">
        <v>1</v>
      </c>
      <c r="E295" s="18">
        <v>2</v>
      </c>
      <c r="F295" s="18">
        <v>2</v>
      </c>
      <c r="G295" s="10">
        <v>4</v>
      </c>
      <c r="H295" s="18"/>
      <c r="I295" s="11" t="s">
        <v>21</v>
      </c>
      <c r="J295" s="9" t="s">
        <v>7993</v>
      </c>
      <c r="K295" s="12">
        <v>43935</v>
      </c>
      <c r="L295" s="11" t="s">
        <v>19</v>
      </c>
      <c r="M295" s="9" t="s">
        <v>249</v>
      </c>
      <c r="N295" s="19"/>
      <c r="O295" s="13" t="s">
        <v>7994</v>
      </c>
      <c r="P295" s="14" t="s">
        <v>15</v>
      </c>
      <c r="Q295" s="14" t="s">
        <v>16</v>
      </c>
      <c r="R295" s="14" t="s">
        <v>17</v>
      </c>
      <c r="S295" s="14" t="s">
        <v>18</v>
      </c>
      <c r="T295" s="7">
        <f>+IF(T_1[[#This Row],[N° Commande ]]=B294,T294,T294+1)</f>
        <v>279</v>
      </c>
      <c r="U295" s="7" t="str">
        <f t="shared" si="4"/>
        <v>2020-0279</v>
      </c>
      <c r="V295" s="7" t="str">
        <f>+_xlfn.XLOOKUP(T_1[[#This Row],[REF]],T_3[Ref_Produit],T_3[NOM])</f>
        <v>Mako Moulage Princesse des Neiges</v>
      </c>
    </row>
    <row r="296" spans="1:22" x14ac:dyDescent="0.3">
      <c r="A296" s="23">
        <v>43912</v>
      </c>
      <c r="B296" s="20" t="s">
        <v>248</v>
      </c>
      <c r="C296" s="21" t="s">
        <v>19</v>
      </c>
      <c r="D296" s="38">
        <v>1</v>
      </c>
      <c r="E296" s="22">
        <v>2</v>
      </c>
      <c r="F296" s="22">
        <v>2</v>
      </c>
      <c r="G296" s="3">
        <v>4</v>
      </c>
      <c r="H296" s="22"/>
      <c r="I296" s="4" t="s">
        <v>21</v>
      </c>
      <c r="J296" s="2" t="s">
        <v>7993</v>
      </c>
      <c r="K296" s="5">
        <v>43935</v>
      </c>
      <c r="L296" s="4" t="s">
        <v>19</v>
      </c>
      <c r="M296" s="2" t="s">
        <v>249</v>
      </c>
      <c r="N296" s="23"/>
      <c r="O296" s="6" t="s">
        <v>7994</v>
      </c>
      <c r="P296" s="7" t="s">
        <v>15</v>
      </c>
      <c r="Q296" s="7" t="s">
        <v>16</v>
      </c>
      <c r="R296" s="7" t="s">
        <v>17</v>
      </c>
      <c r="S296" s="7" t="s">
        <v>18</v>
      </c>
      <c r="T296" s="7">
        <f>+IF(T_1[[#This Row],[N° Commande ]]=B295,T295,T295+1)</f>
        <v>279</v>
      </c>
      <c r="U296" s="7" t="str">
        <f t="shared" si="4"/>
        <v>2020-0279</v>
      </c>
      <c r="V296" s="7" t="str">
        <f>+_xlfn.XLOOKUP(T_1[[#This Row],[REF]],T_3[Ref_Produit],T_3[NOM])</f>
        <v>Mako Moulage Princesse des Neiges</v>
      </c>
    </row>
    <row r="297" spans="1:22" x14ac:dyDescent="0.3">
      <c r="A297" s="19">
        <v>43912</v>
      </c>
      <c r="B297" s="16" t="s">
        <v>250</v>
      </c>
      <c r="C297" s="17" t="s">
        <v>19</v>
      </c>
      <c r="D297" s="39">
        <v>1</v>
      </c>
      <c r="E297" s="18">
        <v>2</v>
      </c>
      <c r="F297" s="18">
        <v>2</v>
      </c>
      <c r="G297" s="10">
        <v>4</v>
      </c>
      <c r="H297" s="18">
        <v>0.61</v>
      </c>
      <c r="I297" s="11" t="s">
        <v>21</v>
      </c>
      <c r="J297" s="9" t="s">
        <v>7993</v>
      </c>
      <c r="K297" s="12">
        <v>43935</v>
      </c>
      <c r="L297" s="11" t="s">
        <v>19</v>
      </c>
      <c r="M297" s="9">
        <v>8953</v>
      </c>
      <c r="N297" s="19"/>
      <c r="O297" s="13" t="s">
        <v>7994</v>
      </c>
      <c r="P297" s="14" t="s">
        <v>15</v>
      </c>
      <c r="Q297" s="14" t="s">
        <v>16</v>
      </c>
      <c r="R297" s="14" t="s">
        <v>17</v>
      </c>
      <c r="S297" s="14" t="s">
        <v>18</v>
      </c>
      <c r="T297" s="7">
        <f>+IF(T_1[[#This Row],[N° Commande ]]=B296,T296,T296+1)</f>
        <v>280</v>
      </c>
      <c r="U297" s="7" t="str">
        <f t="shared" si="4"/>
        <v>2020-0280</v>
      </c>
      <c r="V297" s="7" t="str">
        <f>+_xlfn.XLOOKUP(T_1[[#This Row],[REF]],T_3[Ref_Produit],T_3[NOM])</f>
        <v>doudou Nattou Pieuvre Vert Gris Menthe Octopus Pantin</v>
      </c>
    </row>
    <row r="298" spans="1:22" x14ac:dyDescent="0.3">
      <c r="A298" s="5">
        <v>43912</v>
      </c>
      <c r="B298" s="1">
        <v>2933</v>
      </c>
      <c r="C298" s="2" t="s">
        <v>118</v>
      </c>
      <c r="D298" s="38">
        <v>1</v>
      </c>
      <c r="E298" s="3">
        <v>2</v>
      </c>
      <c r="F298" s="3">
        <v>2</v>
      </c>
      <c r="G298" s="3">
        <v>4</v>
      </c>
      <c r="H298" s="3"/>
      <c r="I298" s="4" t="s">
        <v>21</v>
      </c>
      <c r="J298" s="2" t="s">
        <v>7993</v>
      </c>
      <c r="K298" s="5">
        <v>43912</v>
      </c>
      <c r="L298" s="4" t="s">
        <v>33</v>
      </c>
      <c r="M298" s="2">
        <v>8528</v>
      </c>
      <c r="N298" s="5"/>
      <c r="O298" s="6" t="s">
        <v>7994</v>
      </c>
      <c r="P298" s="7" t="s">
        <v>15</v>
      </c>
      <c r="Q298" s="7" t="s">
        <v>16</v>
      </c>
      <c r="R298" s="7" t="s">
        <v>17</v>
      </c>
      <c r="S298" s="7" t="s">
        <v>18</v>
      </c>
      <c r="T298" s="7">
        <f>+IF(T_1[[#This Row],[N° Commande ]]=B297,T297,T297+1)</f>
        <v>281</v>
      </c>
      <c r="U298" s="7" t="str">
        <f t="shared" si="4"/>
        <v>2020-0281</v>
      </c>
      <c r="V298" s="7" t="str">
        <f>+_xlfn.XLOOKUP(T_1[[#This Row],[REF]],T_3[Ref_Produit],T_3[NOM])</f>
        <v>Doudou Cyrillus Nuage gris sur mouchoir etoile blanc</v>
      </c>
    </row>
    <row r="299" spans="1:22" x14ac:dyDescent="0.3">
      <c r="A299" s="12">
        <v>43912.894444444442</v>
      </c>
      <c r="B299" s="8">
        <v>1529</v>
      </c>
      <c r="C299" s="9" t="s">
        <v>19</v>
      </c>
      <c r="D299" s="39">
        <v>1</v>
      </c>
      <c r="E299" s="10">
        <v>2</v>
      </c>
      <c r="F299" s="10">
        <v>2</v>
      </c>
      <c r="G299" s="10">
        <v>4</v>
      </c>
      <c r="H299" s="10"/>
      <c r="I299" s="11" t="s">
        <v>21</v>
      </c>
      <c r="J299" s="11" t="s">
        <v>7993</v>
      </c>
      <c r="K299" s="12">
        <v>43912.894444444442</v>
      </c>
      <c r="L299" s="11" t="s">
        <v>19</v>
      </c>
      <c r="M299" s="9">
        <v>7204</v>
      </c>
      <c r="N299" s="12"/>
      <c r="O299" s="13" t="s">
        <v>7994</v>
      </c>
      <c r="P299" s="14" t="s">
        <v>15</v>
      </c>
      <c r="Q299" s="14" t="s">
        <v>16</v>
      </c>
      <c r="R299" s="14" t="s">
        <v>17</v>
      </c>
      <c r="S299" s="14" t="s">
        <v>18</v>
      </c>
      <c r="T299" s="7">
        <f>+IF(T_1[[#This Row],[N° Commande ]]=B298,T298,T298+1)</f>
        <v>282</v>
      </c>
      <c r="U299" s="7" t="str">
        <f t="shared" si="4"/>
        <v>2020-0282</v>
      </c>
      <c r="V299" s="7" t="str">
        <f>+_xlfn.XLOOKUP(T_1[[#This Row],[REF]],T_3[Ref_Produit],T_3[NOM])</f>
        <v>doudou Histoire d'ours Marmotte Marron luminescent HO2500 Marmotte plat</v>
      </c>
    </row>
    <row r="300" spans="1:22" x14ac:dyDescent="0.3">
      <c r="A300" s="23">
        <v>43913</v>
      </c>
      <c r="B300" s="20" t="s">
        <v>251</v>
      </c>
      <c r="C300" s="21" t="s">
        <v>19</v>
      </c>
      <c r="D300" s="38">
        <v>1</v>
      </c>
      <c r="E300" s="22">
        <v>2</v>
      </c>
      <c r="F300" s="22">
        <v>2</v>
      </c>
      <c r="G300" s="3">
        <v>4</v>
      </c>
      <c r="H300" s="22">
        <v>0.51</v>
      </c>
      <c r="I300" s="4" t="s">
        <v>21</v>
      </c>
      <c r="J300" s="2" t="s">
        <v>7993</v>
      </c>
      <c r="K300" s="5">
        <v>43935</v>
      </c>
      <c r="L300" s="4" t="s">
        <v>19</v>
      </c>
      <c r="M300" s="2">
        <v>9769</v>
      </c>
      <c r="N300" s="23"/>
      <c r="O300" s="6" t="s">
        <v>7994</v>
      </c>
      <c r="P300" s="7" t="s">
        <v>15</v>
      </c>
      <c r="Q300" s="7" t="s">
        <v>16</v>
      </c>
      <c r="R300" s="7" t="s">
        <v>17</v>
      </c>
      <c r="S300" s="7" t="s">
        <v>18</v>
      </c>
      <c r="T300" s="7">
        <f>+IF(T_1[[#This Row],[N° Commande ]]=B299,T299,T299+1)</f>
        <v>283</v>
      </c>
      <c r="U300" s="7" t="str">
        <f t="shared" si="4"/>
        <v>2020-0283</v>
      </c>
      <c r="V300" s="7" t="str">
        <f>+_xlfn.XLOOKUP(T_1[[#This Row],[REF]],T_3[Ref_Produit],T_3[NOM])</f>
        <v>doudou Maileg Souris Or Angel Mouse, Big Sister  Mini Pantin</v>
      </c>
    </row>
    <row r="301" spans="1:22" x14ac:dyDescent="0.3">
      <c r="A301" s="19">
        <v>43913</v>
      </c>
      <c r="B301" s="16" t="s">
        <v>252</v>
      </c>
      <c r="C301" s="17" t="s">
        <v>19</v>
      </c>
      <c r="D301" s="39">
        <v>1</v>
      </c>
      <c r="E301" s="18">
        <v>2</v>
      </c>
      <c r="F301" s="18">
        <v>2</v>
      </c>
      <c r="G301" s="10">
        <v>4</v>
      </c>
      <c r="H301" s="18">
        <v>0.5</v>
      </c>
      <c r="I301" s="11" t="s">
        <v>21</v>
      </c>
      <c r="J301" s="9" t="s">
        <v>7993</v>
      </c>
      <c r="K301" s="12">
        <v>43935</v>
      </c>
      <c r="L301" s="11" t="s">
        <v>19</v>
      </c>
      <c r="M301" s="9">
        <v>8820</v>
      </c>
      <c r="N301" s="19"/>
      <c r="O301" s="13" t="s">
        <v>7994</v>
      </c>
      <c r="P301" s="14" t="s">
        <v>15</v>
      </c>
      <c r="Q301" s="14" t="s">
        <v>16</v>
      </c>
      <c r="R301" s="14" t="s">
        <v>17</v>
      </c>
      <c r="S301" s="14" t="s">
        <v>18</v>
      </c>
      <c r="T301" s="7">
        <f>+IF(T_1[[#This Row],[N° Commande ]]=B300,T300,T300+1)</f>
        <v>284</v>
      </c>
      <c r="U301" s="7" t="str">
        <f t="shared" si="4"/>
        <v>2020-0284</v>
      </c>
      <c r="V301" s="7" t="str">
        <f>+_xlfn.XLOOKUP(T_1[[#This Row],[REF]],T_3[Ref_Produit],T_3[NOM])</f>
        <v>Doudou Histoire d'ours Panda Noir et Blanc les Authentiques 20cms HO2212</v>
      </c>
    </row>
    <row r="302" spans="1:22" x14ac:dyDescent="0.3">
      <c r="A302" s="23">
        <v>43913</v>
      </c>
      <c r="B302" s="20" t="s">
        <v>253</v>
      </c>
      <c r="C302" s="21" t="s">
        <v>19</v>
      </c>
      <c r="D302" s="38">
        <v>1</v>
      </c>
      <c r="E302" s="22">
        <v>2</v>
      </c>
      <c r="F302" s="22">
        <v>2</v>
      </c>
      <c r="G302" s="3">
        <v>4</v>
      </c>
      <c r="H302" s="22"/>
      <c r="I302" s="4" t="s">
        <v>21</v>
      </c>
      <c r="J302" s="2" t="s">
        <v>7993</v>
      </c>
      <c r="K302" s="5">
        <v>43935</v>
      </c>
      <c r="L302" s="4" t="s">
        <v>19</v>
      </c>
      <c r="M302" s="2">
        <v>10000</v>
      </c>
      <c r="N302" s="23"/>
      <c r="O302" s="6" t="s">
        <v>7994</v>
      </c>
      <c r="P302" s="7" t="s">
        <v>15</v>
      </c>
      <c r="Q302" s="7" t="s">
        <v>16</v>
      </c>
      <c r="R302" s="7" t="s">
        <v>17</v>
      </c>
      <c r="S302" s="7" t="s">
        <v>18</v>
      </c>
      <c r="T302" s="7">
        <f>+IF(T_1[[#This Row],[N° Commande ]]=B301,T301,T301+1)</f>
        <v>285</v>
      </c>
      <c r="U302" s="7" t="str">
        <f t="shared" si="4"/>
        <v>2020-0285</v>
      </c>
      <c r="V302" s="7" t="str">
        <f>+_xlfn.XLOOKUP(T_1[[#This Row],[REF]],T_3[Ref_Produit],T_3[NOM])</f>
        <v>doudou Nattou Renard Orange Mini Fanny &amp; Oscar Musical</v>
      </c>
    </row>
    <row r="303" spans="1:22" x14ac:dyDescent="0.3">
      <c r="A303" s="19">
        <v>43913</v>
      </c>
      <c r="B303" s="16" t="s">
        <v>254</v>
      </c>
      <c r="C303" s="17" t="s">
        <v>19</v>
      </c>
      <c r="D303" s="39">
        <v>1</v>
      </c>
      <c r="E303" s="18">
        <v>2</v>
      </c>
      <c r="F303" s="18">
        <v>2</v>
      </c>
      <c r="G303" s="10">
        <v>4</v>
      </c>
      <c r="H303" s="18"/>
      <c r="I303" s="11" t="s">
        <v>21</v>
      </c>
      <c r="J303" s="9" t="s">
        <v>7993</v>
      </c>
      <c r="K303" s="12">
        <v>43935</v>
      </c>
      <c r="L303" s="11" t="s">
        <v>19</v>
      </c>
      <c r="M303" s="9">
        <v>8951</v>
      </c>
      <c r="N303" s="19"/>
      <c r="O303" s="13" t="s">
        <v>7994</v>
      </c>
      <c r="P303" s="14" t="s">
        <v>15</v>
      </c>
      <c r="Q303" s="14" t="s">
        <v>16</v>
      </c>
      <c r="R303" s="14" t="s">
        <v>17</v>
      </c>
      <c r="S303" s="14" t="s">
        <v>18</v>
      </c>
      <c r="T303" s="7">
        <f>+IF(T_1[[#This Row],[N° Commande ]]=B302,T302,T302+1)</f>
        <v>286</v>
      </c>
      <c r="U303" s="7" t="str">
        <f t="shared" si="4"/>
        <v>2020-0286</v>
      </c>
      <c r="V303" s="7" t="str">
        <f>+_xlfn.XLOOKUP(T_1[[#This Row],[REF]],T_3[Ref_Produit],T_3[NOM])</f>
        <v>doudou Nattou Pieuvre Bleu Marine Octopus Pantin</v>
      </c>
    </row>
    <row r="304" spans="1:22" x14ac:dyDescent="0.3">
      <c r="A304" s="5">
        <v>43913</v>
      </c>
      <c r="B304" s="1">
        <v>2934</v>
      </c>
      <c r="C304" s="2" t="s">
        <v>19</v>
      </c>
      <c r="D304" s="38">
        <v>1</v>
      </c>
      <c r="E304" s="3">
        <v>2</v>
      </c>
      <c r="F304" s="3">
        <v>2</v>
      </c>
      <c r="G304" s="3">
        <v>4</v>
      </c>
      <c r="H304" s="3"/>
      <c r="I304" s="4" t="s">
        <v>21</v>
      </c>
      <c r="J304" s="2" t="s">
        <v>7993</v>
      </c>
      <c r="K304" s="5">
        <v>43913</v>
      </c>
      <c r="L304" s="4" t="s">
        <v>19</v>
      </c>
      <c r="M304" s="2">
        <v>10036</v>
      </c>
      <c r="N304" s="5"/>
      <c r="O304" s="6" t="s">
        <v>7994</v>
      </c>
      <c r="P304" s="7" t="s">
        <v>15</v>
      </c>
      <c r="Q304" s="7" t="s">
        <v>16</v>
      </c>
      <c r="R304" s="7" t="s">
        <v>17</v>
      </c>
      <c r="S304" s="7" t="s">
        <v>18</v>
      </c>
      <c r="T304" s="7">
        <f>+IF(T_1[[#This Row],[N° Commande ]]=B303,T303,T303+1)</f>
        <v>287</v>
      </c>
      <c r="U304" s="7" t="str">
        <f t="shared" si="4"/>
        <v>2020-0287</v>
      </c>
      <c r="V304" s="7" t="str">
        <f>+_xlfn.XLOOKUP(T_1[[#This Row],[REF]],T_3[Ref_Produit],T_3[NOM])</f>
        <v>Doudou Cyrillus Flamant Rose  Pantin -</v>
      </c>
    </row>
    <row r="305" spans="1:22" x14ac:dyDescent="0.3">
      <c r="A305" s="12">
        <v>43913.401319444441</v>
      </c>
      <c r="B305" s="8" t="s">
        <v>255</v>
      </c>
      <c r="C305" s="9" t="s">
        <v>19</v>
      </c>
      <c r="D305" s="41">
        <v>1</v>
      </c>
      <c r="E305" s="10">
        <v>2</v>
      </c>
      <c r="F305" s="10">
        <v>2</v>
      </c>
      <c r="G305" s="10">
        <v>4</v>
      </c>
      <c r="H305" s="10"/>
      <c r="I305" s="11" t="s">
        <v>21</v>
      </c>
      <c r="J305" s="9" t="s">
        <v>7993</v>
      </c>
      <c r="K305" s="12">
        <v>43919.820844907408</v>
      </c>
      <c r="L305" s="11" t="s">
        <v>19</v>
      </c>
      <c r="M305" s="9">
        <v>6644</v>
      </c>
      <c r="N305" s="12"/>
      <c r="O305" s="13" t="s">
        <v>7994</v>
      </c>
      <c r="P305" s="14" t="s">
        <v>15</v>
      </c>
      <c r="Q305" s="14" t="s">
        <v>16</v>
      </c>
      <c r="R305" s="14" t="s">
        <v>17</v>
      </c>
      <c r="S305" s="14" t="s">
        <v>18</v>
      </c>
      <c r="T305" s="7">
        <f>+IF(T_1[[#This Row],[N° Commande ]]=B304,T304,T304+1)</f>
        <v>288</v>
      </c>
      <c r="U305" s="7" t="str">
        <f t="shared" si="4"/>
        <v>2020-0288</v>
      </c>
      <c r="V305" s="7" t="str">
        <f>+_xlfn.XLOOKUP(T_1[[#This Row],[REF]],T_3[Ref_Produit],T_3[NOM])</f>
        <v>Doudou Doudou et Compagnie Lapin Rose Longues Jambes Pantin - Choupidoux</v>
      </c>
    </row>
    <row r="306" spans="1:22" x14ac:dyDescent="0.3">
      <c r="A306" s="5">
        <v>43913.401319444441</v>
      </c>
      <c r="B306" s="1" t="s">
        <v>256</v>
      </c>
      <c r="C306" s="2" t="s">
        <v>19</v>
      </c>
      <c r="D306" s="40">
        <v>1</v>
      </c>
      <c r="E306" s="3">
        <v>2</v>
      </c>
      <c r="F306" s="3">
        <v>2</v>
      </c>
      <c r="G306" s="3">
        <v>4</v>
      </c>
      <c r="H306" s="3"/>
      <c r="I306" s="4" t="s">
        <v>21</v>
      </c>
      <c r="J306" s="2" t="s">
        <v>7993</v>
      </c>
      <c r="K306" s="5">
        <v>43919.820844907408</v>
      </c>
      <c r="L306" s="4" t="s">
        <v>19</v>
      </c>
      <c r="M306" s="2">
        <v>7950</v>
      </c>
      <c r="N306" s="5"/>
      <c r="O306" s="6" t="s">
        <v>7994</v>
      </c>
      <c r="P306" s="7" t="s">
        <v>15</v>
      </c>
      <c r="Q306" s="7" t="s">
        <v>16</v>
      </c>
      <c r="R306" s="7" t="s">
        <v>17</v>
      </c>
      <c r="S306" s="7" t="s">
        <v>18</v>
      </c>
      <c r="T306" s="7">
        <f>+IF(T_1[[#This Row],[N° Commande ]]=B305,T305,T305+1)</f>
        <v>289</v>
      </c>
      <c r="U306" s="7" t="str">
        <f t="shared" si="4"/>
        <v>2020-0289</v>
      </c>
      <c r="V306" s="7" t="str">
        <f>+_xlfn.XLOOKUP(T_1[[#This Row],[REF]],T_3[Ref_Produit],T_3[NOM])</f>
        <v>doudou Babynat Hippo Blanc feuille vert BN049 Bazile Plat</v>
      </c>
    </row>
    <row r="307" spans="1:22" x14ac:dyDescent="0.3">
      <c r="A307" s="12">
        <v>43913.401319444441</v>
      </c>
      <c r="B307" s="8" t="s">
        <v>257</v>
      </c>
      <c r="C307" s="9" t="s">
        <v>19</v>
      </c>
      <c r="D307" s="41">
        <v>1</v>
      </c>
      <c r="E307" s="10">
        <v>2</v>
      </c>
      <c r="F307" s="10">
        <v>2</v>
      </c>
      <c r="G307" s="10">
        <v>4</v>
      </c>
      <c r="H307" s="10"/>
      <c r="I307" s="11" t="s">
        <v>21</v>
      </c>
      <c r="J307" s="9" t="s">
        <v>7993</v>
      </c>
      <c r="K307" s="12">
        <v>43919.820844907408</v>
      </c>
      <c r="L307" s="11" t="s">
        <v>19</v>
      </c>
      <c r="M307" s="9">
        <v>7748</v>
      </c>
      <c r="N307" s="12"/>
      <c r="O307" s="13" t="s">
        <v>7994</v>
      </c>
      <c r="P307" s="14" t="s">
        <v>15</v>
      </c>
      <c r="Q307" s="14" t="s">
        <v>16</v>
      </c>
      <c r="R307" s="14" t="s">
        <v>17</v>
      </c>
      <c r="S307" s="14" t="s">
        <v>18</v>
      </c>
      <c r="T307" s="7">
        <f>+IF(T_1[[#This Row],[N° Commande ]]=B306,T306,T306+1)</f>
        <v>290</v>
      </c>
      <c r="U307" s="7" t="str">
        <f t="shared" si="4"/>
        <v>2020-0290</v>
      </c>
      <c r="V307" s="7" t="str">
        <f>+_xlfn.XLOOKUP(T_1[[#This Row],[REF]],T_3[Ref_Produit],T_3[NOM])</f>
        <v>doudou Babynat Chat Bleu Nino 30cms BN013 Nino Hochet</v>
      </c>
    </row>
    <row r="308" spans="1:22" x14ac:dyDescent="0.3">
      <c r="A308" s="5">
        <v>43913.401354166665</v>
      </c>
      <c r="B308" s="1" t="s">
        <v>258</v>
      </c>
      <c r="C308" s="2" t="s">
        <v>19</v>
      </c>
      <c r="D308" s="40">
        <v>1</v>
      </c>
      <c r="E308" s="3">
        <v>2</v>
      </c>
      <c r="F308" s="3">
        <v>2</v>
      </c>
      <c r="G308" s="3">
        <v>4</v>
      </c>
      <c r="H308" s="3"/>
      <c r="I308" s="4" t="s">
        <v>21</v>
      </c>
      <c r="J308" s="2" t="s">
        <v>7993</v>
      </c>
      <c r="K308" s="5">
        <v>43919.820844907408</v>
      </c>
      <c r="L308" s="4" t="s">
        <v>19</v>
      </c>
      <c r="M308" s="2">
        <v>1238</v>
      </c>
      <c r="N308" s="5"/>
      <c r="O308" s="6" t="s">
        <v>7994</v>
      </c>
      <c r="P308" s="7" t="s">
        <v>15</v>
      </c>
      <c r="Q308" s="7" t="s">
        <v>16</v>
      </c>
      <c r="R308" s="7" t="s">
        <v>17</v>
      </c>
      <c r="S308" s="7" t="s">
        <v>18</v>
      </c>
      <c r="T308" s="7">
        <f>+IF(T_1[[#This Row],[N° Commande ]]=B307,T307,T307+1)</f>
        <v>291</v>
      </c>
      <c r="U308" s="7" t="str">
        <f t="shared" si="4"/>
        <v>2020-0291</v>
      </c>
      <c r="V308" s="7" t="str">
        <f>+_xlfn.XLOOKUP(T_1[[#This Row],[REF]],T_3[Ref_Produit],T_3[NOM])</f>
        <v>Doudou Care Bears Ours Jaune Bisounours soleil   Pantin</v>
      </c>
    </row>
    <row r="309" spans="1:22" x14ac:dyDescent="0.3">
      <c r="A309" s="12">
        <v>43913.401354166665</v>
      </c>
      <c r="B309" s="8" t="s">
        <v>259</v>
      </c>
      <c r="C309" s="9" t="s">
        <v>19</v>
      </c>
      <c r="D309" s="41">
        <v>1</v>
      </c>
      <c r="E309" s="10">
        <v>2</v>
      </c>
      <c r="F309" s="10">
        <v>2</v>
      </c>
      <c r="G309" s="10">
        <v>4</v>
      </c>
      <c r="H309" s="10"/>
      <c r="I309" s="11" t="s">
        <v>21</v>
      </c>
      <c r="J309" s="9" t="s">
        <v>7993</v>
      </c>
      <c r="K309" s="12">
        <v>43919.820844907408</v>
      </c>
      <c r="L309" s="11" t="s">
        <v>19</v>
      </c>
      <c r="M309" s="9">
        <v>8848</v>
      </c>
      <c r="N309" s="12"/>
      <c r="O309" s="13" t="s">
        <v>7994</v>
      </c>
      <c r="P309" s="14" t="s">
        <v>15</v>
      </c>
      <c r="Q309" s="14" t="s">
        <v>16</v>
      </c>
      <c r="R309" s="14" t="s">
        <v>17</v>
      </c>
      <c r="S309" s="14" t="s">
        <v>18</v>
      </c>
      <c r="T309" s="7">
        <f>+IF(T_1[[#This Row],[N° Commande ]]=B308,T308,T308+1)</f>
        <v>292</v>
      </c>
      <c r="U309" s="7" t="str">
        <f t="shared" si="4"/>
        <v>2020-0292</v>
      </c>
      <c r="V309" s="7" t="str">
        <f>+_xlfn.XLOOKUP(T_1[[#This Row],[REF]],T_3[Ref_Produit],T_3[NOM])</f>
        <v>Doudou Nicotoy / Kitchoun Lapin Assis Billes 20 Cms Gris Marron</v>
      </c>
    </row>
    <row r="310" spans="1:22" x14ac:dyDescent="0.3">
      <c r="A310" s="5">
        <v>43913.401354166665</v>
      </c>
      <c r="B310" s="1" t="s">
        <v>259</v>
      </c>
      <c r="C310" s="2" t="s">
        <v>19</v>
      </c>
      <c r="D310" s="40">
        <v>1</v>
      </c>
      <c r="E310" s="3">
        <v>2</v>
      </c>
      <c r="F310" s="3">
        <v>2</v>
      </c>
      <c r="G310" s="3">
        <v>4</v>
      </c>
      <c r="H310" s="3"/>
      <c r="I310" s="4" t="s">
        <v>21</v>
      </c>
      <c r="J310" s="2" t="s">
        <v>7993</v>
      </c>
      <c r="K310" s="5">
        <v>43919.820844907408</v>
      </c>
      <c r="L310" s="4" t="s">
        <v>19</v>
      </c>
      <c r="M310" s="2">
        <v>8847</v>
      </c>
      <c r="N310" s="5"/>
      <c r="O310" s="6" t="s">
        <v>7994</v>
      </c>
      <c r="P310" s="7" t="s">
        <v>15</v>
      </c>
      <c r="Q310" s="7" t="s">
        <v>16</v>
      </c>
      <c r="R310" s="7" t="s">
        <v>17</v>
      </c>
      <c r="S310" s="7" t="s">
        <v>18</v>
      </c>
      <c r="T310" s="7">
        <f>+IF(T_1[[#This Row],[N° Commande ]]=B309,T309,T309+1)</f>
        <v>292</v>
      </c>
      <c r="U310" s="7" t="str">
        <f t="shared" si="4"/>
        <v>2020-0292</v>
      </c>
      <c r="V310" s="7" t="str">
        <f>+_xlfn.XLOOKUP(T_1[[#This Row],[REF]],T_3[Ref_Produit],T_3[NOM])</f>
        <v>Doudou Nicotoy Lapin Marron Assis Billes  20cms Lapin assis Pantin</v>
      </c>
    </row>
    <row r="311" spans="1:22" x14ac:dyDescent="0.3">
      <c r="A311" s="12">
        <v>43913.401354166665</v>
      </c>
      <c r="B311" s="8" t="s">
        <v>260</v>
      </c>
      <c r="C311" s="9" t="s">
        <v>19</v>
      </c>
      <c r="D311" s="41">
        <v>1</v>
      </c>
      <c r="E311" s="10">
        <v>2</v>
      </c>
      <c r="F311" s="10">
        <v>2</v>
      </c>
      <c r="G311" s="10">
        <v>4</v>
      </c>
      <c r="H311" s="10"/>
      <c r="I311" s="11" t="s">
        <v>21</v>
      </c>
      <c r="J311" s="9" t="s">
        <v>7993</v>
      </c>
      <c r="K311" s="12">
        <v>43919.820844907408</v>
      </c>
      <c r="L311" s="11" t="s">
        <v>19</v>
      </c>
      <c r="M311" s="9">
        <v>7437</v>
      </c>
      <c r="N311" s="12"/>
      <c r="O311" s="13" t="s">
        <v>7994</v>
      </c>
      <c r="P311" s="14" t="s">
        <v>15</v>
      </c>
      <c r="Q311" s="14" t="s">
        <v>16</v>
      </c>
      <c r="R311" s="14" t="s">
        <v>17</v>
      </c>
      <c r="S311" s="14" t="s">
        <v>18</v>
      </c>
      <c r="T311" s="7">
        <f>+IF(T_1[[#This Row],[N° Commande ]]=B310,T310,T310+1)</f>
        <v>293</v>
      </c>
      <c r="U311" s="7" t="str">
        <f t="shared" si="4"/>
        <v>2020-0293</v>
      </c>
      <c r="V311" s="7" t="str">
        <f>+_xlfn.XLOOKUP(T_1[[#This Row],[REF]],T_3[Ref_Produit],T_3[NOM])</f>
        <v>doudou Babynat Ours Gris BN0137 Les Luminescents Pantin</v>
      </c>
    </row>
    <row r="312" spans="1:22" x14ac:dyDescent="0.3">
      <c r="A312" s="5">
        <v>43913.401435185187</v>
      </c>
      <c r="B312" s="1" t="s">
        <v>261</v>
      </c>
      <c r="C312" s="2" t="s">
        <v>19</v>
      </c>
      <c r="D312" s="40">
        <v>1</v>
      </c>
      <c r="E312" s="3">
        <v>2</v>
      </c>
      <c r="F312" s="3">
        <v>2</v>
      </c>
      <c r="G312" s="3">
        <v>4</v>
      </c>
      <c r="H312" s="3"/>
      <c r="I312" s="4" t="s">
        <v>21</v>
      </c>
      <c r="J312" s="2" t="s">
        <v>7993</v>
      </c>
      <c r="K312" s="5">
        <v>43919.820844907408</v>
      </c>
      <c r="L312" s="4" t="s">
        <v>19</v>
      </c>
      <c r="M312" s="2">
        <v>6443</v>
      </c>
      <c r="N312" s="5"/>
      <c r="O312" s="6" t="s">
        <v>7994</v>
      </c>
      <c r="P312" s="7" t="s">
        <v>15</v>
      </c>
      <c r="Q312" s="7" t="s">
        <v>16</v>
      </c>
      <c r="R312" s="7" t="s">
        <v>17</v>
      </c>
      <c r="S312" s="7" t="s">
        <v>18</v>
      </c>
      <c r="T312" s="7">
        <f>+IF(T_1[[#This Row],[N° Commande ]]=B311,T311,T311+1)</f>
        <v>294</v>
      </c>
      <c r="U312" s="7" t="str">
        <f t="shared" si="4"/>
        <v>2020-0294</v>
      </c>
      <c r="V312" s="7" t="str">
        <f>+_xlfn.XLOOKUP(T_1[[#This Row],[REF]],T_3[Ref_Produit],T_3[NOM])</f>
        <v>doudou Babynat Poussin Rose dans son Oeuf  bn0235 Les oeufs Pantin</v>
      </c>
    </row>
    <row r="313" spans="1:22" x14ac:dyDescent="0.3">
      <c r="A313" s="12">
        <v>43913.401435185187</v>
      </c>
      <c r="B313" s="8" t="s">
        <v>262</v>
      </c>
      <c r="C313" s="9" t="s">
        <v>19</v>
      </c>
      <c r="D313" s="41">
        <v>1</v>
      </c>
      <c r="E313" s="10">
        <v>2</v>
      </c>
      <c r="F313" s="10">
        <v>2</v>
      </c>
      <c r="G313" s="10">
        <v>4</v>
      </c>
      <c r="H313" s="10"/>
      <c r="I313" s="11" t="s">
        <v>21</v>
      </c>
      <c r="J313" s="9" t="s">
        <v>7993</v>
      </c>
      <c r="K313" s="12">
        <v>43919.820844907408</v>
      </c>
      <c r="L313" s="11" t="s">
        <v>19</v>
      </c>
      <c r="M313" s="9">
        <v>7165</v>
      </c>
      <c r="N313" s="12"/>
      <c r="O313" s="13" t="s">
        <v>7994</v>
      </c>
      <c r="P313" s="14" t="s">
        <v>15</v>
      </c>
      <c r="Q313" s="14" t="s">
        <v>16</v>
      </c>
      <c r="R313" s="14" t="s">
        <v>17</v>
      </c>
      <c r="S313" s="14" t="s">
        <v>18</v>
      </c>
      <c r="T313" s="7">
        <f>+IF(T_1[[#This Row],[N° Commande ]]=B312,T312,T312+1)</f>
        <v>295</v>
      </c>
      <c r="U313" s="7" t="str">
        <f t="shared" si="4"/>
        <v>2020-0295</v>
      </c>
      <c r="V313" s="7" t="str">
        <f>+_xlfn.XLOOKUP(T_1[[#This Row],[REF]],T_3[Ref_Produit],T_3[NOM])</f>
        <v>doudou Doudou et compagnie Lapin Jaune tendre DC2822 Lapin Coucou Pantin</v>
      </c>
    </row>
    <row r="314" spans="1:22" x14ac:dyDescent="0.3">
      <c r="A314" s="5">
        <v>43913.401539351849</v>
      </c>
      <c r="B314" s="1" t="s">
        <v>263</v>
      </c>
      <c r="C314" s="2" t="s">
        <v>19</v>
      </c>
      <c r="D314" s="40">
        <v>1</v>
      </c>
      <c r="E314" s="3">
        <v>2</v>
      </c>
      <c r="F314" s="3">
        <v>2</v>
      </c>
      <c r="G314" s="3">
        <v>4</v>
      </c>
      <c r="H314" s="3"/>
      <c r="I314" s="4" t="s">
        <v>21</v>
      </c>
      <c r="J314" s="2" t="s">
        <v>7993</v>
      </c>
      <c r="K314" s="5">
        <v>43919.820844907408</v>
      </c>
      <c r="L314" s="4" t="s">
        <v>19</v>
      </c>
      <c r="M314" s="2">
        <v>103300</v>
      </c>
      <c r="N314" s="5"/>
      <c r="O314" s="6" t="s">
        <v>7994</v>
      </c>
      <c r="P314" s="7" t="s">
        <v>15</v>
      </c>
      <c r="Q314" s="7" t="s">
        <v>16</v>
      </c>
      <c r="R314" s="7" t="s">
        <v>17</v>
      </c>
      <c r="S314" s="7" t="s">
        <v>18</v>
      </c>
      <c r="T314" s="7">
        <f>+IF(T_1[[#This Row],[N° Commande ]]=B313,T313,T313+1)</f>
        <v>296</v>
      </c>
      <c r="U314" s="7" t="str">
        <f t="shared" si="4"/>
        <v>2020-0296</v>
      </c>
      <c r="V314" s="7" t="str">
        <f>+_xlfn.XLOOKUP(T_1[[#This Row],[REF]],T_3[Ref_Produit],T_3[NOM])</f>
        <v>Doudou Deglingos Loup Noir 15 cm Pantin - Bigbos</v>
      </c>
    </row>
    <row r="315" spans="1:22" x14ac:dyDescent="0.3">
      <c r="A315" s="12">
        <v>43913.401655092595</v>
      </c>
      <c r="B315" s="8" t="s">
        <v>264</v>
      </c>
      <c r="C315" s="9" t="s">
        <v>19</v>
      </c>
      <c r="D315" s="41">
        <v>1</v>
      </c>
      <c r="E315" s="10">
        <v>2</v>
      </c>
      <c r="F315" s="10">
        <v>2</v>
      </c>
      <c r="G315" s="10">
        <v>4</v>
      </c>
      <c r="H315" s="10"/>
      <c r="I315" s="11" t="s">
        <v>21</v>
      </c>
      <c r="J315" s="9" t="s">
        <v>7993</v>
      </c>
      <c r="K315" s="12">
        <v>43919.820844907408</v>
      </c>
      <c r="L315" s="11" t="s">
        <v>19</v>
      </c>
      <c r="M315" s="9">
        <v>9312</v>
      </c>
      <c r="N315" s="12"/>
      <c r="O315" s="13" t="s">
        <v>7994</v>
      </c>
      <c r="P315" s="14" t="s">
        <v>15</v>
      </c>
      <c r="Q315" s="14" t="s">
        <v>16</v>
      </c>
      <c r="R315" s="14" t="s">
        <v>17</v>
      </c>
      <c r="S315" s="14" t="s">
        <v>18</v>
      </c>
      <c r="T315" s="7">
        <f>+IF(T_1[[#This Row],[N° Commande ]]=B314,T314,T314+1)</f>
        <v>297</v>
      </c>
      <c r="U315" s="7" t="str">
        <f t="shared" si="4"/>
        <v>2020-0297</v>
      </c>
      <c r="V315" s="7" t="str">
        <f>+_xlfn.XLOOKUP(T_1[[#This Row],[REF]],T_3[Ref_Produit],T_3[NOM])</f>
        <v>Doudou Moulin Roty Vache Blanc 20cms Jolis Pas Beaux Pantin</v>
      </c>
    </row>
    <row r="316" spans="1:22" x14ac:dyDescent="0.3">
      <c r="A316" s="5">
        <v>43913.41269675926</v>
      </c>
      <c r="B316" s="1" t="s">
        <v>265</v>
      </c>
      <c r="C316" s="2" t="s">
        <v>19</v>
      </c>
      <c r="D316" s="40">
        <v>1</v>
      </c>
      <c r="E316" s="3">
        <v>2</v>
      </c>
      <c r="F316" s="3">
        <v>2</v>
      </c>
      <c r="G316" s="3">
        <v>4</v>
      </c>
      <c r="H316" s="3"/>
      <c r="I316" s="4" t="s">
        <v>21</v>
      </c>
      <c r="J316" s="2" t="s">
        <v>7993</v>
      </c>
      <c r="K316" s="5">
        <v>43919.820844907408</v>
      </c>
      <c r="L316" s="4" t="s">
        <v>19</v>
      </c>
      <c r="M316" s="2" t="s">
        <v>56</v>
      </c>
      <c r="N316" s="5"/>
      <c r="O316" s="6" t="s">
        <v>7994</v>
      </c>
      <c r="P316" s="7" t="s">
        <v>15</v>
      </c>
      <c r="Q316" s="7" t="s">
        <v>16</v>
      </c>
      <c r="R316" s="7" t="s">
        <v>17</v>
      </c>
      <c r="S316" s="7" t="s">
        <v>18</v>
      </c>
      <c r="T316" s="7">
        <f>+IF(T_1[[#This Row],[N° Commande ]]=B315,T315,T315+1)</f>
        <v>298</v>
      </c>
      <c r="U316" s="7" t="str">
        <f t="shared" si="4"/>
        <v>2020-0298</v>
      </c>
      <c r="V316" s="7" t="str">
        <f>+_xlfn.XLOOKUP(T_1[[#This Row],[REF]],T_3[Ref_Produit],T_3[NOM])</f>
        <v>Topla Moon Project Jeux de Carte La Bataille Féministe</v>
      </c>
    </row>
    <row r="317" spans="1:22" x14ac:dyDescent="0.3">
      <c r="A317" s="12">
        <v>43913.412858796299</v>
      </c>
      <c r="B317" s="8" t="s">
        <v>266</v>
      </c>
      <c r="C317" s="9" t="s">
        <v>19</v>
      </c>
      <c r="D317" s="41">
        <v>1</v>
      </c>
      <c r="E317" s="10">
        <v>2</v>
      </c>
      <c r="F317" s="10">
        <v>2</v>
      </c>
      <c r="G317" s="10">
        <v>4</v>
      </c>
      <c r="H317" s="10"/>
      <c r="I317" s="11" t="s">
        <v>21</v>
      </c>
      <c r="J317" s="9" t="s">
        <v>7993</v>
      </c>
      <c r="K317" s="12">
        <v>43919.820844907408</v>
      </c>
      <c r="L317" s="11" t="s">
        <v>19</v>
      </c>
      <c r="M317" s="9" t="s">
        <v>221</v>
      </c>
      <c r="N317" s="12"/>
      <c r="O317" s="13" t="s">
        <v>7994</v>
      </c>
      <c r="P317" s="14" t="s">
        <v>15</v>
      </c>
      <c r="Q317" s="14" t="s">
        <v>16</v>
      </c>
      <c r="R317" s="14" t="s">
        <v>17</v>
      </c>
      <c r="S317" s="14" t="s">
        <v>18</v>
      </c>
      <c r="T317" s="7">
        <f>+IF(T_1[[#This Row],[N° Commande ]]=B316,T316,T316+1)</f>
        <v>299</v>
      </c>
      <c r="U317" s="7" t="str">
        <f t="shared" si="4"/>
        <v>2020-0299</v>
      </c>
      <c r="V317" s="7" t="str">
        <f>+_xlfn.XLOOKUP(T_1[[#This Row],[REF]],T_3[Ref_Produit],T_3[NOM])</f>
        <v>Topla Moon Project Jeux de 7 Familles Inspirantes Les Grandes Femmes</v>
      </c>
    </row>
    <row r="318" spans="1:22" x14ac:dyDescent="0.3">
      <c r="A318" s="5">
        <v>43913.413784722223</v>
      </c>
      <c r="B318" s="1" t="s">
        <v>267</v>
      </c>
      <c r="C318" s="2" t="s">
        <v>19</v>
      </c>
      <c r="D318" s="40">
        <v>1</v>
      </c>
      <c r="E318" s="3">
        <v>2</v>
      </c>
      <c r="F318" s="3">
        <v>2</v>
      </c>
      <c r="G318" s="3">
        <v>4</v>
      </c>
      <c r="H318" s="3"/>
      <c r="I318" s="4" t="s">
        <v>21</v>
      </c>
      <c r="J318" s="2" t="s">
        <v>7993</v>
      </c>
      <c r="K318" s="5">
        <v>43919.820844907408</v>
      </c>
      <c r="L318" s="4" t="s">
        <v>19</v>
      </c>
      <c r="M318" s="2" t="s">
        <v>268</v>
      </c>
      <c r="N318" s="5"/>
      <c r="O318" s="6" t="s">
        <v>7994</v>
      </c>
      <c r="P318" s="7" t="s">
        <v>15</v>
      </c>
      <c r="Q318" s="7" t="s">
        <v>16</v>
      </c>
      <c r="R318" s="7" t="s">
        <v>17</v>
      </c>
      <c r="S318" s="7" t="s">
        <v>18</v>
      </c>
      <c r="T318" s="7">
        <f>+IF(T_1[[#This Row],[N° Commande ]]=B317,T317,T317+1)</f>
        <v>300</v>
      </c>
      <c r="U318" s="7" t="str">
        <f t="shared" si="4"/>
        <v>2020-0300</v>
      </c>
      <c r="V318" s="7" t="str">
        <f>+_xlfn.XLOOKUP(T_1[[#This Row],[REF]],T_3[Ref_Produit],T_3[NOM])</f>
        <v>Mobi Kids Le Scrabble Mathématique pour les Tout petits</v>
      </c>
    </row>
    <row r="319" spans="1:22" x14ac:dyDescent="0.3">
      <c r="A319" s="12">
        <v>43913.414571759262</v>
      </c>
      <c r="B319" s="8" t="s">
        <v>269</v>
      </c>
      <c r="C319" s="9" t="s">
        <v>19</v>
      </c>
      <c r="D319" s="41">
        <v>1</v>
      </c>
      <c r="E319" s="10">
        <v>2</v>
      </c>
      <c r="F319" s="10">
        <v>2</v>
      </c>
      <c r="G319" s="10">
        <v>4</v>
      </c>
      <c r="H319" s="10"/>
      <c r="I319" s="11" t="s">
        <v>21</v>
      </c>
      <c r="J319" s="9" t="s">
        <v>7993</v>
      </c>
      <c r="K319" s="12">
        <v>43919.820844907408</v>
      </c>
      <c r="L319" s="11" t="s">
        <v>19</v>
      </c>
      <c r="M319" s="9" t="s">
        <v>270</v>
      </c>
      <c r="N319" s="12"/>
      <c r="O319" s="13" t="s">
        <v>7994</v>
      </c>
      <c r="P319" s="14" t="s">
        <v>15</v>
      </c>
      <c r="Q319" s="14" t="s">
        <v>16</v>
      </c>
      <c r="R319" s="14" t="s">
        <v>17</v>
      </c>
      <c r="S319" s="14" t="s">
        <v>18</v>
      </c>
      <c r="T319" s="7">
        <f>+IF(T_1[[#This Row],[N° Commande ]]=B318,T318,T318+1)</f>
        <v>301</v>
      </c>
      <c r="U319" s="7" t="str">
        <f t="shared" si="4"/>
        <v>2020-0301</v>
      </c>
      <c r="V319" s="7" t="str">
        <f>+_xlfn.XLOOKUP(T_1[[#This Row],[REF]],T_3[Ref_Produit],T_3[NOM])</f>
        <v>Akros Lot de 4 Tableaux Suite logique à  double entrée 2</v>
      </c>
    </row>
    <row r="320" spans="1:22" x14ac:dyDescent="0.3">
      <c r="A320" s="5">
        <v>43913.414780092593</v>
      </c>
      <c r="B320" s="1" t="s">
        <v>271</v>
      </c>
      <c r="C320" s="2" t="s">
        <v>19</v>
      </c>
      <c r="D320" s="40">
        <v>1</v>
      </c>
      <c r="E320" s="3">
        <v>2</v>
      </c>
      <c r="F320" s="3">
        <v>2</v>
      </c>
      <c r="G320" s="3">
        <v>4</v>
      </c>
      <c r="H320" s="3"/>
      <c r="I320" s="4" t="s">
        <v>21</v>
      </c>
      <c r="J320" s="2" t="s">
        <v>7993</v>
      </c>
      <c r="K320" s="5">
        <v>43919.820844907408</v>
      </c>
      <c r="L320" s="4" t="s">
        <v>19</v>
      </c>
      <c r="M320" s="2" t="s">
        <v>272</v>
      </c>
      <c r="N320" s="5"/>
      <c r="O320" s="6" t="s">
        <v>7994</v>
      </c>
      <c r="P320" s="7" t="s">
        <v>15</v>
      </c>
      <c r="Q320" s="7" t="s">
        <v>16</v>
      </c>
      <c r="R320" s="7" t="s">
        <v>17</v>
      </c>
      <c r="S320" s="7" t="s">
        <v>18</v>
      </c>
      <c r="T320" s="7">
        <f>+IF(T_1[[#This Row],[N° Commande ]]=B319,T319,T319+1)</f>
        <v>302</v>
      </c>
      <c r="U320" s="7" t="str">
        <f t="shared" si="4"/>
        <v>2020-0302</v>
      </c>
      <c r="V320" s="7" t="str">
        <f>+_xlfn.XLOOKUP(T_1[[#This Row],[REF]],T_3[Ref_Produit],T_3[NOM])</f>
        <v>Topla, MyMat Le Twister des Maths</v>
      </c>
    </row>
    <row r="321" spans="1:22" x14ac:dyDescent="0.3">
      <c r="A321" s="12">
        <v>43913.418483796297</v>
      </c>
      <c r="B321" s="8" t="s">
        <v>273</v>
      </c>
      <c r="C321" s="9" t="s">
        <v>19</v>
      </c>
      <c r="D321" s="41">
        <v>1</v>
      </c>
      <c r="E321" s="10">
        <v>2</v>
      </c>
      <c r="F321" s="10">
        <v>2</v>
      </c>
      <c r="G321" s="10">
        <v>4</v>
      </c>
      <c r="H321" s="10"/>
      <c r="I321" s="11" t="s">
        <v>21</v>
      </c>
      <c r="J321" s="9" t="s">
        <v>7993</v>
      </c>
      <c r="K321" s="12">
        <v>43919.820844907408</v>
      </c>
      <c r="L321" s="11" t="s">
        <v>19</v>
      </c>
      <c r="M321" s="9" t="s">
        <v>159</v>
      </c>
      <c r="N321" s="12"/>
      <c r="O321" s="13" t="s">
        <v>7994</v>
      </c>
      <c r="P321" s="14" t="s">
        <v>15</v>
      </c>
      <c r="Q321" s="14" t="s">
        <v>16</v>
      </c>
      <c r="R321" s="14" t="s">
        <v>17</v>
      </c>
      <c r="S321" s="14" t="s">
        <v>18</v>
      </c>
      <c r="T321" s="7">
        <f>+IF(T_1[[#This Row],[N° Commande ]]=B320,T320,T320+1)</f>
        <v>303</v>
      </c>
      <c r="U321" s="7" t="str">
        <f t="shared" si="4"/>
        <v>2020-0303</v>
      </c>
      <c r="V321" s="7" t="str">
        <f>+_xlfn.XLOOKUP(T_1[[#This Row],[REF]],T_3[Ref_Produit],T_3[NOM])</f>
        <v>Akros Jeu Associatif sur Les Métiers</v>
      </c>
    </row>
    <row r="322" spans="1:22" x14ac:dyDescent="0.3">
      <c r="A322" s="5">
        <v>43913.419131944444</v>
      </c>
      <c r="B322" s="1" t="s">
        <v>274</v>
      </c>
      <c r="C322" s="2" t="s">
        <v>19</v>
      </c>
      <c r="D322" s="40">
        <v>1</v>
      </c>
      <c r="E322" s="3">
        <v>2</v>
      </c>
      <c r="F322" s="3">
        <v>2</v>
      </c>
      <c r="G322" s="3">
        <v>4</v>
      </c>
      <c r="H322" s="3"/>
      <c r="I322" s="4" t="s">
        <v>21</v>
      </c>
      <c r="J322" s="2" t="s">
        <v>7993</v>
      </c>
      <c r="K322" s="5">
        <v>43919.820844907408</v>
      </c>
      <c r="L322" s="4" t="s">
        <v>19</v>
      </c>
      <c r="M322" s="2" t="s">
        <v>275</v>
      </c>
      <c r="N322" s="5"/>
      <c r="O322" s="6" t="s">
        <v>7994</v>
      </c>
      <c r="P322" s="7" t="s">
        <v>15</v>
      </c>
      <c r="Q322" s="7" t="s">
        <v>16</v>
      </c>
      <c r="R322" s="7" t="s">
        <v>17</v>
      </c>
      <c r="S322" s="7" t="s">
        <v>18</v>
      </c>
      <c r="T322" s="7">
        <f>+IF(T_1[[#This Row],[N° Commande ]]=B321,T321,T321+1)</f>
        <v>304</v>
      </c>
      <c r="U322" s="7" t="str">
        <f t="shared" si="4"/>
        <v>2020-0304</v>
      </c>
      <c r="V322" s="7" t="str">
        <f>+_xlfn.XLOOKUP(T_1[[#This Row],[REF]],T_3[Ref_Produit],T_3[NOM])</f>
        <v>Janod Puzzle Le Monde Magnétique</v>
      </c>
    </row>
    <row r="323" spans="1:22" x14ac:dyDescent="0.3">
      <c r="A323" s="12">
        <v>43913.419247685182</v>
      </c>
      <c r="B323" s="8" t="s">
        <v>276</v>
      </c>
      <c r="C323" s="9" t="s">
        <v>19</v>
      </c>
      <c r="D323" s="41">
        <v>1</v>
      </c>
      <c r="E323" s="10">
        <v>2</v>
      </c>
      <c r="F323" s="10">
        <v>2</v>
      </c>
      <c r="G323" s="10">
        <v>4</v>
      </c>
      <c r="H323" s="10"/>
      <c r="I323" s="11" t="s">
        <v>21</v>
      </c>
      <c r="J323" s="9" t="s">
        <v>7993</v>
      </c>
      <c r="K323" s="12">
        <v>43919.820844907408</v>
      </c>
      <c r="L323" s="11" t="s">
        <v>19</v>
      </c>
      <c r="M323" s="9" t="s">
        <v>231</v>
      </c>
      <c r="N323" s="12"/>
      <c r="O323" s="13" t="s">
        <v>7994</v>
      </c>
      <c r="P323" s="14" t="s">
        <v>15</v>
      </c>
      <c r="Q323" s="14" t="s">
        <v>16</v>
      </c>
      <c r="R323" s="14" t="s">
        <v>17</v>
      </c>
      <c r="S323" s="14" t="s">
        <v>18</v>
      </c>
      <c r="T323" s="7">
        <f>+IF(T_1[[#This Row],[N° Commande ]]=B322,T322,T322+1)</f>
        <v>305</v>
      </c>
      <c r="U323" s="7" t="str">
        <f t="shared" si="4"/>
        <v>2020-0305</v>
      </c>
      <c r="V323" s="7" t="str">
        <f>+_xlfn.XLOOKUP(T_1[[#This Row],[REF]],T_3[Ref_Produit],T_3[NOM])</f>
        <v>Akros Tableau Multi sensoriel de Pré -écriture</v>
      </c>
    </row>
    <row r="324" spans="1:22" x14ac:dyDescent="0.3">
      <c r="A324" s="5">
        <v>43913.435729166667</v>
      </c>
      <c r="B324" s="1" t="s">
        <v>277</v>
      </c>
      <c r="C324" s="2" t="s">
        <v>161</v>
      </c>
      <c r="D324" s="40">
        <v>1</v>
      </c>
      <c r="E324" s="3">
        <v>2</v>
      </c>
      <c r="F324" s="3">
        <v>2</v>
      </c>
      <c r="G324" s="3">
        <v>4</v>
      </c>
      <c r="H324" s="3"/>
      <c r="I324" s="4" t="s">
        <v>21</v>
      </c>
      <c r="J324" s="2" t="s">
        <v>7993</v>
      </c>
      <c r="K324" s="5">
        <v>43919.820844907408</v>
      </c>
      <c r="L324" s="4" t="s">
        <v>100</v>
      </c>
      <c r="M324" s="2" t="s">
        <v>162</v>
      </c>
      <c r="N324" s="5"/>
      <c r="O324" s="6" t="s">
        <v>7994</v>
      </c>
      <c r="P324" s="7" t="s">
        <v>15</v>
      </c>
      <c r="Q324" s="7" t="s">
        <v>16</v>
      </c>
      <c r="R324" s="7" t="s">
        <v>17</v>
      </c>
      <c r="S324" s="7" t="s">
        <v>18</v>
      </c>
      <c r="T324" s="7">
        <f>+IF(T_1[[#This Row],[N° Commande ]]=B323,T323,T323+1)</f>
        <v>306</v>
      </c>
      <c r="U324" s="7" t="str">
        <f t="shared" ref="U324:U387" si="5">+TEXT(DATE(YEAR(A324),MONTH(A324),1),"aaaa")&amp; "-"&amp;TEXT(T324,"0000")</f>
        <v>2020-0306</v>
      </c>
      <c r="V324" s="7" t="str">
        <f>+_xlfn.XLOOKUP(T_1[[#This Row],[REF]],T_3[Ref_Produit],T_3[NOM])</f>
        <v>HABA - Hop ! Hop ! Galopons !</v>
      </c>
    </row>
    <row r="325" spans="1:22" x14ac:dyDescent="0.3">
      <c r="A325" s="12">
        <v>43913.450208333335</v>
      </c>
      <c r="B325" s="8" t="s">
        <v>278</v>
      </c>
      <c r="C325" s="9" t="s">
        <v>279</v>
      </c>
      <c r="D325" s="41">
        <v>1</v>
      </c>
      <c r="E325" s="10">
        <v>2</v>
      </c>
      <c r="F325" s="10">
        <v>2</v>
      </c>
      <c r="G325" s="10">
        <v>4</v>
      </c>
      <c r="H325" s="10"/>
      <c r="I325" s="11" t="s">
        <v>21</v>
      </c>
      <c r="J325" s="9" t="s">
        <v>7993</v>
      </c>
      <c r="K325" s="12">
        <v>43919.820844907408</v>
      </c>
      <c r="L325" s="11" t="s">
        <v>100</v>
      </c>
      <c r="M325" s="9">
        <v>9890</v>
      </c>
      <c r="N325" s="12"/>
      <c r="O325" s="13" t="s">
        <v>7994</v>
      </c>
      <c r="P325" s="14" t="s">
        <v>15</v>
      </c>
      <c r="Q325" s="14" t="s">
        <v>16</v>
      </c>
      <c r="R325" s="14" t="s">
        <v>17</v>
      </c>
      <c r="S325" s="14" t="s">
        <v>18</v>
      </c>
      <c r="T325" s="7">
        <f>+IF(T_1[[#This Row],[N° Commande ]]=B324,T324,T324+1)</f>
        <v>307</v>
      </c>
      <c r="U325" s="7" t="str">
        <f t="shared" si="5"/>
        <v>2020-0307</v>
      </c>
      <c r="V325" s="7" t="str">
        <f>+_xlfn.XLOOKUP(T_1[[#This Row],[REF]],T_3[Ref_Produit],T_3[NOM])</f>
        <v>doudou Nattou Lapin Gris 100% coton Pure Plat</v>
      </c>
    </row>
    <row r="326" spans="1:22" x14ac:dyDescent="0.3">
      <c r="A326" s="5">
        <v>43913.536574074074</v>
      </c>
      <c r="B326" s="1" t="s">
        <v>280</v>
      </c>
      <c r="C326" s="2" t="s">
        <v>19</v>
      </c>
      <c r="D326" s="40">
        <v>1</v>
      </c>
      <c r="E326" s="3">
        <v>2</v>
      </c>
      <c r="F326" s="3">
        <v>2</v>
      </c>
      <c r="G326" s="3">
        <v>4</v>
      </c>
      <c r="H326" s="3"/>
      <c r="I326" s="4" t="s">
        <v>21</v>
      </c>
      <c r="J326" s="2" t="s">
        <v>7993</v>
      </c>
      <c r="K326" s="5">
        <v>43919.820844907408</v>
      </c>
      <c r="L326" s="4" t="s">
        <v>19</v>
      </c>
      <c r="M326" s="2" t="s">
        <v>281</v>
      </c>
      <c r="N326" s="5"/>
      <c r="O326" s="6" t="s">
        <v>7994</v>
      </c>
      <c r="P326" s="7" t="s">
        <v>15</v>
      </c>
      <c r="Q326" s="7" t="s">
        <v>16</v>
      </c>
      <c r="R326" s="7" t="s">
        <v>17</v>
      </c>
      <c r="S326" s="7" t="s">
        <v>18</v>
      </c>
      <c r="T326" s="7">
        <f>+IF(T_1[[#This Row],[N° Commande ]]=B325,T325,T325+1)</f>
        <v>308</v>
      </c>
      <c r="U326" s="7" t="str">
        <f t="shared" si="5"/>
        <v>2020-0308</v>
      </c>
      <c r="V326" s="7" t="str">
        <f>+_xlfn.XLOOKUP(T_1[[#This Row],[REF]],T_3[Ref_Produit],T_3[NOM])</f>
        <v>Akros Suite Logiques Nita et Zaro 2</v>
      </c>
    </row>
    <row r="327" spans="1:22" x14ac:dyDescent="0.3">
      <c r="A327" s="12">
        <v>43913.680555555555</v>
      </c>
      <c r="B327" s="8">
        <v>1535</v>
      </c>
      <c r="C327" s="9" t="s">
        <v>19</v>
      </c>
      <c r="D327" s="39">
        <v>1</v>
      </c>
      <c r="E327" s="10">
        <v>2</v>
      </c>
      <c r="F327" s="10">
        <v>2</v>
      </c>
      <c r="G327" s="10">
        <v>4</v>
      </c>
      <c r="H327" s="10"/>
      <c r="I327" s="11" t="s">
        <v>21</v>
      </c>
      <c r="J327" s="11" t="s">
        <v>7993</v>
      </c>
      <c r="K327" s="12">
        <v>43913.680555555555</v>
      </c>
      <c r="L327" s="11" t="s">
        <v>19</v>
      </c>
      <c r="M327" s="9">
        <v>6626</v>
      </c>
      <c r="N327" s="12"/>
      <c r="O327" s="13" t="s">
        <v>7994</v>
      </c>
      <c r="P327" s="14" t="s">
        <v>15</v>
      </c>
      <c r="Q327" s="14" t="s">
        <v>16</v>
      </c>
      <c r="R327" s="14" t="s">
        <v>17</v>
      </c>
      <c r="S327" s="14" t="s">
        <v>18</v>
      </c>
      <c r="T327" s="7">
        <f>+IF(T_1[[#This Row],[N° Commande ]]=B326,T326,T326+1)</f>
        <v>309</v>
      </c>
      <c r="U327" s="7" t="str">
        <f t="shared" si="5"/>
        <v>2020-0309</v>
      </c>
      <c r="V327" s="7" t="str">
        <f>+_xlfn.XLOOKUP(T_1[[#This Row],[REF]],T_3[Ref_Produit],T_3[NOM])</f>
        <v>doudou Babynat Lapin Blanc BN051 Les Flocons Plat</v>
      </c>
    </row>
    <row r="328" spans="1:22" x14ac:dyDescent="0.3">
      <c r="A328" s="23">
        <v>43914</v>
      </c>
      <c r="B328" s="20" t="s">
        <v>282</v>
      </c>
      <c r="C328" s="21" t="s">
        <v>19</v>
      </c>
      <c r="D328" s="38">
        <v>1</v>
      </c>
      <c r="E328" s="22">
        <v>2</v>
      </c>
      <c r="F328" s="22">
        <v>2</v>
      </c>
      <c r="G328" s="3">
        <v>4</v>
      </c>
      <c r="H328" s="22"/>
      <c r="I328" s="4" t="s">
        <v>21</v>
      </c>
      <c r="J328" s="2" t="s">
        <v>7993</v>
      </c>
      <c r="K328" s="5">
        <v>43935</v>
      </c>
      <c r="L328" s="4" t="s">
        <v>19</v>
      </c>
      <c r="M328" s="2">
        <v>9687</v>
      </c>
      <c r="N328" s="23"/>
      <c r="O328" s="6" t="s">
        <v>7994</v>
      </c>
      <c r="P328" s="7" t="s">
        <v>15</v>
      </c>
      <c r="Q328" s="7" t="s">
        <v>16</v>
      </c>
      <c r="R328" s="7" t="s">
        <v>17</v>
      </c>
      <c r="S328" s="7" t="s">
        <v>18</v>
      </c>
      <c r="T328" s="7">
        <f>+IF(T_1[[#This Row],[N° Commande ]]=B327,T327,T327+1)</f>
        <v>310</v>
      </c>
      <c r="U328" s="7" t="str">
        <f t="shared" si="5"/>
        <v>2020-0310</v>
      </c>
      <c r="V328" s="7" t="str">
        <f>+_xlfn.XLOOKUP(T_1[[#This Row],[REF]],T_3[Ref_Produit],T_3[NOM])</f>
        <v>doudou Nattou Faon Beige losange Fanny &amp; Oscar Plat</v>
      </c>
    </row>
    <row r="329" spans="1:22" x14ac:dyDescent="0.3">
      <c r="A329" s="19">
        <v>43914</v>
      </c>
      <c r="B329" s="16" t="s">
        <v>283</v>
      </c>
      <c r="C329" s="17" t="s">
        <v>19</v>
      </c>
      <c r="D329" s="39">
        <v>1</v>
      </c>
      <c r="E329" s="18">
        <v>2</v>
      </c>
      <c r="F329" s="18">
        <v>2</v>
      </c>
      <c r="G329" s="10">
        <v>4</v>
      </c>
      <c r="H329" s="18"/>
      <c r="I329" s="11" t="s">
        <v>21</v>
      </c>
      <c r="J329" s="9" t="s">
        <v>7993</v>
      </c>
      <c r="K329" s="12">
        <v>43935</v>
      </c>
      <c r="L329" s="11" t="s">
        <v>19</v>
      </c>
      <c r="M329" s="9">
        <v>7948</v>
      </c>
      <c r="N329" s="19"/>
      <c r="O329" s="13" t="s">
        <v>7994</v>
      </c>
      <c r="P329" s="14" t="s">
        <v>15</v>
      </c>
      <c r="Q329" s="14" t="s">
        <v>16</v>
      </c>
      <c r="R329" s="14" t="s">
        <v>17</v>
      </c>
      <c r="S329" s="14" t="s">
        <v>18</v>
      </c>
      <c r="T329" s="7">
        <f>+IF(T_1[[#This Row],[N° Commande ]]=B328,T328,T328+1)</f>
        <v>311</v>
      </c>
      <c r="U329" s="7" t="str">
        <f t="shared" si="5"/>
        <v>2020-0311</v>
      </c>
      <c r="V329" s="7" t="str">
        <f>+_xlfn.XLOOKUP(T_1[[#This Row],[REF]],T_3[Ref_Produit],T_3[NOM])</f>
        <v>doudou Babynat Lapin Rose Guimauve 28 cms BN0219 Malow Plat</v>
      </c>
    </row>
    <row r="330" spans="1:22" x14ac:dyDescent="0.3">
      <c r="A330" s="23">
        <v>43914</v>
      </c>
      <c r="B330" s="20" t="s">
        <v>284</v>
      </c>
      <c r="C330" s="21" t="s">
        <v>19</v>
      </c>
      <c r="D330" s="38">
        <v>1</v>
      </c>
      <c r="E330" s="22">
        <v>2</v>
      </c>
      <c r="F330" s="22">
        <v>2</v>
      </c>
      <c r="G330" s="3">
        <v>4</v>
      </c>
      <c r="H330" s="22"/>
      <c r="I330" s="4" t="s">
        <v>21</v>
      </c>
      <c r="J330" s="2" t="s">
        <v>7993</v>
      </c>
      <c r="K330" s="5">
        <v>43935</v>
      </c>
      <c r="L330" s="4" t="s">
        <v>19</v>
      </c>
      <c r="M330" s="2">
        <v>9752</v>
      </c>
      <c r="N330" s="23"/>
      <c r="O330" s="6" t="s">
        <v>7994</v>
      </c>
      <c r="P330" s="7" t="s">
        <v>15</v>
      </c>
      <c r="Q330" s="7" t="s">
        <v>16</v>
      </c>
      <c r="R330" s="7" t="s">
        <v>17</v>
      </c>
      <c r="S330" s="7" t="s">
        <v>18</v>
      </c>
      <c r="T330" s="7">
        <f>+IF(T_1[[#This Row],[N° Commande ]]=B329,T329,T329+1)</f>
        <v>312</v>
      </c>
      <c r="U330" s="7" t="str">
        <f t="shared" si="5"/>
        <v>2020-0312</v>
      </c>
      <c r="V330" s="7" t="str">
        <f>+_xlfn.XLOOKUP(T_1[[#This Row],[REF]],T_3[Ref_Produit],T_3[NOM])</f>
        <v>doudou Maileg Lapin Beige West Micro Pantin</v>
      </c>
    </row>
    <row r="331" spans="1:22" x14ac:dyDescent="0.3">
      <c r="A331" s="12">
        <v>43914.460358796299</v>
      </c>
      <c r="B331" s="8" t="s">
        <v>58</v>
      </c>
      <c r="C331" s="9" t="s">
        <v>19</v>
      </c>
      <c r="D331" s="41">
        <v>1</v>
      </c>
      <c r="E331" s="10">
        <v>2</v>
      </c>
      <c r="F331" s="10">
        <v>2</v>
      </c>
      <c r="G331" s="10">
        <v>4</v>
      </c>
      <c r="H331" s="10"/>
      <c r="I331" s="11" t="s">
        <v>21</v>
      </c>
      <c r="J331" s="9" t="s">
        <v>7993</v>
      </c>
      <c r="K331" s="12">
        <v>43919.820844907408</v>
      </c>
      <c r="L331" s="11" t="s">
        <v>19</v>
      </c>
      <c r="M331" s="9">
        <v>6467</v>
      </c>
      <c r="N331" s="12"/>
      <c r="O331" s="13" t="s">
        <v>7994</v>
      </c>
      <c r="P331" s="14" t="s">
        <v>15</v>
      </c>
      <c r="Q331" s="14" t="s">
        <v>16</v>
      </c>
      <c r="R331" s="14" t="s">
        <v>17</v>
      </c>
      <c r="S331" s="14" t="s">
        <v>18</v>
      </c>
      <c r="T331" s="7">
        <f>+IF(T_1[[#This Row],[N° Commande ]]=B330,T330,T330+1)</f>
        <v>313</v>
      </c>
      <c r="U331" s="7" t="str">
        <f t="shared" si="5"/>
        <v>2020-0313</v>
      </c>
      <c r="V331" s="7" t="str">
        <f>+_xlfn.XLOOKUP(T_1[[#This Row],[REF]],T_3[Ref_Produit],T_3[NOM])</f>
        <v>Doudou Noukies Escargot Jaune 15cms Theo Pantin</v>
      </c>
    </row>
    <row r="332" spans="1:22" x14ac:dyDescent="0.3">
      <c r="A332" s="23">
        <v>43915</v>
      </c>
      <c r="B332" s="20" t="s">
        <v>285</v>
      </c>
      <c r="C332" s="21" t="s">
        <v>19</v>
      </c>
      <c r="D332" s="38">
        <v>1</v>
      </c>
      <c r="E332" s="22">
        <v>2</v>
      </c>
      <c r="F332" s="22">
        <v>2</v>
      </c>
      <c r="G332" s="3">
        <v>4</v>
      </c>
      <c r="H332" s="22">
        <v>0.45</v>
      </c>
      <c r="I332" s="4" t="s">
        <v>21</v>
      </c>
      <c r="J332" s="2" t="s">
        <v>7993</v>
      </c>
      <c r="K332" s="5">
        <v>43935</v>
      </c>
      <c r="L332" s="4" t="s">
        <v>19</v>
      </c>
      <c r="M332" s="2">
        <v>5318</v>
      </c>
      <c r="N332" s="23"/>
      <c r="O332" s="6" t="s">
        <v>7994</v>
      </c>
      <c r="P332" s="7" t="s">
        <v>15</v>
      </c>
      <c r="Q332" s="7" t="s">
        <v>16</v>
      </c>
      <c r="R332" s="7" t="s">
        <v>17</v>
      </c>
      <c r="S332" s="7" t="s">
        <v>18</v>
      </c>
      <c r="T332" s="7">
        <f>+IF(T_1[[#This Row],[N° Commande ]]=B331,T331,T331+1)</f>
        <v>314</v>
      </c>
      <c r="U332" s="7" t="str">
        <f t="shared" si="5"/>
        <v>2020-0314</v>
      </c>
      <c r="V332" s="7" t="str">
        <f>+_xlfn.XLOOKUP(T_1[[#This Row],[REF]],T_3[Ref_Produit],T_3[NOM])</f>
        <v>Doudou Nattou Garçon Orange chien bleu Billy &amp; Babette Marionnette</v>
      </c>
    </row>
    <row r="333" spans="1:22" x14ac:dyDescent="0.3">
      <c r="A333" s="19">
        <v>43915</v>
      </c>
      <c r="B333" s="16" t="s">
        <v>286</v>
      </c>
      <c r="C333" s="17" t="s">
        <v>19</v>
      </c>
      <c r="D333" s="39">
        <v>1</v>
      </c>
      <c r="E333" s="18">
        <v>2</v>
      </c>
      <c r="F333" s="18">
        <v>2</v>
      </c>
      <c r="G333" s="10">
        <v>4</v>
      </c>
      <c r="H333" s="18"/>
      <c r="I333" s="11" t="s">
        <v>21</v>
      </c>
      <c r="J333" s="9" t="s">
        <v>7993</v>
      </c>
      <c r="K333" s="12">
        <v>43935</v>
      </c>
      <c r="L333" s="11" t="s">
        <v>19</v>
      </c>
      <c r="M333" s="9">
        <v>8952</v>
      </c>
      <c r="N333" s="19"/>
      <c r="O333" s="13" t="s">
        <v>7994</v>
      </c>
      <c r="P333" s="14" t="s">
        <v>15</v>
      </c>
      <c r="Q333" s="14" t="s">
        <v>16</v>
      </c>
      <c r="R333" s="14" t="s">
        <v>17</v>
      </c>
      <c r="S333" s="14" t="s">
        <v>18</v>
      </c>
      <c r="T333" s="7">
        <f>+IF(T_1[[#This Row],[N° Commande ]]=B332,T332,T332+1)</f>
        <v>315</v>
      </c>
      <c r="U333" s="7" t="str">
        <f t="shared" si="5"/>
        <v>2020-0315</v>
      </c>
      <c r="V333" s="7" t="str">
        <f>+_xlfn.XLOOKUP(T_1[[#This Row],[REF]],T_3[Ref_Produit],T_3[NOM])</f>
        <v>doudou Nattou Pieuvre Gris Gris Antracite Octopus Pantin</v>
      </c>
    </row>
    <row r="334" spans="1:22" x14ac:dyDescent="0.3">
      <c r="A334" s="5">
        <v>43915</v>
      </c>
      <c r="B334" s="1">
        <v>2935</v>
      </c>
      <c r="C334" s="2" t="s">
        <v>19</v>
      </c>
      <c r="D334" s="38">
        <v>2</v>
      </c>
      <c r="E334" s="3">
        <v>2</v>
      </c>
      <c r="F334" s="3">
        <v>2</v>
      </c>
      <c r="G334" s="3">
        <v>4</v>
      </c>
      <c r="H334" s="3"/>
      <c r="I334" s="4" t="s">
        <v>21</v>
      </c>
      <c r="J334" s="2" t="s">
        <v>7993</v>
      </c>
      <c r="K334" s="5">
        <v>43915</v>
      </c>
      <c r="L334" s="4" t="s">
        <v>19</v>
      </c>
      <c r="M334" s="2">
        <v>9172</v>
      </c>
      <c r="N334" s="5"/>
      <c r="O334" s="6" t="s">
        <v>7994</v>
      </c>
      <c r="P334" s="7" t="s">
        <v>15</v>
      </c>
      <c r="Q334" s="7" t="s">
        <v>16</v>
      </c>
      <c r="R334" s="7" t="s">
        <v>17</v>
      </c>
      <c r="S334" s="7" t="s">
        <v>18</v>
      </c>
      <c r="T334" s="7">
        <f>+IF(T_1[[#This Row],[N° Commande ]]=B333,T333,T333+1)</f>
        <v>316</v>
      </c>
      <c r="U334" s="7" t="str">
        <f t="shared" si="5"/>
        <v>2020-0316</v>
      </c>
      <c r="V334" s="7" t="str">
        <f>+_xlfn.XLOOKUP(T_1[[#This Row],[REF]],T_3[Ref_Produit],T_3[NOM])</f>
        <v>Doudou Nicotoy / Kitchoun Mon Doudou Lapin Laline marron 25 cms</v>
      </c>
    </row>
    <row r="335" spans="1:22" x14ac:dyDescent="0.3">
      <c r="A335" s="12">
        <v>43915.34646990741</v>
      </c>
      <c r="B335" s="8" t="s">
        <v>287</v>
      </c>
      <c r="C335" s="9" t="s">
        <v>19</v>
      </c>
      <c r="D335" s="41">
        <v>1</v>
      </c>
      <c r="E335" s="10">
        <v>2</v>
      </c>
      <c r="F335" s="10">
        <v>2</v>
      </c>
      <c r="G335" s="10">
        <v>4</v>
      </c>
      <c r="H335" s="10"/>
      <c r="I335" s="11" t="s">
        <v>21</v>
      </c>
      <c r="J335" s="9" t="s">
        <v>7993</v>
      </c>
      <c r="K335" s="12">
        <v>43919.820844907408</v>
      </c>
      <c r="L335" s="11" t="s">
        <v>19</v>
      </c>
      <c r="M335" s="9" t="s">
        <v>275</v>
      </c>
      <c r="N335" s="12"/>
      <c r="O335" s="13" t="s">
        <v>7994</v>
      </c>
      <c r="P335" s="14" t="s">
        <v>15</v>
      </c>
      <c r="Q335" s="14" t="s">
        <v>16</v>
      </c>
      <c r="R335" s="14" t="s">
        <v>17</v>
      </c>
      <c r="S335" s="14" t="s">
        <v>18</v>
      </c>
      <c r="T335" s="7">
        <f>+IF(T_1[[#This Row],[N° Commande ]]=B334,T334,T334+1)</f>
        <v>317</v>
      </c>
      <c r="U335" s="7" t="str">
        <f t="shared" si="5"/>
        <v>2020-0317</v>
      </c>
      <c r="V335" s="7" t="str">
        <f>+_xlfn.XLOOKUP(T_1[[#This Row],[REF]],T_3[Ref_Produit],T_3[NOM])</f>
        <v>Janod Puzzle Le Monde Magnétique</v>
      </c>
    </row>
    <row r="336" spans="1:22" x14ac:dyDescent="0.3">
      <c r="A336" s="5">
        <v>43915.346724537034</v>
      </c>
      <c r="B336" s="1" t="s">
        <v>288</v>
      </c>
      <c r="C336" s="2" t="s">
        <v>19</v>
      </c>
      <c r="D336" s="40">
        <v>1</v>
      </c>
      <c r="E336" s="3">
        <v>2</v>
      </c>
      <c r="F336" s="3">
        <v>2</v>
      </c>
      <c r="G336" s="3">
        <v>4</v>
      </c>
      <c r="H336" s="3"/>
      <c r="I336" s="4" t="s">
        <v>21</v>
      </c>
      <c r="J336" s="2" t="s">
        <v>7993</v>
      </c>
      <c r="K336" s="5">
        <v>43919.820844907408</v>
      </c>
      <c r="L336" s="4" t="s">
        <v>19</v>
      </c>
      <c r="M336" s="2" t="s">
        <v>289</v>
      </c>
      <c r="N336" s="5"/>
      <c r="O336" s="6" t="s">
        <v>7994</v>
      </c>
      <c r="P336" s="7" t="s">
        <v>15</v>
      </c>
      <c r="Q336" s="7" t="s">
        <v>16</v>
      </c>
      <c r="R336" s="7" t="s">
        <v>17</v>
      </c>
      <c r="S336" s="7" t="s">
        <v>18</v>
      </c>
      <c r="T336" s="7">
        <f>+IF(T_1[[#This Row],[N° Commande ]]=B335,T335,T335+1)</f>
        <v>318</v>
      </c>
      <c r="U336" s="7" t="str">
        <f t="shared" si="5"/>
        <v>2020-0318</v>
      </c>
      <c r="V336" s="7" t="str">
        <f>+_xlfn.XLOOKUP(T_1[[#This Row],[REF]],T_3[Ref_Produit],T_3[NOM])</f>
        <v>Akros Suites Logiques Nita et Zaro</v>
      </c>
    </row>
    <row r="337" spans="1:22" x14ac:dyDescent="0.3">
      <c r="A337" s="12">
        <v>43915.347233796296</v>
      </c>
      <c r="B337" s="8" t="s">
        <v>290</v>
      </c>
      <c r="C337" s="9" t="s">
        <v>19</v>
      </c>
      <c r="D337" s="41">
        <v>1</v>
      </c>
      <c r="E337" s="10">
        <v>2</v>
      </c>
      <c r="F337" s="10">
        <v>2</v>
      </c>
      <c r="G337" s="10">
        <v>4</v>
      </c>
      <c r="H337" s="10"/>
      <c r="I337" s="11" t="s">
        <v>21</v>
      </c>
      <c r="J337" s="9" t="s">
        <v>7993</v>
      </c>
      <c r="K337" s="12">
        <v>43919.820844907408</v>
      </c>
      <c r="L337" s="11" t="s">
        <v>19</v>
      </c>
      <c r="M337" s="9" t="s">
        <v>291</v>
      </c>
      <c r="N337" s="12"/>
      <c r="O337" s="13" t="s">
        <v>7994</v>
      </c>
      <c r="P337" s="14" t="s">
        <v>15</v>
      </c>
      <c r="Q337" s="14" t="s">
        <v>16</v>
      </c>
      <c r="R337" s="14" t="s">
        <v>17</v>
      </c>
      <c r="S337" s="14" t="s">
        <v>18</v>
      </c>
      <c r="T337" s="7">
        <f>+IF(T_1[[#This Row],[N° Commande ]]=B336,T336,T336+1)</f>
        <v>319</v>
      </c>
      <c r="U337" s="7" t="str">
        <f t="shared" si="5"/>
        <v>2020-0319</v>
      </c>
      <c r="V337" s="7" t="str">
        <f>+_xlfn.XLOOKUP(T_1[[#This Row],[REF]],T_3[Ref_Produit],T_3[NOM])</f>
        <v>Goki Tour Chancelante infernale</v>
      </c>
    </row>
    <row r="338" spans="1:22" x14ac:dyDescent="0.3">
      <c r="A338" s="5">
        <v>43915.406018518515</v>
      </c>
      <c r="B338" s="1" t="s">
        <v>292</v>
      </c>
      <c r="C338" s="2" t="s">
        <v>19</v>
      </c>
      <c r="D338" s="40">
        <v>1</v>
      </c>
      <c r="E338" s="3">
        <v>2</v>
      </c>
      <c r="F338" s="3">
        <v>2</v>
      </c>
      <c r="G338" s="3">
        <v>4</v>
      </c>
      <c r="H338" s="3"/>
      <c r="I338" s="4" t="s">
        <v>21</v>
      </c>
      <c r="J338" s="2" t="s">
        <v>7993</v>
      </c>
      <c r="K338" s="5">
        <v>43919.820844907408</v>
      </c>
      <c r="L338" s="4" t="s">
        <v>19</v>
      </c>
      <c r="M338" s="2">
        <v>7192</v>
      </c>
      <c r="N338" s="5"/>
      <c r="O338" s="6" t="s">
        <v>7994</v>
      </c>
      <c r="P338" s="7" t="s">
        <v>15</v>
      </c>
      <c r="Q338" s="7" t="s">
        <v>16</v>
      </c>
      <c r="R338" s="7" t="s">
        <v>17</v>
      </c>
      <c r="S338" s="7" t="s">
        <v>18</v>
      </c>
      <c r="T338" s="7">
        <f>+IF(T_1[[#This Row],[N° Commande ]]=B337,T337,T337+1)</f>
        <v>320</v>
      </c>
      <c r="U338" s="7" t="str">
        <f t="shared" si="5"/>
        <v>2020-0320</v>
      </c>
      <c r="V338" s="7" t="str">
        <f>+_xlfn.XLOOKUP(T_1[[#This Row],[REF]],T_3[Ref_Produit],T_3[NOM])</f>
        <v>doudou Histoire d'ours Marmotte Marron HO2480 Marmotte plat</v>
      </c>
    </row>
    <row r="339" spans="1:22" x14ac:dyDescent="0.3">
      <c r="A339" s="12">
        <v>43915.406053240738</v>
      </c>
      <c r="B339" s="8" t="s">
        <v>293</v>
      </c>
      <c r="C339" s="9" t="s">
        <v>19</v>
      </c>
      <c r="D339" s="41">
        <v>1</v>
      </c>
      <c r="E339" s="10">
        <v>2</v>
      </c>
      <c r="F339" s="10">
        <v>2</v>
      </c>
      <c r="G339" s="10">
        <v>4</v>
      </c>
      <c r="H339" s="10"/>
      <c r="I339" s="11" t="s">
        <v>21</v>
      </c>
      <c r="J339" s="9" t="s">
        <v>7993</v>
      </c>
      <c r="K339" s="12">
        <v>43919.820844907408</v>
      </c>
      <c r="L339" s="11" t="s">
        <v>19</v>
      </c>
      <c r="M339" s="9">
        <v>8735</v>
      </c>
      <c r="N339" s="12"/>
      <c r="O339" s="13" t="s">
        <v>7994</v>
      </c>
      <c r="P339" s="14" t="s">
        <v>15</v>
      </c>
      <c r="Q339" s="14" t="s">
        <v>16</v>
      </c>
      <c r="R339" s="14" t="s">
        <v>17</v>
      </c>
      <c r="S339" s="14" t="s">
        <v>18</v>
      </c>
      <c r="T339" s="7">
        <f>+IF(T_1[[#This Row],[N° Commande ]]=B338,T338,T338+1)</f>
        <v>321</v>
      </c>
      <c r="U339" s="7" t="str">
        <f t="shared" si="5"/>
        <v>2020-0321</v>
      </c>
      <c r="V339" s="7" t="str">
        <f>+_xlfn.XLOOKUP(T_1[[#This Row],[REF]],T_3[Ref_Produit],T_3[NOM])</f>
        <v>doudou Babynat Lapin Marron clair 15cms BN3521 Les Naturels Pantin</v>
      </c>
    </row>
    <row r="340" spans="1:22" x14ac:dyDescent="0.3">
      <c r="A340" s="5">
        <v>43915.406087962961</v>
      </c>
      <c r="B340" s="1" t="s">
        <v>294</v>
      </c>
      <c r="C340" s="2" t="s">
        <v>19</v>
      </c>
      <c r="D340" s="40">
        <v>1</v>
      </c>
      <c r="E340" s="3">
        <v>2</v>
      </c>
      <c r="F340" s="3">
        <v>2</v>
      </c>
      <c r="G340" s="3">
        <v>4</v>
      </c>
      <c r="H340" s="3"/>
      <c r="I340" s="4" t="s">
        <v>21</v>
      </c>
      <c r="J340" s="2" t="s">
        <v>7993</v>
      </c>
      <c r="K340" s="5">
        <v>43919.820844907408</v>
      </c>
      <c r="L340" s="4" t="s">
        <v>19</v>
      </c>
      <c r="M340" s="2">
        <v>7946</v>
      </c>
      <c r="N340" s="5"/>
      <c r="O340" s="6" t="s">
        <v>7994</v>
      </c>
      <c r="P340" s="7" t="s">
        <v>15</v>
      </c>
      <c r="Q340" s="7" t="s">
        <v>16</v>
      </c>
      <c r="R340" s="7" t="s">
        <v>17</v>
      </c>
      <c r="S340" s="7" t="s">
        <v>18</v>
      </c>
      <c r="T340" s="7">
        <f>+IF(T_1[[#This Row],[N° Commande ]]=B339,T339,T339+1)</f>
        <v>322</v>
      </c>
      <c r="U340" s="7" t="str">
        <f t="shared" si="5"/>
        <v>2020-0322</v>
      </c>
      <c r="V340" s="7" t="str">
        <f>+_xlfn.XLOOKUP(T_1[[#This Row],[REF]],T_3[Ref_Produit],T_3[NOM])</f>
        <v>doudou Babynat Lapin Gris Guimauve 28cms BN0222 Malow Plat</v>
      </c>
    </row>
    <row r="341" spans="1:22" x14ac:dyDescent="0.3">
      <c r="A341" s="12">
        <v>43915.406134259261</v>
      </c>
      <c r="B341" s="8" t="s">
        <v>295</v>
      </c>
      <c r="C341" s="9" t="s">
        <v>19</v>
      </c>
      <c r="D341" s="41">
        <v>1</v>
      </c>
      <c r="E341" s="10">
        <v>2</v>
      </c>
      <c r="F341" s="10">
        <v>2</v>
      </c>
      <c r="G341" s="10">
        <v>4</v>
      </c>
      <c r="H341" s="10"/>
      <c r="I341" s="11" t="s">
        <v>21</v>
      </c>
      <c r="J341" s="9" t="s">
        <v>7993</v>
      </c>
      <c r="K341" s="12">
        <v>43919.820844907408</v>
      </c>
      <c r="L341" s="11" t="s">
        <v>19</v>
      </c>
      <c r="M341" s="9">
        <v>10193</v>
      </c>
      <c r="N341" s="12"/>
      <c r="O341" s="13" t="s">
        <v>7994</v>
      </c>
      <c r="P341" s="14" t="s">
        <v>15</v>
      </c>
      <c r="Q341" s="14" t="s">
        <v>16</v>
      </c>
      <c r="R341" s="14" t="s">
        <v>17</v>
      </c>
      <c r="S341" s="14" t="s">
        <v>18</v>
      </c>
      <c r="T341" s="7">
        <f>+IF(T_1[[#This Row],[N° Commande ]]=B340,T340,T340+1)</f>
        <v>323</v>
      </c>
      <c r="U341" s="7" t="str">
        <f t="shared" si="5"/>
        <v>2020-0323</v>
      </c>
      <c r="V341" s="7" t="str">
        <f>+_xlfn.XLOOKUP(T_1[[#This Row],[REF]],T_3[Ref_Produit],T_3[NOM])</f>
        <v>Doudou Tex Lapin Marron  marionnette -</v>
      </c>
    </row>
    <row r="342" spans="1:22" x14ac:dyDescent="0.3">
      <c r="A342" s="5">
        <v>43915.406168981484</v>
      </c>
      <c r="B342" s="1" t="s">
        <v>296</v>
      </c>
      <c r="C342" s="2" t="s">
        <v>19</v>
      </c>
      <c r="D342" s="40">
        <v>1</v>
      </c>
      <c r="E342" s="3">
        <v>2</v>
      </c>
      <c r="F342" s="3">
        <v>2</v>
      </c>
      <c r="G342" s="3">
        <v>4</v>
      </c>
      <c r="H342" s="3"/>
      <c r="I342" s="4" t="s">
        <v>21</v>
      </c>
      <c r="J342" s="2" t="s">
        <v>7993</v>
      </c>
      <c r="K342" s="5">
        <v>43919.820844907408</v>
      </c>
      <c r="L342" s="4" t="s">
        <v>19</v>
      </c>
      <c r="M342" s="2">
        <v>9690</v>
      </c>
      <c r="N342" s="5"/>
      <c r="O342" s="6" t="s">
        <v>7994</v>
      </c>
      <c r="P342" s="7" t="s">
        <v>15</v>
      </c>
      <c r="Q342" s="7" t="s">
        <v>16</v>
      </c>
      <c r="R342" s="7" t="s">
        <v>17</v>
      </c>
      <c r="S342" s="7" t="s">
        <v>18</v>
      </c>
      <c r="T342" s="7">
        <f>+IF(T_1[[#This Row],[N° Commande ]]=B341,T341,T341+1)</f>
        <v>324</v>
      </c>
      <c r="U342" s="7" t="str">
        <f t="shared" si="5"/>
        <v>2020-0324</v>
      </c>
      <c r="V342" s="7" t="str">
        <f>+_xlfn.XLOOKUP(T_1[[#This Row],[REF]],T_3[Ref_Produit],T_3[NOM])</f>
        <v>doudou Nattou Renard Orange  Fanny &amp; Oscar Plat</v>
      </c>
    </row>
    <row r="343" spans="1:22" x14ac:dyDescent="0.3">
      <c r="A343" s="12">
        <v>43915.4062037037</v>
      </c>
      <c r="B343" s="8" t="s">
        <v>297</v>
      </c>
      <c r="C343" s="9" t="s">
        <v>19</v>
      </c>
      <c r="D343" s="41">
        <v>1</v>
      </c>
      <c r="E343" s="10">
        <v>2</v>
      </c>
      <c r="F343" s="10">
        <v>2</v>
      </c>
      <c r="G343" s="10">
        <v>4</v>
      </c>
      <c r="H343" s="10"/>
      <c r="I343" s="11" t="s">
        <v>21</v>
      </c>
      <c r="J343" s="9" t="s">
        <v>7993</v>
      </c>
      <c r="K343" s="12">
        <v>43919.820844907408</v>
      </c>
      <c r="L343" s="11" t="s">
        <v>19</v>
      </c>
      <c r="M343" s="9">
        <v>10183</v>
      </c>
      <c r="N343" s="12"/>
      <c r="O343" s="13" t="s">
        <v>7994</v>
      </c>
      <c r="P343" s="14" t="s">
        <v>15</v>
      </c>
      <c r="Q343" s="14" t="s">
        <v>16</v>
      </c>
      <c r="R343" s="14" t="s">
        <v>17</v>
      </c>
      <c r="S343" s="14" t="s">
        <v>18</v>
      </c>
      <c r="T343" s="7">
        <f>+IF(T_1[[#This Row],[N° Commande ]]=B342,T342,T342+1)</f>
        <v>325</v>
      </c>
      <c r="U343" s="7" t="str">
        <f t="shared" si="5"/>
        <v>2020-0325</v>
      </c>
      <c r="V343" s="7" t="str">
        <f>+_xlfn.XLOOKUP(T_1[[#This Row],[REF]],T_3[Ref_Produit],T_3[NOM])</f>
        <v>Doudou Nicotoy Personnage Bleu  Plat - oui oui</v>
      </c>
    </row>
    <row r="344" spans="1:22" x14ac:dyDescent="0.3">
      <c r="A344" s="5">
        <v>43915.406215277777</v>
      </c>
      <c r="B344" s="1" t="s">
        <v>298</v>
      </c>
      <c r="C344" s="2" t="s">
        <v>19</v>
      </c>
      <c r="D344" s="40">
        <v>1</v>
      </c>
      <c r="E344" s="3">
        <v>2</v>
      </c>
      <c r="F344" s="3">
        <v>2</v>
      </c>
      <c r="G344" s="3">
        <v>4</v>
      </c>
      <c r="H344" s="3"/>
      <c r="I344" s="4" t="s">
        <v>21</v>
      </c>
      <c r="J344" s="2" t="s">
        <v>7993</v>
      </c>
      <c r="K344" s="5">
        <v>43919.820844907408</v>
      </c>
      <c r="L344" s="4" t="s">
        <v>19</v>
      </c>
      <c r="M344" s="2">
        <v>7756</v>
      </c>
      <c r="N344" s="5"/>
      <c r="O344" s="6" t="s">
        <v>7994</v>
      </c>
      <c r="P344" s="7" t="s">
        <v>15</v>
      </c>
      <c r="Q344" s="7" t="s">
        <v>16</v>
      </c>
      <c r="R344" s="7" t="s">
        <v>17</v>
      </c>
      <c r="S344" s="7" t="s">
        <v>18</v>
      </c>
      <c r="T344" s="7">
        <f>+IF(T_1[[#This Row],[N° Commande ]]=B343,T343,T343+1)</f>
        <v>326</v>
      </c>
      <c r="U344" s="7" t="str">
        <f t="shared" si="5"/>
        <v>2020-0326</v>
      </c>
      <c r="V344" s="7" t="str">
        <f>+_xlfn.XLOOKUP(T_1[[#This Row],[REF]],T_3[Ref_Produit],T_3[NOM])</f>
        <v>doudou Doudou et compagnie Lapin Rose tatoo DC2670 Lila Poignee</v>
      </c>
    </row>
    <row r="345" spans="1:22" x14ac:dyDescent="0.3">
      <c r="A345" s="12">
        <v>43915.406365740739</v>
      </c>
      <c r="B345" s="8" t="s">
        <v>299</v>
      </c>
      <c r="C345" s="9" t="s">
        <v>19</v>
      </c>
      <c r="D345" s="41">
        <v>1</v>
      </c>
      <c r="E345" s="10">
        <v>2</v>
      </c>
      <c r="F345" s="10">
        <v>2</v>
      </c>
      <c r="G345" s="10">
        <v>4</v>
      </c>
      <c r="H345" s="10"/>
      <c r="I345" s="11" t="s">
        <v>21</v>
      </c>
      <c r="J345" s="9" t="s">
        <v>7993</v>
      </c>
      <c r="K345" s="12">
        <v>43919.820844907408</v>
      </c>
      <c r="L345" s="11" t="s">
        <v>19</v>
      </c>
      <c r="M345" s="9">
        <v>9312</v>
      </c>
      <c r="N345" s="12"/>
      <c r="O345" s="13" t="s">
        <v>7994</v>
      </c>
      <c r="P345" s="14" t="s">
        <v>15</v>
      </c>
      <c r="Q345" s="14" t="s">
        <v>16</v>
      </c>
      <c r="R345" s="14" t="s">
        <v>17</v>
      </c>
      <c r="S345" s="14" t="s">
        <v>18</v>
      </c>
      <c r="T345" s="7">
        <f>+IF(T_1[[#This Row],[N° Commande ]]=B344,T344,T344+1)</f>
        <v>327</v>
      </c>
      <c r="U345" s="7" t="str">
        <f t="shared" si="5"/>
        <v>2020-0327</v>
      </c>
      <c r="V345" s="7" t="str">
        <f>+_xlfn.XLOOKUP(T_1[[#This Row],[REF]],T_3[Ref_Produit],T_3[NOM])</f>
        <v>Doudou Moulin Roty Vache Blanc 20cms Jolis Pas Beaux Pantin</v>
      </c>
    </row>
    <row r="346" spans="1:22" x14ac:dyDescent="0.3">
      <c r="A346" s="5">
        <v>43915.406527777777</v>
      </c>
      <c r="B346" s="1" t="s">
        <v>300</v>
      </c>
      <c r="C346" s="2" t="s">
        <v>19</v>
      </c>
      <c r="D346" s="40">
        <v>1</v>
      </c>
      <c r="E346" s="3">
        <v>2</v>
      </c>
      <c r="F346" s="3">
        <v>2</v>
      </c>
      <c r="G346" s="3">
        <v>4</v>
      </c>
      <c r="H346" s="3"/>
      <c r="I346" s="4" t="s">
        <v>21</v>
      </c>
      <c r="J346" s="2" t="s">
        <v>7993</v>
      </c>
      <c r="K346" s="5">
        <v>43919.820844907408</v>
      </c>
      <c r="L346" s="4" t="s">
        <v>19</v>
      </c>
      <c r="M346" s="2">
        <v>7946</v>
      </c>
      <c r="N346" s="5"/>
      <c r="O346" s="6" t="s">
        <v>7994</v>
      </c>
      <c r="P346" s="7" t="s">
        <v>15</v>
      </c>
      <c r="Q346" s="7" t="s">
        <v>16</v>
      </c>
      <c r="R346" s="7" t="s">
        <v>17</v>
      </c>
      <c r="S346" s="7" t="s">
        <v>18</v>
      </c>
      <c r="T346" s="7">
        <f>+IF(T_1[[#This Row],[N° Commande ]]=B345,T345,T345+1)</f>
        <v>328</v>
      </c>
      <c r="U346" s="7" t="str">
        <f t="shared" si="5"/>
        <v>2020-0328</v>
      </c>
      <c r="V346" s="7" t="str">
        <f>+_xlfn.XLOOKUP(T_1[[#This Row],[REF]],T_3[Ref_Produit],T_3[NOM])</f>
        <v>doudou Babynat Lapin Gris Guimauve 28cms BN0222 Malow Plat</v>
      </c>
    </row>
    <row r="347" spans="1:22" x14ac:dyDescent="0.3">
      <c r="A347" s="12">
        <v>43915.406597222223</v>
      </c>
      <c r="B347" s="8" t="s">
        <v>301</v>
      </c>
      <c r="C347" s="9" t="s">
        <v>19</v>
      </c>
      <c r="D347" s="41">
        <v>1</v>
      </c>
      <c r="E347" s="10">
        <v>2</v>
      </c>
      <c r="F347" s="10">
        <v>2</v>
      </c>
      <c r="G347" s="10">
        <v>4</v>
      </c>
      <c r="H347" s="10"/>
      <c r="I347" s="11" t="s">
        <v>21</v>
      </c>
      <c r="J347" s="9" t="s">
        <v>7993</v>
      </c>
      <c r="K347" s="12">
        <v>43919.820844907408</v>
      </c>
      <c r="L347" s="11" t="s">
        <v>19</v>
      </c>
      <c r="M347" s="9">
        <v>7436</v>
      </c>
      <c r="N347" s="12"/>
      <c r="O347" s="13" t="s">
        <v>7994</v>
      </c>
      <c r="P347" s="14" t="s">
        <v>15</v>
      </c>
      <c r="Q347" s="14" t="s">
        <v>16</v>
      </c>
      <c r="R347" s="14" t="s">
        <v>17</v>
      </c>
      <c r="S347" s="14" t="s">
        <v>18</v>
      </c>
      <c r="T347" s="7">
        <f>+IF(T_1[[#This Row],[N° Commande ]]=B346,T346,T346+1)</f>
        <v>329</v>
      </c>
      <c r="U347" s="7" t="str">
        <f t="shared" si="5"/>
        <v>2020-0329</v>
      </c>
      <c r="V347" s="7" t="str">
        <f>+_xlfn.XLOOKUP(T_1[[#This Row],[REF]],T_3[Ref_Produit],T_3[NOM])</f>
        <v>doudou Babynat Ours Rose BN0137 Les Luminescents Pantin</v>
      </c>
    </row>
    <row r="348" spans="1:22" x14ac:dyDescent="0.3">
      <c r="A348" s="5">
        <v>43915.565821759257</v>
      </c>
      <c r="B348" s="1" t="s">
        <v>302</v>
      </c>
      <c r="C348" s="2" t="s">
        <v>19</v>
      </c>
      <c r="D348" s="40">
        <v>1</v>
      </c>
      <c r="E348" s="3">
        <v>2</v>
      </c>
      <c r="F348" s="3">
        <v>2</v>
      </c>
      <c r="G348" s="3">
        <v>4</v>
      </c>
      <c r="H348" s="3"/>
      <c r="I348" s="4" t="s">
        <v>21</v>
      </c>
      <c r="J348" s="2" t="s">
        <v>7993</v>
      </c>
      <c r="K348" s="5">
        <v>43919.820844907408</v>
      </c>
      <c r="L348" s="4" t="s">
        <v>19</v>
      </c>
      <c r="M348" s="2">
        <v>6583</v>
      </c>
      <c r="N348" s="5"/>
      <c r="O348" s="6" t="s">
        <v>7994</v>
      </c>
      <c r="P348" s="7" t="s">
        <v>15</v>
      </c>
      <c r="Q348" s="7" t="s">
        <v>16</v>
      </c>
      <c r="R348" s="7" t="s">
        <v>17</v>
      </c>
      <c r="S348" s="7" t="s">
        <v>18</v>
      </c>
      <c r="T348" s="7">
        <f>+IF(T_1[[#This Row],[N° Commande ]]=B347,T347,T347+1)</f>
        <v>330</v>
      </c>
      <c r="U348" s="7" t="str">
        <f t="shared" si="5"/>
        <v>2020-0330</v>
      </c>
      <c r="V348" s="7" t="str">
        <f>+_xlfn.XLOOKUP(T_1[[#This Row],[REF]],T_3[Ref_Produit],T_3[NOM])</f>
        <v>doudou Doudou et compagnie Lapin Rose DC2790 Collector plat</v>
      </c>
    </row>
    <row r="349" spans="1:22" x14ac:dyDescent="0.3">
      <c r="A349" s="12">
        <v>43915.565833333334</v>
      </c>
      <c r="B349" s="8" t="s">
        <v>303</v>
      </c>
      <c r="C349" s="9" t="s">
        <v>19</v>
      </c>
      <c r="D349" s="41">
        <v>1</v>
      </c>
      <c r="E349" s="10">
        <v>2</v>
      </c>
      <c r="F349" s="10">
        <v>2</v>
      </c>
      <c r="G349" s="10">
        <v>4</v>
      </c>
      <c r="H349" s="10"/>
      <c r="I349" s="11" t="s">
        <v>21</v>
      </c>
      <c r="J349" s="9" t="s">
        <v>7993</v>
      </c>
      <c r="K349" s="12">
        <v>43919.820844907408</v>
      </c>
      <c r="L349" s="11" t="s">
        <v>19</v>
      </c>
      <c r="M349" s="9" t="s">
        <v>304</v>
      </c>
      <c r="N349" s="12"/>
      <c r="O349" s="13" t="s">
        <v>7994</v>
      </c>
      <c r="P349" s="14" t="s">
        <v>15</v>
      </c>
      <c r="Q349" s="14" t="s">
        <v>16</v>
      </c>
      <c r="R349" s="14" t="s">
        <v>17</v>
      </c>
      <c r="S349" s="14" t="s">
        <v>18</v>
      </c>
      <c r="T349" s="7">
        <f>+IF(T_1[[#This Row],[N° Commande ]]=B348,T348,T348+1)</f>
        <v>331</v>
      </c>
      <c r="U349" s="7" t="str">
        <f t="shared" si="5"/>
        <v>2020-0331</v>
      </c>
      <c r="V349" s="7" t="str">
        <f>+_xlfn.XLOOKUP(T_1[[#This Row],[REF]],T_3[Ref_Produit],T_3[NOM])</f>
        <v>Doudou Histoire d'ours calin'ours marron PM-22cm-  HO1155</v>
      </c>
    </row>
    <row r="350" spans="1:22" x14ac:dyDescent="0.3">
      <c r="A350" s="5">
        <v>43915.565868055557</v>
      </c>
      <c r="B350" s="1" t="s">
        <v>305</v>
      </c>
      <c r="C350" s="2" t="s">
        <v>19</v>
      </c>
      <c r="D350" s="40">
        <v>1</v>
      </c>
      <c r="E350" s="3">
        <v>2</v>
      </c>
      <c r="F350" s="3">
        <v>2</v>
      </c>
      <c r="G350" s="3">
        <v>4</v>
      </c>
      <c r="H350" s="3"/>
      <c r="I350" s="4" t="s">
        <v>21</v>
      </c>
      <c r="J350" s="2" t="s">
        <v>7993</v>
      </c>
      <c r="K350" s="5">
        <v>43919.820844907408</v>
      </c>
      <c r="L350" s="4" t="s">
        <v>19</v>
      </c>
      <c r="M350" s="2">
        <v>8820</v>
      </c>
      <c r="N350" s="5"/>
      <c r="O350" s="6" t="s">
        <v>7994</v>
      </c>
      <c r="P350" s="7" t="s">
        <v>15</v>
      </c>
      <c r="Q350" s="7" t="s">
        <v>16</v>
      </c>
      <c r="R350" s="7" t="s">
        <v>17</v>
      </c>
      <c r="S350" s="7" t="s">
        <v>18</v>
      </c>
      <c r="T350" s="7">
        <f>+IF(T_1[[#This Row],[N° Commande ]]=B349,T349,T349+1)</f>
        <v>332</v>
      </c>
      <c r="U350" s="7" t="str">
        <f t="shared" si="5"/>
        <v>2020-0332</v>
      </c>
      <c r="V350" s="7" t="str">
        <f>+_xlfn.XLOOKUP(T_1[[#This Row],[REF]],T_3[Ref_Produit],T_3[NOM])</f>
        <v>Doudou Histoire d'ours Panda Noir et Blanc les Authentiques 20cms HO2212</v>
      </c>
    </row>
    <row r="351" spans="1:22" x14ac:dyDescent="0.3">
      <c r="A351" s="12">
        <v>43915.565868055557</v>
      </c>
      <c r="B351" s="8" t="s">
        <v>306</v>
      </c>
      <c r="C351" s="9" t="s">
        <v>19</v>
      </c>
      <c r="D351" s="41">
        <v>1</v>
      </c>
      <c r="E351" s="10">
        <v>2</v>
      </c>
      <c r="F351" s="10">
        <v>2</v>
      </c>
      <c r="G351" s="10">
        <v>4</v>
      </c>
      <c r="H351" s="10"/>
      <c r="I351" s="11" t="s">
        <v>21</v>
      </c>
      <c r="J351" s="9" t="s">
        <v>7993</v>
      </c>
      <c r="K351" s="12">
        <v>43919.820844907408</v>
      </c>
      <c r="L351" s="11" t="s">
        <v>19</v>
      </c>
      <c r="M351" s="9">
        <v>9485</v>
      </c>
      <c r="N351" s="12"/>
      <c r="O351" s="13" t="s">
        <v>7994</v>
      </c>
      <c r="P351" s="14" t="s">
        <v>15</v>
      </c>
      <c r="Q351" s="14" t="s">
        <v>16</v>
      </c>
      <c r="R351" s="14" t="s">
        <v>17</v>
      </c>
      <c r="S351" s="14" t="s">
        <v>18</v>
      </c>
      <c r="T351" s="7">
        <f>+IF(T_1[[#This Row],[N° Commande ]]=B350,T350,T350+1)</f>
        <v>333</v>
      </c>
      <c r="U351" s="7" t="str">
        <f t="shared" si="5"/>
        <v>2020-0333</v>
      </c>
      <c r="V351" s="7" t="str">
        <f>+_xlfn.XLOOKUP(T_1[[#This Row],[REF]],T_3[Ref_Produit],T_3[NOM])</f>
        <v>doudou Nattou Cheval Marron 28cms Max, Noa et Tom Pantin</v>
      </c>
    </row>
    <row r="352" spans="1:22" x14ac:dyDescent="0.3">
      <c r="A352" s="23">
        <v>43916</v>
      </c>
      <c r="B352" s="20" t="s">
        <v>307</v>
      </c>
      <c r="C352" s="21" t="s">
        <v>19</v>
      </c>
      <c r="D352" s="38">
        <v>1</v>
      </c>
      <c r="E352" s="22">
        <v>2</v>
      </c>
      <c r="F352" s="22">
        <v>2</v>
      </c>
      <c r="G352" s="3">
        <v>4</v>
      </c>
      <c r="H352" s="22"/>
      <c r="I352" s="4" t="s">
        <v>21</v>
      </c>
      <c r="J352" s="2" t="s">
        <v>7993</v>
      </c>
      <c r="K352" s="5">
        <v>43942</v>
      </c>
      <c r="L352" s="4" t="s">
        <v>19</v>
      </c>
      <c r="M352" s="2">
        <v>10069</v>
      </c>
      <c r="N352" s="23"/>
      <c r="O352" s="6" t="s">
        <v>7994</v>
      </c>
      <c r="P352" s="7" t="s">
        <v>15</v>
      </c>
      <c r="Q352" s="7" t="s">
        <v>16</v>
      </c>
      <c r="R352" s="7" t="s">
        <v>17</v>
      </c>
      <c r="S352" s="7" t="s">
        <v>18</v>
      </c>
      <c r="T352" s="7">
        <f>+IF(T_1[[#This Row],[N° Commande ]]=B351,T351,T351+1)</f>
        <v>334</v>
      </c>
      <c r="U352" s="7" t="str">
        <f t="shared" si="5"/>
        <v>2020-0334</v>
      </c>
      <c r="V352" s="7" t="str">
        <f>+_xlfn.XLOOKUP(T_1[[#This Row],[REF]],T_3[Ref_Produit],T_3[NOM])</f>
        <v>Doudou Jacadi Ours Blanc  Pantin -</v>
      </c>
    </row>
    <row r="353" spans="1:22" x14ac:dyDescent="0.3">
      <c r="A353" s="19">
        <v>43916</v>
      </c>
      <c r="B353" s="16" t="s">
        <v>308</v>
      </c>
      <c r="C353" s="17" t="s">
        <v>19</v>
      </c>
      <c r="D353" s="39">
        <v>1</v>
      </c>
      <c r="E353" s="18">
        <v>2</v>
      </c>
      <c r="F353" s="18">
        <v>2</v>
      </c>
      <c r="G353" s="10">
        <v>4</v>
      </c>
      <c r="H353" s="18">
        <v>0.84</v>
      </c>
      <c r="I353" s="11" t="s">
        <v>21</v>
      </c>
      <c r="J353" s="9" t="s">
        <v>7993</v>
      </c>
      <c r="K353" s="12">
        <v>43942</v>
      </c>
      <c r="L353" s="11" t="s">
        <v>19</v>
      </c>
      <c r="M353" s="9">
        <v>8951</v>
      </c>
      <c r="N353" s="19"/>
      <c r="O353" s="13" t="s">
        <v>7994</v>
      </c>
      <c r="P353" s="14" t="s">
        <v>15</v>
      </c>
      <c r="Q353" s="14" t="s">
        <v>16</v>
      </c>
      <c r="R353" s="14" t="s">
        <v>17</v>
      </c>
      <c r="S353" s="14" t="s">
        <v>18</v>
      </c>
      <c r="T353" s="7">
        <f>+IF(T_1[[#This Row],[N° Commande ]]=B352,T352,T352+1)</f>
        <v>335</v>
      </c>
      <c r="U353" s="7" t="str">
        <f t="shared" si="5"/>
        <v>2020-0335</v>
      </c>
      <c r="V353" s="7" t="str">
        <f>+_xlfn.XLOOKUP(T_1[[#This Row],[REF]],T_3[Ref_Produit],T_3[NOM])</f>
        <v>doudou Nattou Pieuvre Bleu Marine Octopus Pantin</v>
      </c>
    </row>
    <row r="354" spans="1:22" x14ac:dyDescent="0.3">
      <c r="A354" s="5">
        <v>43916</v>
      </c>
      <c r="B354" s="1">
        <v>2936</v>
      </c>
      <c r="C354" s="2" t="s">
        <v>19</v>
      </c>
      <c r="D354" s="38">
        <v>1</v>
      </c>
      <c r="E354" s="3">
        <v>2</v>
      </c>
      <c r="F354" s="3">
        <v>2</v>
      </c>
      <c r="G354" s="3">
        <v>4</v>
      </c>
      <c r="H354" s="3"/>
      <c r="I354" s="4" t="s">
        <v>21</v>
      </c>
      <c r="J354" s="2" t="s">
        <v>7993</v>
      </c>
      <c r="K354" s="5">
        <v>43916</v>
      </c>
      <c r="L354" s="4" t="s">
        <v>19</v>
      </c>
      <c r="M354" s="2">
        <v>6240</v>
      </c>
      <c r="N354" s="5"/>
      <c r="O354" s="6" t="s">
        <v>7994</v>
      </c>
      <c r="P354" s="7" t="s">
        <v>15</v>
      </c>
      <c r="Q354" s="7" t="s">
        <v>16</v>
      </c>
      <c r="R354" s="7" t="s">
        <v>17</v>
      </c>
      <c r="S354" s="7" t="s">
        <v>18</v>
      </c>
      <c r="T354" s="7">
        <f>+IF(T_1[[#This Row],[N° Commande ]]=B353,T353,T353+1)</f>
        <v>336</v>
      </c>
      <c r="U354" s="7" t="str">
        <f t="shared" si="5"/>
        <v>2020-0336</v>
      </c>
      <c r="V354" s="7" t="str">
        <f>+_xlfn.XLOOKUP(T_1[[#This Row],[REF]],T_3[Ref_Produit],T_3[NOM])</f>
        <v>doudou DPAM Ours Vert cuisinier tablier blanc petits sables  Pantin</v>
      </c>
    </row>
    <row r="355" spans="1:22" x14ac:dyDescent="0.3">
      <c r="A355" s="12">
        <v>43916.398611111108</v>
      </c>
      <c r="B355" s="8">
        <v>1564</v>
      </c>
      <c r="C355" s="9" t="s">
        <v>19</v>
      </c>
      <c r="D355" s="39">
        <v>1</v>
      </c>
      <c r="E355" s="10">
        <v>2</v>
      </c>
      <c r="F355" s="10">
        <v>2</v>
      </c>
      <c r="G355" s="10">
        <v>4</v>
      </c>
      <c r="H355" s="10"/>
      <c r="I355" s="11" t="s">
        <v>21</v>
      </c>
      <c r="J355" s="11" t="s">
        <v>7993</v>
      </c>
      <c r="K355" s="12">
        <v>43916.398611111108</v>
      </c>
      <c r="L355" s="11" t="s">
        <v>19</v>
      </c>
      <c r="M355" s="9">
        <v>6761</v>
      </c>
      <c r="N355" s="12"/>
      <c r="O355" s="13" t="s">
        <v>7994</v>
      </c>
      <c r="P355" s="14" t="s">
        <v>15</v>
      </c>
      <c r="Q355" s="14" t="s">
        <v>16</v>
      </c>
      <c r="R355" s="14" t="s">
        <v>17</v>
      </c>
      <c r="S355" s="14" t="s">
        <v>18</v>
      </c>
      <c r="T355" s="7">
        <f>+IF(T_1[[#This Row],[N° Commande ]]=B354,T354,T354+1)</f>
        <v>337</v>
      </c>
      <c r="U355" s="7" t="str">
        <f t="shared" si="5"/>
        <v>2020-0337</v>
      </c>
      <c r="V355" s="7" t="str">
        <f>+_xlfn.XLOOKUP(T_1[[#This Row],[REF]],T_3[Ref_Produit],T_3[NOM])</f>
        <v>doudou Doudou et compagnie Ours Bleu  Petit Chou Hochet</v>
      </c>
    </row>
    <row r="356" spans="1:22" x14ac:dyDescent="0.3">
      <c r="A356" s="5">
        <v>43916.461111111108</v>
      </c>
      <c r="B356" s="1">
        <v>1567</v>
      </c>
      <c r="C356" s="2" t="s">
        <v>19</v>
      </c>
      <c r="D356" s="38">
        <v>1</v>
      </c>
      <c r="E356" s="3">
        <v>2</v>
      </c>
      <c r="F356" s="3">
        <v>2</v>
      </c>
      <c r="G356" s="3">
        <v>4</v>
      </c>
      <c r="H356" s="3"/>
      <c r="I356" s="4" t="s">
        <v>21</v>
      </c>
      <c r="J356" s="4" t="s">
        <v>7993</v>
      </c>
      <c r="K356" s="5">
        <v>43916.461111111108</v>
      </c>
      <c r="L356" s="4" t="s">
        <v>19</v>
      </c>
      <c r="M356" s="2" t="s">
        <v>6930</v>
      </c>
      <c r="N356" s="5"/>
      <c r="O356" s="4" t="s">
        <v>7994</v>
      </c>
      <c r="P356" s="4" t="s">
        <v>15</v>
      </c>
      <c r="Q356" s="7" t="s">
        <v>16</v>
      </c>
      <c r="R356" s="7" t="s">
        <v>17</v>
      </c>
      <c r="S356" s="4" t="s">
        <v>18</v>
      </c>
      <c r="T356" s="7">
        <f>+IF(T_1[[#This Row],[N° Commande ]]=B355,T355,T355+1)</f>
        <v>338</v>
      </c>
      <c r="U356" s="7" t="str">
        <f t="shared" si="5"/>
        <v>2020-0338</v>
      </c>
      <c r="V356" s="7" t="str">
        <f>+_xlfn.XLOOKUP(T_1[[#This Row],[REF]],T_3[Ref_Produit],T_3[NOM])</f>
        <v>Doudou brodé</v>
      </c>
    </row>
    <row r="357" spans="1:22" x14ac:dyDescent="0.3">
      <c r="A357" s="12">
        <v>43916.461111111108</v>
      </c>
      <c r="B357" s="8">
        <v>1567</v>
      </c>
      <c r="C357" s="9" t="s">
        <v>19</v>
      </c>
      <c r="D357" s="39">
        <v>-1</v>
      </c>
      <c r="E357" s="10">
        <v>2</v>
      </c>
      <c r="F357" s="10">
        <v>2</v>
      </c>
      <c r="G357" s="10">
        <v>4</v>
      </c>
      <c r="H357" s="10"/>
      <c r="I357" s="11" t="s">
        <v>21</v>
      </c>
      <c r="J357" s="11" t="s">
        <v>7993</v>
      </c>
      <c r="K357" s="12">
        <v>43916.461111111108</v>
      </c>
      <c r="L357" s="11" t="s">
        <v>19</v>
      </c>
      <c r="M357" s="9" t="s">
        <v>6930</v>
      </c>
      <c r="N357" s="12"/>
      <c r="O357" s="11" t="s">
        <v>7994</v>
      </c>
      <c r="P357" s="11" t="s">
        <v>15</v>
      </c>
      <c r="Q357" s="14" t="s">
        <v>16</v>
      </c>
      <c r="R357" s="14" t="s">
        <v>17</v>
      </c>
      <c r="S357" s="11" t="s">
        <v>18</v>
      </c>
      <c r="T357" s="7">
        <f>+IF(T_1[[#This Row],[N° Commande ]]=B356,T356,T356+1)</f>
        <v>338</v>
      </c>
      <c r="U357" s="7" t="str">
        <f t="shared" si="5"/>
        <v>2020-0338</v>
      </c>
      <c r="V357" s="7" t="str">
        <f>+_xlfn.XLOOKUP(T_1[[#This Row],[REF]],T_3[Ref_Produit],T_3[NOM])</f>
        <v>Doudou brodé</v>
      </c>
    </row>
    <row r="358" spans="1:22" x14ac:dyDescent="0.3">
      <c r="A358" s="23">
        <v>43917</v>
      </c>
      <c r="B358" s="20" t="s">
        <v>309</v>
      </c>
      <c r="C358" s="21" t="s">
        <v>19</v>
      </c>
      <c r="D358" s="38">
        <v>1</v>
      </c>
      <c r="E358" s="22">
        <v>2</v>
      </c>
      <c r="F358" s="22">
        <v>2</v>
      </c>
      <c r="G358" s="3">
        <v>4</v>
      </c>
      <c r="H358" s="22">
        <v>0.31</v>
      </c>
      <c r="I358" s="4" t="s">
        <v>21</v>
      </c>
      <c r="J358" s="2" t="s">
        <v>7993</v>
      </c>
      <c r="K358" s="5">
        <v>43942</v>
      </c>
      <c r="L358" s="4" t="s">
        <v>19</v>
      </c>
      <c r="M358" s="2">
        <v>8952</v>
      </c>
      <c r="N358" s="23"/>
      <c r="O358" s="6" t="s">
        <v>7994</v>
      </c>
      <c r="P358" s="7" t="s">
        <v>15</v>
      </c>
      <c r="Q358" s="7" t="s">
        <v>16</v>
      </c>
      <c r="R358" s="7" t="s">
        <v>17</v>
      </c>
      <c r="S358" s="7" t="s">
        <v>18</v>
      </c>
      <c r="T358" s="7">
        <f>+IF(T_1[[#This Row],[N° Commande ]]=B357,T357,T357+1)</f>
        <v>339</v>
      </c>
      <c r="U358" s="7" t="str">
        <f t="shared" si="5"/>
        <v>2020-0339</v>
      </c>
      <c r="V358" s="7" t="str">
        <f>+_xlfn.XLOOKUP(T_1[[#This Row],[REF]],T_3[Ref_Produit],T_3[NOM])</f>
        <v>doudou Nattou Pieuvre Gris Gris Antracite Octopus Pantin</v>
      </c>
    </row>
    <row r="359" spans="1:22" x14ac:dyDescent="0.3">
      <c r="A359" s="19">
        <v>43917</v>
      </c>
      <c r="B359" s="16" t="s">
        <v>310</v>
      </c>
      <c r="C359" s="17" t="s">
        <v>19</v>
      </c>
      <c r="D359" s="39">
        <v>1</v>
      </c>
      <c r="E359" s="18">
        <v>2</v>
      </c>
      <c r="F359" s="18">
        <v>2</v>
      </c>
      <c r="G359" s="10">
        <v>4</v>
      </c>
      <c r="H359" s="18"/>
      <c r="I359" s="11" t="s">
        <v>21</v>
      </c>
      <c r="J359" s="9" t="s">
        <v>7993</v>
      </c>
      <c r="K359" s="12">
        <v>43942</v>
      </c>
      <c r="L359" s="11" t="s">
        <v>19</v>
      </c>
      <c r="M359" s="9">
        <v>8953</v>
      </c>
      <c r="N359" s="19"/>
      <c r="O359" s="13" t="s">
        <v>7994</v>
      </c>
      <c r="P359" s="14" t="s">
        <v>15</v>
      </c>
      <c r="Q359" s="14" t="s">
        <v>16</v>
      </c>
      <c r="R359" s="14" t="s">
        <v>17</v>
      </c>
      <c r="S359" s="14" t="s">
        <v>18</v>
      </c>
      <c r="T359" s="7">
        <f>+IF(T_1[[#This Row],[N° Commande ]]=B358,T358,T358+1)</f>
        <v>340</v>
      </c>
      <c r="U359" s="7" t="str">
        <f t="shared" si="5"/>
        <v>2020-0340</v>
      </c>
      <c r="V359" s="7" t="str">
        <f>+_xlfn.XLOOKUP(T_1[[#This Row],[REF]],T_3[Ref_Produit],T_3[NOM])</f>
        <v>doudou Nattou Pieuvre Vert Gris Menthe Octopus Pantin</v>
      </c>
    </row>
    <row r="360" spans="1:22" x14ac:dyDescent="0.3">
      <c r="A360" s="23">
        <v>43917</v>
      </c>
      <c r="B360" s="20" t="s">
        <v>311</v>
      </c>
      <c r="C360" s="21" t="s">
        <v>32</v>
      </c>
      <c r="D360" s="38">
        <v>1</v>
      </c>
      <c r="E360" s="22">
        <v>2</v>
      </c>
      <c r="F360" s="22">
        <v>2</v>
      </c>
      <c r="G360" s="3">
        <v>4</v>
      </c>
      <c r="H360" s="22"/>
      <c r="I360" s="4" t="s">
        <v>21</v>
      </c>
      <c r="J360" s="2" t="s">
        <v>7993</v>
      </c>
      <c r="K360" s="5">
        <v>43942</v>
      </c>
      <c r="L360" s="4" t="s">
        <v>33</v>
      </c>
      <c r="M360" s="2">
        <v>8953</v>
      </c>
      <c r="N360" s="23"/>
      <c r="O360" s="6" t="s">
        <v>7994</v>
      </c>
      <c r="P360" s="7" t="s">
        <v>15</v>
      </c>
      <c r="Q360" s="7" t="s">
        <v>16</v>
      </c>
      <c r="R360" s="7" t="s">
        <v>17</v>
      </c>
      <c r="S360" s="7" t="s">
        <v>18</v>
      </c>
      <c r="T360" s="7">
        <f>+IF(T_1[[#This Row],[N° Commande ]]=B359,T359,T359+1)</f>
        <v>341</v>
      </c>
      <c r="U360" s="7" t="str">
        <f t="shared" si="5"/>
        <v>2020-0341</v>
      </c>
      <c r="V360" s="7" t="str">
        <f>+_xlfn.XLOOKUP(T_1[[#This Row],[REF]],T_3[Ref_Produit],T_3[NOM])</f>
        <v>doudou Nattou Pieuvre Vert Gris Menthe Octopus Pantin</v>
      </c>
    </row>
    <row r="361" spans="1:22" x14ac:dyDescent="0.3">
      <c r="A361" s="12">
        <v>43917</v>
      </c>
      <c r="B361" s="8">
        <v>2937</v>
      </c>
      <c r="C361" s="9" t="s">
        <v>19</v>
      </c>
      <c r="D361" s="39">
        <v>1</v>
      </c>
      <c r="E361" s="10">
        <v>2</v>
      </c>
      <c r="F361" s="10">
        <v>2</v>
      </c>
      <c r="G361" s="10">
        <v>4</v>
      </c>
      <c r="H361" s="10"/>
      <c r="I361" s="11" t="s">
        <v>21</v>
      </c>
      <c r="J361" s="9" t="s">
        <v>7993</v>
      </c>
      <c r="K361" s="12">
        <v>43917</v>
      </c>
      <c r="L361" s="11" t="s">
        <v>19</v>
      </c>
      <c r="M361" s="9">
        <v>7201</v>
      </c>
      <c r="N361" s="12"/>
      <c r="O361" s="13" t="s">
        <v>7994</v>
      </c>
      <c r="P361" s="14" t="s">
        <v>15</v>
      </c>
      <c r="Q361" s="14" t="s">
        <v>16</v>
      </c>
      <c r="R361" s="14" t="s">
        <v>17</v>
      </c>
      <c r="S361" s="14" t="s">
        <v>18</v>
      </c>
      <c r="T361" s="7">
        <f>+IF(T_1[[#This Row],[N° Commande ]]=B360,T360,T360+1)</f>
        <v>342</v>
      </c>
      <c r="U361" s="7" t="str">
        <f t="shared" si="5"/>
        <v>2020-0342</v>
      </c>
      <c r="V361" s="7" t="str">
        <f>+_xlfn.XLOOKUP(T_1[[#This Row],[REF]],T_3[Ref_Produit],T_3[NOM])</f>
        <v>doudou Histoire d'ours Ours Blanc Polaire douceur  30cms HO2317  Pantin</v>
      </c>
    </row>
    <row r="362" spans="1:22" x14ac:dyDescent="0.3">
      <c r="A362" s="5">
        <v>43917</v>
      </c>
      <c r="B362" s="1">
        <v>2938</v>
      </c>
      <c r="C362" s="2" t="s">
        <v>19</v>
      </c>
      <c r="D362" s="38">
        <v>1</v>
      </c>
      <c r="E362" s="3">
        <v>2</v>
      </c>
      <c r="F362" s="3">
        <v>2</v>
      </c>
      <c r="G362" s="3">
        <v>4</v>
      </c>
      <c r="H362" s="3"/>
      <c r="I362" s="4" t="s">
        <v>21</v>
      </c>
      <c r="J362" s="2" t="s">
        <v>7993</v>
      </c>
      <c r="K362" s="5">
        <v>43917</v>
      </c>
      <c r="L362" s="4" t="s">
        <v>19</v>
      </c>
      <c r="M362" s="2">
        <v>10388</v>
      </c>
      <c r="N362" s="5"/>
      <c r="O362" s="6" t="s">
        <v>7994</v>
      </c>
      <c r="P362" s="7" t="s">
        <v>15</v>
      </c>
      <c r="Q362" s="7" t="s">
        <v>16</v>
      </c>
      <c r="R362" s="7" t="s">
        <v>17</v>
      </c>
      <c r="S362" s="7" t="s">
        <v>18</v>
      </c>
      <c r="T362" s="7">
        <f>+IF(T_1[[#This Row],[N° Commande ]]=B361,T361,T361+1)</f>
        <v>343</v>
      </c>
      <c r="U362" s="7" t="str">
        <f t="shared" si="5"/>
        <v>2020-0343</v>
      </c>
      <c r="V362" s="7" t="str">
        <f>+_xlfn.XLOOKUP(T_1[[#This Row],[REF]],T_3[Ref_Produit],T_3[NOM])</f>
        <v>Doudou Toi toys Tortue Vert Action Plat -</v>
      </c>
    </row>
    <row r="363" spans="1:22" x14ac:dyDescent="0.3">
      <c r="A363" s="12">
        <v>43917</v>
      </c>
      <c r="B363" s="8">
        <v>2939</v>
      </c>
      <c r="C363" s="9" t="s">
        <v>19</v>
      </c>
      <c r="D363" s="39">
        <v>3</v>
      </c>
      <c r="E363" s="10">
        <v>2</v>
      </c>
      <c r="F363" s="10">
        <v>2</v>
      </c>
      <c r="G363" s="10">
        <v>4</v>
      </c>
      <c r="H363" s="10"/>
      <c r="I363" s="11" t="s">
        <v>21</v>
      </c>
      <c r="J363" s="9" t="s">
        <v>7993</v>
      </c>
      <c r="K363" s="12">
        <v>43917</v>
      </c>
      <c r="L363" s="11" t="s">
        <v>19</v>
      </c>
      <c r="M363" s="9">
        <v>9718</v>
      </c>
      <c r="N363" s="12"/>
      <c r="O363" s="13" t="s">
        <v>7994</v>
      </c>
      <c r="P363" s="14" t="s">
        <v>15</v>
      </c>
      <c r="Q363" s="14" t="s">
        <v>16</v>
      </c>
      <c r="R363" s="14" t="s">
        <v>17</v>
      </c>
      <c r="S363" s="14" t="s">
        <v>18</v>
      </c>
      <c r="T363" s="7">
        <f>+IF(T_1[[#This Row],[N° Commande ]]=B362,T362,T362+1)</f>
        <v>344</v>
      </c>
      <c r="U363" s="7" t="str">
        <f t="shared" si="5"/>
        <v>2020-0344</v>
      </c>
      <c r="V363" s="7" t="str">
        <f>+_xlfn.XLOOKUP(T_1[[#This Row],[REF]],T_3[Ref_Produit],T_3[NOM])</f>
        <v>doudou Babynat Lapin Gris Orange Les Super Doudous Attache Tetine</v>
      </c>
    </row>
    <row r="364" spans="1:22" x14ac:dyDescent="0.3">
      <c r="A364" s="5">
        <v>43917.383125</v>
      </c>
      <c r="B364" s="1" t="s">
        <v>312</v>
      </c>
      <c r="C364" s="2" t="s">
        <v>19</v>
      </c>
      <c r="D364" s="40">
        <v>1</v>
      </c>
      <c r="E364" s="3">
        <v>2</v>
      </c>
      <c r="F364" s="3">
        <v>2</v>
      </c>
      <c r="G364" s="3">
        <v>4</v>
      </c>
      <c r="H364" s="3"/>
      <c r="I364" s="4" t="s">
        <v>21</v>
      </c>
      <c r="J364" s="2" t="s">
        <v>7993</v>
      </c>
      <c r="K364" s="5">
        <v>43919.820844907408</v>
      </c>
      <c r="L364" s="4" t="s">
        <v>19</v>
      </c>
      <c r="M364" s="2" t="s">
        <v>275</v>
      </c>
      <c r="N364" s="5"/>
      <c r="O364" s="6" t="s">
        <v>7994</v>
      </c>
      <c r="P364" s="7" t="s">
        <v>15</v>
      </c>
      <c r="Q364" s="7" t="s">
        <v>16</v>
      </c>
      <c r="R364" s="7" t="s">
        <v>17</v>
      </c>
      <c r="S364" s="7" t="s">
        <v>18</v>
      </c>
      <c r="T364" s="7">
        <f>+IF(T_1[[#This Row],[N° Commande ]]=B363,T363,T363+1)</f>
        <v>345</v>
      </c>
      <c r="U364" s="7" t="str">
        <f t="shared" si="5"/>
        <v>2020-0345</v>
      </c>
      <c r="V364" s="7" t="str">
        <f>+_xlfn.XLOOKUP(T_1[[#This Row],[REF]],T_3[Ref_Produit],T_3[NOM])</f>
        <v>Janod Puzzle Le Monde Magnétique</v>
      </c>
    </row>
    <row r="365" spans="1:22" x14ac:dyDescent="0.3">
      <c r="A365" s="12">
        <v>43917.384467592594</v>
      </c>
      <c r="B365" s="8" t="s">
        <v>313</v>
      </c>
      <c r="C365" s="9" t="s">
        <v>19</v>
      </c>
      <c r="D365" s="41">
        <v>1</v>
      </c>
      <c r="E365" s="10">
        <v>2</v>
      </c>
      <c r="F365" s="10">
        <v>2</v>
      </c>
      <c r="G365" s="10">
        <v>4</v>
      </c>
      <c r="H365" s="10"/>
      <c r="I365" s="11" t="s">
        <v>21</v>
      </c>
      <c r="J365" s="9" t="s">
        <v>7993</v>
      </c>
      <c r="K365" s="12">
        <v>43919.820844907408</v>
      </c>
      <c r="L365" s="11" t="s">
        <v>19</v>
      </c>
      <c r="M365" s="9" t="s">
        <v>231</v>
      </c>
      <c r="N365" s="12"/>
      <c r="O365" s="13" t="s">
        <v>7994</v>
      </c>
      <c r="P365" s="14" t="s">
        <v>15</v>
      </c>
      <c r="Q365" s="14" t="s">
        <v>16</v>
      </c>
      <c r="R365" s="14" t="s">
        <v>17</v>
      </c>
      <c r="S365" s="14" t="s">
        <v>18</v>
      </c>
      <c r="T365" s="7">
        <f>+IF(T_1[[#This Row],[N° Commande ]]=B364,T364,T364+1)</f>
        <v>346</v>
      </c>
      <c r="U365" s="7" t="str">
        <f t="shared" si="5"/>
        <v>2020-0346</v>
      </c>
      <c r="V365" s="7" t="str">
        <f>+_xlfn.XLOOKUP(T_1[[#This Row],[REF]],T_3[Ref_Produit],T_3[NOM])</f>
        <v>Akros Tableau Multi sensoriel de Pré -écriture</v>
      </c>
    </row>
    <row r="366" spans="1:22" x14ac:dyDescent="0.3">
      <c r="A366" s="5">
        <v>43917.387766203705</v>
      </c>
      <c r="B366" s="1" t="s">
        <v>314</v>
      </c>
      <c r="C366" s="2" t="s">
        <v>19</v>
      </c>
      <c r="D366" s="40">
        <v>1</v>
      </c>
      <c r="E366" s="3">
        <v>2</v>
      </c>
      <c r="F366" s="3">
        <v>2</v>
      </c>
      <c r="G366" s="3">
        <v>4</v>
      </c>
      <c r="H366" s="3"/>
      <c r="I366" s="4" t="s">
        <v>21</v>
      </c>
      <c r="J366" s="2" t="s">
        <v>7993</v>
      </c>
      <c r="K366" s="5">
        <v>43919.820844907408</v>
      </c>
      <c r="L366" s="4" t="s">
        <v>19</v>
      </c>
      <c r="M366" s="2" t="s">
        <v>315</v>
      </c>
      <c r="N366" s="5"/>
      <c r="O366" s="6" t="s">
        <v>7994</v>
      </c>
      <c r="P366" s="7" t="s">
        <v>15</v>
      </c>
      <c r="Q366" s="7" t="s">
        <v>16</v>
      </c>
      <c r="R366" s="7" t="s">
        <v>17</v>
      </c>
      <c r="S366" s="7" t="s">
        <v>18</v>
      </c>
      <c r="T366" s="7">
        <f>+IF(T_1[[#This Row],[N° Commande ]]=B365,T365,T365+1)</f>
        <v>347</v>
      </c>
      <c r="U366" s="7" t="str">
        <f t="shared" si="5"/>
        <v>2020-0347</v>
      </c>
      <c r="V366" s="7" t="str">
        <f>+_xlfn.XLOOKUP(T_1[[#This Row],[REF]],T_3[Ref_Produit],T_3[NOM])</f>
        <v>Goki Elastique à  Sauter Peggy Diggledey</v>
      </c>
    </row>
    <row r="367" spans="1:22" x14ac:dyDescent="0.3">
      <c r="A367" s="12">
        <v>43917.389722222222</v>
      </c>
      <c r="B367" s="8" t="s">
        <v>316</v>
      </c>
      <c r="C367" s="9" t="s">
        <v>19</v>
      </c>
      <c r="D367" s="41">
        <v>1</v>
      </c>
      <c r="E367" s="10">
        <v>2</v>
      </c>
      <c r="F367" s="10">
        <v>2</v>
      </c>
      <c r="G367" s="10">
        <v>4</v>
      </c>
      <c r="H367" s="10"/>
      <c r="I367" s="11" t="s">
        <v>21</v>
      </c>
      <c r="J367" s="9" t="s">
        <v>7993</v>
      </c>
      <c r="K367" s="12">
        <v>43919.820844907408</v>
      </c>
      <c r="L367" s="11" t="s">
        <v>19</v>
      </c>
      <c r="M367" s="9">
        <v>9794</v>
      </c>
      <c r="N367" s="12"/>
      <c r="O367" s="13" t="s">
        <v>7994</v>
      </c>
      <c r="P367" s="14" t="s">
        <v>15</v>
      </c>
      <c r="Q367" s="14" t="s">
        <v>16</v>
      </c>
      <c r="R367" s="14" t="s">
        <v>17</v>
      </c>
      <c r="S367" s="14" t="s">
        <v>18</v>
      </c>
      <c r="T367" s="7">
        <f>+IF(T_1[[#This Row],[N° Commande ]]=B366,T366,T366+1)</f>
        <v>348</v>
      </c>
      <c r="U367" s="7" t="str">
        <f t="shared" si="5"/>
        <v>2020-0348</v>
      </c>
      <c r="V367" s="7" t="str">
        <f>+_xlfn.XLOOKUP(T_1[[#This Row],[REF]],T_3[Ref_Produit],T_3[NOM])</f>
        <v>doudou Nicotoy lange Gris Mickey  Lange  Etoile Mickey Plat</v>
      </c>
    </row>
    <row r="368" spans="1:22" x14ac:dyDescent="0.3">
      <c r="A368" s="5">
        <v>43917.389722222222</v>
      </c>
      <c r="B368" s="1" t="s">
        <v>317</v>
      </c>
      <c r="C368" s="2" t="s">
        <v>19</v>
      </c>
      <c r="D368" s="40">
        <v>2</v>
      </c>
      <c r="E368" s="3">
        <v>2</v>
      </c>
      <c r="F368" s="3">
        <v>2</v>
      </c>
      <c r="G368" s="3">
        <v>4</v>
      </c>
      <c r="H368" s="3"/>
      <c r="I368" s="4" t="s">
        <v>21</v>
      </c>
      <c r="J368" s="2" t="s">
        <v>7993</v>
      </c>
      <c r="K368" s="5">
        <v>43919.820844907408</v>
      </c>
      <c r="L368" s="4" t="s">
        <v>19</v>
      </c>
      <c r="M368" s="2">
        <v>7439</v>
      </c>
      <c r="N368" s="5"/>
      <c r="O368" s="6" t="s">
        <v>7994</v>
      </c>
      <c r="P368" s="7" t="s">
        <v>15</v>
      </c>
      <c r="Q368" s="7" t="s">
        <v>16</v>
      </c>
      <c r="R368" s="7" t="s">
        <v>17</v>
      </c>
      <c r="S368" s="7" t="s">
        <v>18</v>
      </c>
      <c r="T368" s="7">
        <f>+IF(T_1[[#This Row],[N° Commande ]]=B367,T367,T367+1)</f>
        <v>349</v>
      </c>
      <c r="U368" s="7" t="str">
        <f t="shared" si="5"/>
        <v>2020-0349</v>
      </c>
      <c r="V368" s="7" t="str">
        <f>+_xlfn.XLOOKUP(T_1[[#This Row],[REF]],T_3[Ref_Produit],T_3[NOM])</f>
        <v>doudou Babynat Ours chat Rose BN0138 Les Luminescents Plat</v>
      </c>
    </row>
    <row r="369" spans="1:22" x14ac:dyDescent="0.3">
      <c r="A369" s="12">
        <v>43917.389722222222</v>
      </c>
      <c r="B369" s="8" t="s">
        <v>318</v>
      </c>
      <c r="C369" s="9" t="s">
        <v>19</v>
      </c>
      <c r="D369" s="41">
        <v>1</v>
      </c>
      <c r="E369" s="10">
        <v>2</v>
      </c>
      <c r="F369" s="10">
        <v>2</v>
      </c>
      <c r="G369" s="10">
        <v>4</v>
      </c>
      <c r="H369" s="10"/>
      <c r="I369" s="11" t="s">
        <v>21</v>
      </c>
      <c r="J369" s="9" t="s">
        <v>7993</v>
      </c>
      <c r="K369" s="12">
        <v>43919.820844907408</v>
      </c>
      <c r="L369" s="11" t="s">
        <v>19</v>
      </c>
      <c r="M369" s="9">
        <v>1360</v>
      </c>
      <c r="N369" s="12"/>
      <c r="O369" s="13" t="s">
        <v>7994</v>
      </c>
      <c r="P369" s="14" t="s">
        <v>15</v>
      </c>
      <c r="Q369" s="14" t="s">
        <v>16</v>
      </c>
      <c r="R369" s="14" t="s">
        <v>17</v>
      </c>
      <c r="S369" s="14" t="s">
        <v>18</v>
      </c>
      <c r="T369" s="7">
        <f>+IF(T_1[[#This Row],[N° Commande ]]=B368,T368,T368+1)</f>
        <v>350</v>
      </c>
      <c r="U369" s="7" t="str">
        <f t="shared" si="5"/>
        <v>2020-0350</v>
      </c>
      <c r="V369" s="7" t="str">
        <f>+_xlfn.XLOOKUP(T_1[[#This Row],[REF]],T_3[Ref_Produit],T_3[NOM])</f>
        <v>Doudou Nicotoy Ours Rose  Cuddles plat</v>
      </c>
    </row>
    <row r="370" spans="1:22" x14ac:dyDescent="0.3">
      <c r="A370" s="5">
        <v>43917.389756944445</v>
      </c>
      <c r="B370" s="1" t="s">
        <v>319</v>
      </c>
      <c r="C370" s="2" t="s">
        <v>19</v>
      </c>
      <c r="D370" s="40">
        <v>1</v>
      </c>
      <c r="E370" s="3">
        <v>2</v>
      </c>
      <c r="F370" s="3">
        <v>2</v>
      </c>
      <c r="G370" s="3">
        <v>4</v>
      </c>
      <c r="H370" s="3"/>
      <c r="I370" s="4" t="s">
        <v>21</v>
      </c>
      <c r="J370" s="2" t="s">
        <v>7993</v>
      </c>
      <c r="K370" s="5">
        <v>43919.820844907408</v>
      </c>
      <c r="L370" s="4" t="s">
        <v>19</v>
      </c>
      <c r="M370" s="2">
        <v>9752</v>
      </c>
      <c r="N370" s="5"/>
      <c r="O370" s="6" t="s">
        <v>7994</v>
      </c>
      <c r="P370" s="7" t="s">
        <v>15</v>
      </c>
      <c r="Q370" s="7" t="s">
        <v>16</v>
      </c>
      <c r="R370" s="7" t="s">
        <v>17</v>
      </c>
      <c r="S370" s="7" t="s">
        <v>18</v>
      </c>
      <c r="T370" s="7">
        <f>+IF(T_1[[#This Row],[N° Commande ]]=B369,T369,T369+1)</f>
        <v>351</v>
      </c>
      <c r="U370" s="7" t="str">
        <f t="shared" si="5"/>
        <v>2020-0351</v>
      </c>
      <c r="V370" s="7" t="str">
        <f>+_xlfn.XLOOKUP(T_1[[#This Row],[REF]],T_3[Ref_Produit],T_3[NOM])</f>
        <v>doudou Maileg Lapin Beige West Micro Pantin</v>
      </c>
    </row>
    <row r="371" spans="1:22" x14ac:dyDescent="0.3">
      <c r="A371" s="12">
        <v>43917.389791666668</v>
      </c>
      <c r="B371" s="8" t="s">
        <v>320</v>
      </c>
      <c r="C371" s="9" t="s">
        <v>19</v>
      </c>
      <c r="D371" s="41">
        <v>1</v>
      </c>
      <c r="E371" s="10">
        <v>2</v>
      </c>
      <c r="F371" s="10">
        <v>2</v>
      </c>
      <c r="G371" s="10">
        <v>4</v>
      </c>
      <c r="H371" s="10"/>
      <c r="I371" s="11" t="s">
        <v>21</v>
      </c>
      <c r="J371" s="9" t="s">
        <v>7993</v>
      </c>
      <c r="K371" s="12">
        <v>43919.820844907408</v>
      </c>
      <c r="L371" s="11" t="s">
        <v>19</v>
      </c>
      <c r="M371" s="9">
        <v>8986</v>
      </c>
      <c r="N371" s="12"/>
      <c r="O371" s="13" t="s">
        <v>7994</v>
      </c>
      <c r="P371" s="14" t="s">
        <v>15</v>
      </c>
      <c r="Q371" s="14" t="s">
        <v>16</v>
      </c>
      <c r="R371" s="14" t="s">
        <v>17</v>
      </c>
      <c r="S371" s="14" t="s">
        <v>18</v>
      </c>
      <c r="T371" s="7">
        <f>+IF(T_1[[#This Row],[N° Commande ]]=B370,T370,T370+1)</f>
        <v>352</v>
      </c>
      <c r="U371" s="7" t="str">
        <f t="shared" si="5"/>
        <v>2020-0352</v>
      </c>
      <c r="V371" s="7" t="str">
        <f>+_xlfn.XLOOKUP(T_1[[#This Row],[REF]],T_3[Ref_Produit],T_3[NOM])</f>
        <v>doudou Babynat Girafe Blanc  Il était une fois Marionnette</v>
      </c>
    </row>
    <row r="372" spans="1:22" x14ac:dyDescent="0.3">
      <c r="A372" s="5">
        <v>43917.389826388891</v>
      </c>
      <c r="B372" s="1" t="s">
        <v>321</v>
      </c>
      <c r="C372" s="2" t="s">
        <v>19</v>
      </c>
      <c r="D372" s="40">
        <v>1</v>
      </c>
      <c r="E372" s="3">
        <v>2</v>
      </c>
      <c r="F372" s="3">
        <v>2</v>
      </c>
      <c r="G372" s="3">
        <v>4</v>
      </c>
      <c r="H372" s="3"/>
      <c r="I372" s="4" t="s">
        <v>21</v>
      </c>
      <c r="J372" s="2" t="s">
        <v>7993</v>
      </c>
      <c r="K372" s="5">
        <v>43919.820844907408</v>
      </c>
      <c r="L372" s="4" t="s">
        <v>19</v>
      </c>
      <c r="M372" s="2">
        <v>2508</v>
      </c>
      <c r="N372" s="5"/>
      <c r="O372" s="6" t="s">
        <v>7994</v>
      </c>
      <c r="P372" s="7" t="s">
        <v>15</v>
      </c>
      <c r="Q372" s="7" t="s">
        <v>16</v>
      </c>
      <c r="R372" s="7" t="s">
        <v>17</v>
      </c>
      <c r="S372" s="7" t="s">
        <v>18</v>
      </c>
      <c r="T372" s="7">
        <f>+IF(T_1[[#This Row],[N° Commande ]]=B371,T371,T371+1)</f>
        <v>353</v>
      </c>
      <c r="U372" s="7" t="str">
        <f t="shared" si="5"/>
        <v>2020-0353</v>
      </c>
      <c r="V372" s="7" t="str">
        <f>+_xlfn.XLOOKUP(T_1[[#This Row],[REF]],T_3[Ref_Produit],T_3[NOM])</f>
        <v>Doudou Leonidas Souris Marron L couleur or  Plat</v>
      </c>
    </row>
    <row r="373" spans="1:22" x14ac:dyDescent="0.3">
      <c r="A373" s="12">
        <v>43917.389826388891</v>
      </c>
      <c r="B373" s="8" t="s">
        <v>322</v>
      </c>
      <c r="C373" s="9" t="s">
        <v>19</v>
      </c>
      <c r="D373" s="41">
        <v>1</v>
      </c>
      <c r="E373" s="10">
        <v>2</v>
      </c>
      <c r="F373" s="10">
        <v>2</v>
      </c>
      <c r="G373" s="10">
        <v>4</v>
      </c>
      <c r="H373" s="10"/>
      <c r="I373" s="11" t="s">
        <v>21</v>
      </c>
      <c r="J373" s="9" t="s">
        <v>7993</v>
      </c>
      <c r="K373" s="12">
        <v>43919.820844907408</v>
      </c>
      <c r="L373" s="11" t="s">
        <v>19</v>
      </c>
      <c r="M373" s="9">
        <v>9683</v>
      </c>
      <c r="N373" s="12"/>
      <c r="O373" s="13" t="s">
        <v>7994</v>
      </c>
      <c r="P373" s="14" t="s">
        <v>15</v>
      </c>
      <c r="Q373" s="14" t="s">
        <v>16</v>
      </c>
      <c r="R373" s="14" t="s">
        <v>17</v>
      </c>
      <c r="S373" s="14" t="s">
        <v>18</v>
      </c>
      <c r="T373" s="7">
        <f>+IF(T_1[[#This Row],[N° Commande ]]=B372,T372,T372+1)</f>
        <v>354</v>
      </c>
      <c r="U373" s="7" t="str">
        <f t="shared" si="5"/>
        <v>2020-0354</v>
      </c>
      <c r="V373" s="7" t="str">
        <f>+_xlfn.XLOOKUP(T_1[[#This Row],[REF]],T_3[Ref_Produit],T_3[NOM])</f>
        <v>doudou Nicotoy Disney Minnie Gris Lange  Plat</v>
      </c>
    </row>
    <row r="374" spans="1:22" x14ac:dyDescent="0.3">
      <c r="A374" s="5">
        <v>43917.389826388891</v>
      </c>
      <c r="B374" s="1" t="s">
        <v>323</v>
      </c>
      <c r="C374" s="2" t="s">
        <v>19</v>
      </c>
      <c r="D374" s="40">
        <v>1</v>
      </c>
      <c r="E374" s="3">
        <v>2</v>
      </c>
      <c r="F374" s="3">
        <v>2</v>
      </c>
      <c r="G374" s="3">
        <v>4</v>
      </c>
      <c r="H374" s="3"/>
      <c r="I374" s="4" t="s">
        <v>21</v>
      </c>
      <c r="J374" s="2" t="s">
        <v>7993</v>
      </c>
      <c r="K374" s="5">
        <v>43919.820844907408</v>
      </c>
      <c r="L374" s="4" t="s">
        <v>19</v>
      </c>
      <c r="M374" s="2">
        <v>7418</v>
      </c>
      <c r="N374" s="5"/>
      <c r="O374" s="6" t="s">
        <v>7994</v>
      </c>
      <c r="P374" s="7" t="s">
        <v>15</v>
      </c>
      <c r="Q374" s="7" t="s">
        <v>16</v>
      </c>
      <c r="R374" s="7" t="s">
        <v>17</v>
      </c>
      <c r="S374" s="7" t="s">
        <v>18</v>
      </c>
      <c r="T374" s="7">
        <f>+IF(T_1[[#This Row],[N° Commande ]]=B373,T373,T373+1)</f>
        <v>355</v>
      </c>
      <c r="U374" s="7" t="str">
        <f t="shared" si="5"/>
        <v>2020-0355</v>
      </c>
      <c r="V374" s="7" t="str">
        <f>+_xlfn.XLOOKUP(T_1[[#This Row],[REF]],T_3[Ref_Produit],T_3[NOM])</f>
        <v>doudou Babynat Hippo Blanc  Zoe Plat</v>
      </c>
    </row>
    <row r="375" spans="1:22" x14ac:dyDescent="0.3">
      <c r="A375" s="12">
        <v>43917.389826388891</v>
      </c>
      <c r="B375" s="8" t="s">
        <v>324</v>
      </c>
      <c r="C375" s="9" t="s">
        <v>19</v>
      </c>
      <c r="D375" s="41">
        <v>1</v>
      </c>
      <c r="E375" s="10">
        <v>2</v>
      </c>
      <c r="F375" s="10">
        <v>2</v>
      </c>
      <c r="G375" s="10">
        <v>4</v>
      </c>
      <c r="H375" s="10"/>
      <c r="I375" s="11" t="s">
        <v>21</v>
      </c>
      <c r="J375" s="9" t="s">
        <v>7993</v>
      </c>
      <c r="K375" s="12">
        <v>43919.820844907408</v>
      </c>
      <c r="L375" s="11" t="s">
        <v>19</v>
      </c>
      <c r="M375" s="9">
        <v>5787</v>
      </c>
      <c r="N375" s="12"/>
      <c r="O375" s="13" t="s">
        <v>7994</v>
      </c>
      <c r="P375" s="14" t="s">
        <v>15</v>
      </c>
      <c r="Q375" s="14" t="s">
        <v>16</v>
      </c>
      <c r="R375" s="14" t="s">
        <v>17</v>
      </c>
      <c r="S375" s="14" t="s">
        <v>18</v>
      </c>
      <c r="T375" s="7">
        <f>+IF(T_1[[#This Row],[N° Commande ]]=B374,T374,T374+1)</f>
        <v>356</v>
      </c>
      <c r="U375" s="7" t="str">
        <f t="shared" si="5"/>
        <v>2020-0356</v>
      </c>
      <c r="V375" s="7" t="str">
        <f>+_xlfn.XLOOKUP(T_1[[#This Row],[REF]],T_3[Ref_Produit],T_3[NOM])</f>
        <v>doudou Histoire d'ours Elephant Gris Mario a doigt Lion HO2368 Mario a Doigts Marionnette</v>
      </c>
    </row>
    <row r="376" spans="1:22" x14ac:dyDescent="0.3">
      <c r="A376" s="5">
        <v>43917.389976851853</v>
      </c>
      <c r="B376" s="1" t="s">
        <v>325</v>
      </c>
      <c r="C376" s="2" t="s">
        <v>19</v>
      </c>
      <c r="D376" s="40">
        <v>2</v>
      </c>
      <c r="E376" s="3">
        <v>2</v>
      </c>
      <c r="F376" s="3">
        <v>2</v>
      </c>
      <c r="G376" s="3">
        <v>4</v>
      </c>
      <c r="H376" s="3"/>
      <c r="I376" s="4" t="s">
        <v>21</v>
      </c>
      <c r="J376" s="2" t="s">
        <v>7993</v>
      </c>
      <c r="K376" s="5">
        <v>43919.820844907408</v>
      </c>
      <c r="L376" s="4" t="s">
        <v>19</v>
      </c>
      <c r="M376" s="2">
        <v>9036</v>
      </c>
      <c r="N376" s="5"/>
      <c r="O376" s="6" t="s">
        <v>7994</v>
      </c>
      <c r="P376" s="7" t="s">
        <v>15</v>
      </c>
      <c r="Q376" s="7" t="s">
        <v>16</v>
      </c>
      <c r="R376" s="7" t="s">
        <v>17</v>
      </c>
      <c r="S376" s="7" t="s">
        <v>18</v>
      </c>
      <c r="T376" s="7">
        <f>+IF(T_1[[#This Row],[N° Commande ]]=B375,T375,T375+1)</f>
        <v>357</v>
      </c>
      <c r="U376" s="7" t="str">
        <f t="shared" si="5"/>
        <v>2020-0357</v>
      </c>
      <c r="V376" s="7" t="str">
        <f>+_xlfn.XLOOKUP(T_1[[#This Row],[REF]],T_3[Ref_Produit],T_3[NOM])</f>
        <v>doudou Histoire d'ours Lapin Blanc Alaska 22cms Signature Pantin</v>
      </c>
    </row>
    <row r="377" spans="1:22" x14ac:dyDescent="0.3">
      <c r="A377" s="12">
        <v>43917.392476851855</v>
      </c>
      <c r="B377" s="8" t="s">
        <v>326</v>
      </c>
      <c r="C377" s="9" t="s">
        <v>19</v>
      </c>
      <c r="D377" s="41">
        <v>1</v>
      </c>
      <c r="E377" s="10">
        <v>2</v>
      </c>
      <c r="F377" s="10">
        <v>2</v>
      </c>
      <c r="G377" s="10">
        <v>4</v>
      </c>
      <c r="H377" s="10"/>
      <c r="I377" s="11" t="s">
        <v>21</v>
      </c>
      <c r="J377" s="9" t="s">
        <v>7993</v>
      </c>
      <c r="K377" s="12">
        <v>43919.820844907408</v>
      </c>
      <c r="L377" s="11" t="s">
        <v>19</v>
      </c>
      <c r="M377" s="9" t="s">
        <v>327</v>
      </c>
      <c r="N377" s="12"/>
      <c r="O377" s="13" t="s">
        <v>7994</v>
      </c>
      <c r="P377" s="14" t="s">
        <v>15</v>
      </c>
      <c r="Q377" s="14" t="s">
        <v>16</v>
      </c>
      <c r="R377" s="14" t="s">
        <v>17</v>
      </c>
      <c r="S377" s="14" t="s">
        <v>18</v>
      </c>
      <c r="T377" s="7">
        <f>+IF(T_1[[#This Row],[N° Commande ]]=B376,T376,T376+1)</f>
        <v>358</v>
      </c>
      <c r="U377" s="7" t="str">
        <f t="shared" si="5"/>
        <v>2020-0358</v>
      </c>
      <c r="V377" s="7" t="str">
        <f>+_xlfn.XLOOKUP(T_1[[#This Row],[REF]],T_3[Ref_Produit],T_3[NOM])</f>
        <v>Goki Mémo tactile des coussins</v>
      </c>
    </row>
    <row r="378" spans="1:22" x14ac:dyDescent="0.3">
      <c r="A378" s="5">
        <v>43917.393287037034</v>
      </c>
      <c r="B378" s="1" t="s">
        <v>328</v>
      </c>
      <c r="C378" s="2" t="s">
        <v>19</v>
      </c>
      <c r="D378" s="40">
        <v>1</v>
      </c>
      <c r="E378" s="3">
        <v>2</v>
      </c>
      <c r="F378" s="3">
        <v>2</v>
      </c>
      <c r="G378" s="3">
        <v>4</v>
      </c>
      <c r="H378" s="3"/>
      <c r="I378" s="4" t="s">
        <v>21</v>
      </c>
      <c r="J378" s="2" t="s">
        <v>7993</v>
      </c>
      <c r="K378" s="5">
        <v>43919.820844907408</v>
      </c>
      <c r="L378" s="4" t="s">
        <v>19</v>
      </c>
      <c r="M378" s="2" t="s">
        <v>329</v>
      </c>
      <c r="N378" s="5"/>
      <c r="O378" s="6" t="s">
        <v>7994</v>
      </c>
      <c r="P378" s="7" t="s">
        <v>15</v>
      </c>
      <c r="Q378" s="7" t="s">
        <v>16</v>
      </c>
      <c r="R378" s="7" t="s">
        <v>17</v>
      </c>
      <c r="S378" s="7" t="s">
        <v>18</v>
      </c>
      <c r="T378" s="7">
        <f>+IF(T_1[[#This Row],[N° Commande ]]=B377,T377,T377+1)</f>
        <v>359</v>
      </c>
      <c r="U378" s="7" t="str">
        <f t="shared" si="5"/>
        <v>2020-0359</v>
      </c>
      <c r="V378" s="7" t="str">
        <f>+_xlfn.XLOOKUP(T_1[[#This Row],[REF]],T_3[Ref_Produit],T_3[NOM])</f>
        <v>Mako moulage, Recharge de Platre de 800 g</v>
      </c>
    </row>
    <row r="379" spans="1:22" x14ac:dyDescent="0.3">
      <c r="A379" s="12">
        <v>43917.394490740742</v>
      </c>
      <c r="B379" s="8" t="s">
        <v>330</v>
      </c>
      <c r="C379" s="9" t="s">
        <v>19</v>
      </c>
      <c r="D379" s="41">
        <v>1</v>
      </c>
      <c r="E379" s="10">
        <v>2</v>
      </c>
      <c r="F379" s="10">
        <v>2</v>
      </c>
      <c r="G379" s="10">
        <v>4</v>
      </c>
      <c r="H379" s="10"/>
      <c r="I379" s="11" t="s">
        <v>21</v>
      </c>
      <c r="J379" s="9" t="s">
        <v>7993</v>
      </c>
      <c r="K379" s="12">
        <v>43919.820844907408</v>
      </c>
      <c r="L379" s="11" t="s">
        <v>19</v>
      </c>
      <c r="M379" s="9" t="s">
        <v>329</v>
      </c>
      <c r="N379" s="12"/>
      <c r="O379" s="13" t="s">
        <v>7994</v>
      </c>
      <c r="P379" s="14" t="s">
        <v>15</v>
      </c>
      <c r="Q379" s="14" t="s">
        <v>16</v>
      </c>
      <c r="R379" s="14" t="s">
        <v>17</v>
      </c>
      <c r="S379" s="14" t="s">
        <v>18</v>
      </c>
      <c r="T379" s="7">
        <f>+IF(T_1[[#This Row],[N° Commande ]]=B378,T378,T378+1)</f>
        <v>360</v>
      </c>
      <c r="U379" s="7" t="str">
        <f t="shared" si="5"/>
        <v>2020-0360</v>
      </c>
      <c r="V379" s="7" t="str">
        <f>+_xlfn.XLOOKUP(T_1[[#This Row],[REF]],T_3[Ref_Produit],T_3[NOM])</f>
        <v>Mako moulage, Recharge de Platre de 800 g</v>
      </c>
    </row>
    <row r="380" spans="1:22" x14ac:dyDescent="0.3">
      <c r="A380" s="5">
        <v>43917.39576388889</v>
      </c>
      <c r="B380" s="1" t="s">
        <v>331</v>
      </c>
      <c r="C380" s="2" t="s">
        <v>19</v>
      </c>
      <c r="D380" s="40">
        <v>1</v>
      </c>
      <c r="E380" s="3">
        <v>2</v>
      </c>
      <c r="F380" s="3">
        <v>2</v>
      </c>
      <c r="G380" s="3">
        <v>4</v>
      </c>
      <c r="H380" s="3"/>
      <c r="I380" s="4" t="s">
        <v>21</v>
      </c>
      <c r="J380" s="2" t="s">
        <v>7993</v>
      </c>
      <c r="K380" s="5">
        <v>43919.820844907408</v>
      </c>
      <c r="L380" s="4" t="s">
        <v>19</v>
      </c>
      <c r="M380" s="2" t="s">
        <v>329</v>
      </c>
      <c r="N380" s="5"/>
      <c r="O380" s="6" t="s">
        <v>7994</v>
      </c>
      <c r="P380" s="7" t="s">
        <v>15</v>
      </c>
      <c r="Q380" s="7" t="s">
        <v>16</v>
      </c>
      <c r="R380" s="7" t="s">
        <v>17</v>
      </c>
      <c r="S380" s="7" t="s">
        <v>18</v>
      </c>
      <c r="T380" s="7">
        <f>+IF(T_1[[#This Row],[N° Commande ]]=B379,T379,T379+1)</f>
        <v>361</v>
      </c>
      <c r="U380" s="7" t="str">
        <f t="shared" si="5"/>
        <v>2020-0361</v>
      </c>
      <c r="V380" s="7" t="str">
        <f>+_xlfn.XLOOKUP(T_1[[#This Row],[REF]],T_3[Ref_Produit],T_3[NOM])</f>
        <v>Mako moulage, Recharge de Platre de 800 g</v>
      </c>
    </row>
    <row r="381" spans="1:22" x14ac:dyDescent="0.3">
      <c r="A381" s="12">
        <v>43917.396504629629</v>
      </c>
      <c r="B381" s="8" t="s">
        <v>332</v>
      </c>
      <c r="C381" s="9" t="s">
        <v>19</v>
      </c>
      <c r="D381" s="41">
        <v>1</v>
      </c>
      <c r="E381" s="10">
        <v>2</v>
      </c>
      <c r="F381" s="10">
        <v>2</v>
      </c>
      <c r="G381" s="10">
        <v>4</v>
      </c>
      <c r="H381" s="10"/>
      <c r="I381" s="11" t="s">
        <v>21</v>
      </c>
      <c r="J381" s="9" t="s">
        <v>7993</v>
      </c>
      <c r="K381" s="12">
        <v>43919.820844907408</v>
      </c>
      <c r="L381" s="11" t="s">
        <v>19</v>
      </c>
      <c r="M381" s="9" t="s">
        <v>329</v>
      </c>
      <c r="N381" s="12"/>
      <c r="O381" s="13" t="s">
        <v>7994</v>
      </c>
      <c r="P381" s="14" t="s">
        <v>15</v>
      </c>
      <c r="Q381" s="14" t="s">
        <v>16</v>
      </c>
      <c r="R381" s="14" t="s">
        <v>17</v>
      </c>
      <c r="S381" s="14" t="s">
        <v>18</v>
      </c>
      <c r="T381" s="7">
        <f>+IF(T_1[[#This Row],[N° Commande ]]=B380,T380,T380+1)</f>
        <v>362</v>
      </c>
      <c r="U381" s="7" t="str">
        <f t="shared" si="5"/>
        <v>2020-0362</v>
      </c>
      <c r="V381" s="7" t="str">
        <f>+_xlfn.XLOOKUP(T_1[[#This Row],[REF]],T_3[Ref_Produit],T_3[NOM])</f>
        <v>Mako moulage, Recharge de Platre de 800 g</v>
      </c>
    </row>
    <row r="382" spans="1:22" x14ac:dyDescent="0.3">
      <c r="A382" s="5">
        <v>43917.398854166669</v>
      </c>
      <c r="B382" s="1" t="s">
        <v>333</v>
      </c>
      <c r="C382" s="2" t="s">
        <v>19</v>
      </c>
      <c r="D382" s="40">
        <v>1</v>
      </c>
      <c r="E382" s="3">
        <v>2</v>
      </c>
      <c r="F382" s="3">
        <v>2</v>
      </c>
      <c r="G382" s="3">
        <v>4</v>
      </c>
      <c r="H382" s="3"/>
      <c r="I382" s="4" t="s">
        <v>21</v>
      </c>
      <c r="J382" s="2" t="s">
        <v>7993</v>
      </c>
      <c r="K382" s="5">
        <v>43919.820844907408</v>
      </c>
      <c r="L382" s="4" t="s">
        <v>19</v>
      </c>
      <c r="M382" s="2" t="s">
        <v>329</v>
      </c>
      <c r="N382" s="5"/>
      <c r="O382" s="6" t="s">
        <v>7994</v>
      </c>
      <c r="P382" s="7" t="s">
        <v>15</v>
      </c>
      <c r="Q382" s="7" t="s">
        <v>16</v>
      </c>
      <c r="R382" s="7" t="s">
        <v>17</v>
      </c>
      <c r="S382" s="7" t="s">
        <v>18</v>
      </c>
      <c r="T382" s="7">
        <f>+IF(T_1[[#This Row],[N° Commande ]]=B381,T381,T381+1)</f>
        <v>363</v>
      </c>
      <c r="U382" s="7" t="str">
        <f t="shared" si="5"/>
        <v>2020-0363</v>
      </c>
      <c r="V382" s="7" t="str">
        <f>+_xlfn.XLOOKUP(T_1[[#This Row],[REF]],T_3[Ref_Produit],T_3[NOM])</f>
        <v>Mako moulage, Recharge de Platre de 800 g</v>
      </c>
    </row>
    <row r="383" spans="1:22" x14ac:dyDescent="0.3">
      <c r="A383" s="12">
        <v>43917.398854166669</v>
      </c>
      <c r="B383" s="8" t="s">
        <v>333</v>
      </c>
      <c r="C383" s="9" t="s">
        <v>19</v>
      </c>
      <c r="D383" s="41">
        <v>1</v>
      </c>
      <c r="E383" s="10">
        <v>2</v>
      </c>
      <c r="F383" s="10">
        <v>2</v>
      </c>
      <c r="G383" s="10">
        <v>4</v>
      </c>
      <c r="H383" s="10"/>
      <c r="I383" s="11" t="s">
        <v>21</v>
      </c>
      <c r="J383" s="9" t="s">
        <v>7993</v>
      </c>
      <c r="K383" s="12">
        <v>43919.820844907408</v>
      </c>
      <c r="L383" s="11" t="s">
        <v>19</v>
      </c>
      <c r="M383" s="9" t="s">
        <v>334</v>
      </c>
      <c r="N383" s="12"/>
      <c r="O383" s="13" t="s">
        <v>7994</v>
      </c>
      <c r="P383" s="14" t="s">
        <v>15</v>
      </c>
      <c r="Q383" s="14" t="s">
        <v>16</v>
      </c>
      <c r="R383" s="14" t="s">
        <v>17</v>
      </c>
      <c r="S383" s="14" t="s">
        <v>18</v>
      </c>
      <c r="T383" s="7">
        <f>+IF(T_1[[#This Row],[N° Commande ]]=B382,T382,T382+1)</f>
        <v>363</v>
      </c>
      <c r="U383" s="7" t="str">
        <f t="shared" si="5"/>
        <v>2020-0363</v>
      </c>
      <c r="V383" s="7" t="str">
        <f>+_xlfn.XLOOKUP(T_1[[#This Row],[REF]],T_3[Ref_Produit],T_3[NOM])</f>
        <v>Mako moulage Le monde des Dinosaures</v>
      </c>
    </row>
    <row r="384" spans="1:22" x14ac:dyDescent="0.3">
      <c r="A384" s="5">
        <v>43917.400081018517</v>
      </c>
      <c r="B384" s="1" t="s">
        <v>335</v>
      </c>
      <c r="C384" s="2" t="s">
        <v>19</v>
      </c>
      <c r="D384" s="40">
        <v>1</v>
      </c>
      <c r="E384" s="3">
        <v>2</v>
      </c>
      <c r="F384" s="3">
        <v>2</v>
      </c>
      <c r="G384" s="3">
        <v>4</v>
      </c>
      <c r="H384" s="3"/>
      <c r="I384" s="4" t="s">
        <v>21</v>
      </c>
      <c r="J384" s="2" t="s">
        <v>7993</v>
      </c>
      <c r="K384" s="5">
        <v>43919.820844907408</v>
      </c>
      <c r="L384" s="4" t="s">
        <v>19</v>
      </c>
      <c r="M384" s="2" t="s">
        <v>336</v>
      </c>
      <c r="N384" s="5"/>
      <c r="O384" s="6" t="s">
        <v>7994</v>
      </c>
      <c r="P384" s="7" t="s">
        <v>15</v>
      </c>
      <c r="Q384" s="7" t="s">
        <v>16</v>
      </c>
      <c r="R384" s="7" t="s">
        <v>17</v>
      </c>
      <c r="S384" s="7" t="s">
        <v>18</v>
      </c>
      <c r="T384" s="7">
        <f>+IF(T_1[[#This Row],[N° Commande ]]=B383,T383,T383+1)</f>
        <v>364</v>
      </c>
      <c r="U384" s="7" t="str">
        <f t="shared" si="5"/>
        <v>2020-0364</v>
      </c>
      <c r="V384" s="7" t="str">
        <f>+_xlfn.XLOOKUP(T_1[[#This Row],[REF]],T_3[Ref_Produit],T_3[NOM])</f>
        <v>Mako moulage Cap sur la Mer</v>
      </c>
    </row>
    <row r="385" spans="1:22" x14ac:dyDescent="0.3">
      <c r="A385" s="12">
        <v>43917.40179398148</v>
      </c>
      <c r="B385" s="8" t="s">
        <v>337</v>
      </c>
      <c r="C385" s="9" t="s">
        <v>19</v>
      </c>
      <c r="D385" s="41">
        <v>1</v>
      </c>
      <c r="E385" s="10">
        <v>2</v>
      </c>
      <c r="F385" s="10">
        <v>2</v>
      </c>
      <c r="G385" s="10">
        <v>4</v>
      </c>
      <c r="H385" s="10"/>
      <c r="I385" s="11" t="s">
        <v>21</v>
      </c>
      <c r="J385" s="9" t="s">
        <v>7993</v>
      </c>
      <c r="K385" s="12">
        <v>43919.820844907408</v>
      </c>
      <c r="L385" s="11" t="s">
        <v>19</v>
      </c>
      <c r="M385" s="9" t="s">
        <v>1090</v>
      </c>
      <c r="N385" s="12"/>
      <c r="O385" s="13" t="s">
        <v>7994</v>
      </c>
      <c r="P385" s="14" t="s">
        <v>15</v>
      </c>
      <c r="Q385" s="14" t="s">
        <v>16</v>
      </c>
      <c r="R385" s="14" t="s">
        <v>17</v>
      </c>
      <c r="S385" s="14" t="s">
        <v>18</v>
      </c>
      <c r="T385" s="7">
        <f>+IF(T_1[[#This Row],[N° Commande ]]=B384,T384,T384+1)</f>
        <v>365</v>
      </c>
      <c r="U385" s="7" t="str">
        <f t="shared" si="5"/>
        <v>2020-0365</v>
      </c>
      <c r="V385" s="7" t="str">
        <f>+_xlfn.XLOOKUP(T_1[[#This Row],[REF]],T_3[Ref_Produit],T_3[NOM])</f>
        <v>Crayon Rocks de couleurs  100% cire soja</v>
      </c>
    </row>
    <row r="386" spans="1:22" x14ac:dyDescent="0.3">
      <c r="A386" s="5">
        <v>43917.431863425925</v>
      </c>
      <c r="B386" s="1" t="s">
        <v>338</v>
      </c>
      <c r="C386" s="2" t="s">
        <v>339</v>
      </c>
      <c r="D386" s="40">
        <v>1</v>
      </c>
      <c r="E386" s="3">
        <v>2</v>
      </c>
      <c r="F386" s="3">
        <v>2</v>
      </c>
      <c r="G386" s="3">
        <v>4</v>
      </c>
      <c r="H386" s="3"/>
      <c r="I386" s="4" t="s">
        <v>21</v>
      </c>
      <c r="J386" s="2" t="s">
        <v>7993</v>
      </c>
      <c r="K386" s="5">
        <v>43919.820844907408</v>
      </c>
      <c r="L386" s="4" t="s">
        <v>100</v>
      </c>
      <c r="M386" s="2">
        <v>7215</v>
      </c>
      <c r="N386" s="5"/>
      <c r="O386" s="6" t="s">
        <v>7994</v>
      </c>
      <c r="P386" s="7" t="s">
        <v>15</v>
      </c>
      <c r="Q386" s="7" t="s">
        <v>16</v>
      </c>
      <c r="R386" s="7" t="s">
        <v>17</v>
      </c>
      <c r="S386" s="7" t="s">
        <v>18</v>
      </c>
      <c r="T386" s="7">
        <f>+IF(T_1[[#This Row],[N° Commande ]]=B385,T385,T385+1)</f>
        <v>366</v>
      </c>
      <c r="U386" s="7" t="str">
        <f t="shared" si="5"/>
        <v>2020-0366</v>
      </c>
      <c r="V386" s="7" t="str">
        <f>+_xlfn.XLOOKUP(T_1[[#This Row],[REF]],T_3[Ref_Produit],T_3[NOM])</f>
        <v>doudou Histoire d'ours Lapin Marron GM 25cms HO2061 Marius Pantin</v>
      </c>
    </row>
    <row r="387" spans="1:22" x14ac:dyDescent="0.3">
      <c r="A387" s="12">
        <v>43917.457094907404</v>
      </c>
      <c r="B387" s="8" t="s">
        <v>340</v>
      </c>
      <c r="C387" s="9" t="s">
        <v>19</v>
      </c>
      <c r="D387" s="41">
        <v>1</v>
      </c>
      <c r="E387" s="10">
        <v>2</v>
      </c>
      <c r="F387" s="10">
        <v>2</v>
      </c>
      <c r="G387" s="10">
        <v>4</v>
      </c>
      <c r="H387" s="10"/>
      <c r="I387" s="11" t="s">
        <v>21</v>
      </c>
      <c r="J387" s="9" t="s">
        <v>7993</v>
      </c>
      <c r="K387" s="12">
        <v>43919.820844907408</v>
      </c>
      <c r="L387" s="11" t="s">
        <v>19</v>
      </c>
      <c r="M387" s="9" t="s">
        <v>291</v>
      </c>
      <c r="N387" s="12"/>
      <c r="O387" s="13" t="s">
        <v>7994</v>
      </c>
      <c r="P387" s="14" t="s">
        <v>15</v>
      </c>
      <c r="Q387" s="14" t="s">
        <v>16</v>
      </c>
      <c r="R387" s="14" t="s">
        <v>17</v>
      </c>
      <c r="S387" s="14" t="s">
        <v>18</v>
      </c>
      <c r="T387" s="7">
        <f>+IF(T_1[[#This Row],[N° Commande ]]=B386,T386,T386+1)</f>
        <v>367</v>
      </c>
      <c r="U387" s="7" t="str">
        <f t="shared" si="5"/>
        <v>2020-0367</v>
      </c>
      <c r="V387" s="7" t="str">
        <f>+_xlfn.XLOOKUP(T_1[[#This Row],[REF]],T_3[Ref_Produit],T_3[NOM])</f>
        <v>Goki Tour Chancelante infernale</v>
      </c>
    </row>
    <row r="388" spans="1:22" x14ac:dyDescent="0.3">
      <c r="A388" s="5">
        <v>43917.457256944443</v>
      </c>
      <c r="B388" s="1" t="s">
        <v>341</v>
      </c>
      <c r="C388" s="2" t="s">
        <v>19</v>
      </c>
      <c r="D388" s="40">
        <v>1</v>
      </c>
      <c r="E388" s="3">
        <v>2</v>
      </c>
      <c r="F388" s="3">
        <v>2</v>
      </c>
      <c r="G388" s="3">
        <v>4</v>
      </c>
      <c r="H388" s="3"/>
      <c r="I388" s="4" t="s">
        <v>21</v>
      </c>
      <c r="J388" s="2" t="s">
        <v>7993</v>
      </c>
      <c r="K388" s="5">
        <v>43919.820844907408</v>
      </c>
      <c r="L388" s="4" t="s">
        <v>19</v>
      </c>
      <c r="M388" s="2" t="s">
        <v>336</v>
      </c>
      <c r="N388" s="5"/>
      <c r="O388" s="6" t="s">
        <v>7994</v>
      </c>
      <c r="P388" s="7" t="s">
        <v>15</v>
      </c>
      <c r="Q388" s="7" t="s">
        <v>16</v>
      </c>
      <c r="R388" s="7" t="s">
        <v>17</v>
      </c>
      <c r="S388" s="7" t="s">
        <v>18</v>
      </c>
      <c r="T388" s="7">
        <f>+IF(T_1[[#This Row],[N° Commande ]]=B387,T387,T387+1)</f>
        <v>368</v>
      </c>
      <c r="U388" s="7" t="str">
        <f t="shared" ref="U388:U451" si="6">+TEXT(DATE(YEAR(A388),MONTH(A388),1),"aaaa")&amp; "-"&amp;TEXT(T388,"0000")</f>
        <v>2020-0368</v>
      </c>
      <c r="V388" s="7" t="str">
        <f>+_xlfn.XLOOKUP(T_1[[#This Row],[REF]],T_3[Ref_Produit],T_3[NOM])</f>
        <v>Mako moulage Cap sur la Mer</v>
      </c>
    </row>
    <row r="389" spans="1:22" x14ac:dyDescent="0.3">
      <c r="A389" s="12">
        <v>43917.457407407404</v>
      </c>
      <c r="B389" s="8" t="s">
        <v>342</v>
      </c>
      <c r="C389" s="9" t="s">
        <v>19</v>
      </c>
      <c r="D389" s="41">
        <v>1</v>
      </c>
      <c r="E389" s="10">
        <v>2</v>
      </c>
      <c r="F389" s="10">
        <v>2</v>
      </c>
      <c r="G389" s="10">
        <v>4</v>
      </c>
      <c r="H389" s="10"/>
      <c r="I389" s="11" t="s">
        <v>21</v>
      </c>
      <c r="J389" s="9" t="s">
        <v>7993</v>
      </c>
      <c r="K389" s="12">
        <v>43919.820844907408</v>
      </c>
      <c r="L389" s="11" t="s">
        <v>19</v>
      </c>
      <c r="M389" s="9" t="s">
        <v>291</v>
      </c>
      <c r="N389" s="12"/>
      <c r="O389" s="13" t="s">
        <v>7994</v>
      </c>
      <c r="P389" s="14" t="s">
        <v>15</v>
      </c>
      <c r="Q389" s="14" t="s">
        <v>16</v>
      </c>
      <c r="R389" s="14" t="s">
        <v>17</v>
      </c>
      <c r="S389" s="14" t="s">
        <v>18</v>
      </c>
      <c r="T389" s="7">
        <f>+IF(T_1[[#This Row],[N° Commande ]]=B388,T388,T388+1)</f>
        <v>369</v>
      </c>
      <c r="U389" s="7" t="str">
        <f t="shared" si="6"/>
        <v>2020-0369</v>
      </c>
      <c r="V389" s="7" t="str">
        <f>+_xlfn.XLOOKUP(T_1[[#This Row],[REF]],T_3[Ref_Produit],T_3[NOM])</f>
        <v>Goki Tour Chancelante infernale</v>
      </c>
    </row>
    <row r="390" spans="1:22" x14ac:dyDescent="0.3">
      <c r="A390" s="5">
        <v>43917.458796296298</v>
      </c>
      <c r="B390" s="1" t="s">
        <v>343</v>
      </c>
      <c r="C390" s="2" t="s">
        <v>19</v>
      </c>
      <c r="D390" s="40">
        <v>1</v>
      </c>
      <c r="E390" s="3">
        <v>2</v>
      </c>
      <c r="F390" s="3">
        <v>2</v>
      </c>
      <c r="G390" s="3">
        <v>4</v>
      </c>
      <c r="H390" s="3"/>
      <c r="I390" s="4" t="s">
        <v>21</v>
      </c>
      <c r="J390" s="2" t="s">
        <v>7993</v>
      </c>
      <c r="K390" s="5">
        <v>43919.820844907408</v>
      </c>
      <c r="L390" s="4" t="s">
        <v>19</v>
      </c>
      <c r="M390" s="2" t="s">
        <v>334</v>
      </c>
      <c r="N390" s="5"/>
      <c r="O390" s="6" t="s">
        <v>7994</v>
      </c>
      <c r="P390" s="7" t="s">
        <v>15</v>
      </c>
      <c r="Q390" s="7" t="s">
        <v>16</v>
      </c>
      <c r="R390" s="7" t="s">
        <v>17</v>
      </c>
      <c r="S390" s="7" t="s">
        <v>18</v>
      </c>
      <c r="T390" s="7">
        <f>+IF(T_1[[#This Row],[N° Commande ]]=B389,T389,T389+1)</f>
        <v>370</v>
      </c>
      <c r="U390" s="7" t="str">
        <f t="shared" si="6"/>
        <v>2020-0370</v>
      </c>
      <c r="V390" s="7" t="str">
        <f>+_xlfn.XLOOKUP(T_1[[#This Row],[REF]],T_3[Ref_Produit],T_3[NOM])</f>
        <v>Mako moulage Le monde des Dinosaures</v>
      </c>
    </row>
    <row r="391" spans="1:22" x14ac:dyDescent="0.3">
      <c r="A391" s="12">
        <v>43917.459988425922</v>
      </c>
      <c r="B391" s="8" t="s">
        <v>344</v>
      </c>
      <c r="C391" s="9" t="s">
        <v>19</v>
      </c>
      <c r="D391" s="41">
        <v>1</v>
      </c>
      <c r="E391" s="10">
        <v>2</v>
      </c>
      <c r="F391" s="10">
        <v>2</v>
      </c>
      <c r="G391" s="10">
        <v>4</v>
      </c>
      <c r="H391" s="10"/>
      <c r="I391" s="11" t="s">
        <v>21</v>
      </c>
      <c r="J391" s="9" t="s">
        <v>7993</v>
      </c>
      <c r="K391" s="12">
        <v>43919.820844907408</v>
      </c>
      <c r="L391" s="11" t="s">
        <v>19</v>
      </c>
      <c r="M391" s="9" t="s">
        <v>334</v>
      </c>
      <c r="N391" s="12"/>
      <c r="O391" s="13" t="s">
        <v>7994</v>
      </c>
      <c r="P391" s="14" t="s">
        <v>15</v>
      </c>
      <c r="Q391" s="14" t="s">
        <v>16</v>
      </c>
      <c r="R391" s="14" t="s">
        <v>17</v>
      </c>
      <c r="S391" s="14" t="s">
        <v>18</v>
      </c>
      <c r="T391" s="7">
        <f>+IF(T_1[[#This Row],[N° Commande ]]=B390,T390,T390+1)</f>
        <v>371</v>
      </c>
      <c r="U391" s="7" t="str">
        <f t="shared" si="6"/>
        <v>2020-0371</v>
      </c>
      <c r="V391" s="7" t="str">
        <f>+_xlfn.XLOOKUP(T_1[[#This Row],[REF]],T_3[Ref_Produit],T_3[NOM])</f>
        <v>Mako moulage Le monde des Dinosaures</v>
      </c>
    </row>
    <row r="392" spans="1:22" x14ac:dyDescent="0.3">
      <c r="A392" s="5">
        <v>43917.460289351853</v>
      </c>
      <c r="B392" s="1" t="s">
        <v>345</v>
      </c>
      <c r="C392" s="2" t="s">
        <v>19</v>
      </c>
      <c r="D392" s="40">
        <v>1</v>
      </c>
      <c r="E392" s="3">
        <v>2</v>
      </c>
      <c r="F392" s="3">
        <v>2</v>
      </c>
      <c r="G392" s="3">
        <v>4</v>
      </c>
      <c r="H392" s="3"/>
      <c r="I392" s="4" t="s">
        <v>21</v>
      </c>
      <c r="J392" s="2" t="s">
        <v>7993</v>
      </c>
      <c r="K392" s="5">
        <v>43919.820844907408</v>
      </c>
      <c r="L392" s="4" t="s">
        <v>19</v>
      </c>
      <c r="M392" s="2" t="s">
        <v>336</v>
      </c>
      <c r="N392" s="5"/>
      <c r="O392" s="6" t="s">
        <v>7994</v>
      </c>
      <c r="P392" s="7" t="s">
        <v>15</v>
      </c>
      <c r="Q392" s="7" t="s">
        <v>16</v>
      </c>
      <c r="R392" s="7" t="s">
        <v>17</v>
      </c>
      <c r="S392" s="7" t="s">
        <v>18</v>
      </c>
      <c r="T392" s="7">
        <f>+IF(T_1[[#This Row],[N° Commande ]]=B391,T391,T391+1)</f>
        <v>372</v>
      </c>
      <c r="U392" s="7" t="str">
        <f t="shared" si="6"/>
        <v>2020-0372</v>
      </c>
      <c r="V392" s="7" t="str">
        <f>+_xlfn.XLOOKUP(T_1[[#This Row],[REF]],T_3[Ref_Produit],T_3[NOM])</f>
        <v>Mako moulage Cap sur la Mer</v>
      </c>
    </row>
    <row r="393" spans="1:22" x14ac:dyDescent="0.3">
      <c r="A393" s="12">
        <v>43917.460763888892</v>
      </c>
      <c r="B393" s="8" t="s">
        <v>346</v>
      </c>
      <c r="C393" s="9" t="s">
        <v>19</v>
      </c>
      <c r="D393" s="41">
        <v>1</v>
      </c>
      <c r="E393" s="10">
        <v>2</v>
      </c>
      <c r="F393" s="10">
        <v>2</v>
      </c>
      <c r="G393" s="10">
        <v>4</v>
      </c>
      <c r="H393" s="10"/>
      <c r="I393" s="11" t="s">
        <v>21</v>
      </c>
      <c r="J393" s="9" t="s">
        <v>7993</v>
      </c>
      <c r="K393" s="12">
        <v>43919.820844907408</v>
      </c>
      <c r="L393" s="11" t="s">
        <v>19</v>
      </c>
      <c r="M393" s="9" t="s">
        <v>336</v>
      </c>
      <c r="N393" s="12"/>
      <c r="O393" s="13" t="s">
        <v>7994</v>
      </c>
      <c r="P393" s="14" t="s">
        <v>15</v>
      </c>
      <c r="Q393" s="14" t="s">
        <v>16</v>
      </c>
      <c r="R393" s="14" t="s">
        <v>17</v>
      </c>
      <c r="S393" s="14" t="s">
        <v>18</v>
      </c>
      <c r="T393" s="7">
        <f>+IF(T_1[[#This Row],[N° Commande ]]=B392,T392,T392+1)</f>
        <v>373</v>
      </c>
      <c r="U393" s="7" t="str">
        <f t="shared" si="6"/>
        <v>2020-0373</v>
      </c>
      <c r="V393" s="7" t="str">
        <f>+_xlfn.XLOOKUP(T_1[[#This Row],[REF]],T_3[Ref_Produit],T_3[NOM])</f>
        <v>Mako moulage Cap sur la Mer</v>
      </c>
    </row>
    <row r="394" spans="1:22" x14ac:dyDescent="0.3">
      <c r="A394" s="5">
        <v>43917.461284722223</v>
      </c>
      <c r="B394" s="1" t="s">
        <v>347</v>
      </c>
      <c r="C394" s="2" t="s">
        <v>19</v>
      </c>
      <c r="D394" s="40">
        <v>1</v>
      </c>
      <c r="E394" s="3">
        <v>2</v>
      </c>
      <c r="F394" s="3">
        <v>2</v>
      </c>
      <c r="G394" s="3">
        <v>4</v>
      </c>
      <c r="H394" s="3"/>
      <c r="I394" s="4" t="s">
        <v>21</v>
      </c>
      <c r="J394" s="2" t="s">
        <v>7993</v>
      </c>
      <c r="K394" s="5">
        <v>43919.820844907408</v>
      </c>
      <c r="L394" s="4" t="s">
        <v>19</v>
      </c>
      <c r="M394" s="2" t="s">
        <v>336</v>
      </c>
      <c r="N394" s="5"/>
      <c r="O394" s="6" t="s">
        <v>7994</v>
      </c>
      <c r="P394" s="7" t="s">
        <v>15</v>
      </c>
      <c r="Q394" s="7" t="s">
        <v>16</v>
      </c>
      <c r="R394" s="7" t="s">
        <v>17</v>
      </c>
      <c r="S394" s="7" t="s">
        <v>18</v>
      </c>
      <c r="T394" s="7">
        <f>+IF(T_1[[#This Row],[N° Commande ]]=B393,T393,T393+1)</f>
        <v>374</v>
      </c>
      <c r="U394" s="7" t="str">
        <f t="shared" si="6"/>
        <v>2020-0374</v>
      </c>
      <c r="V394" s="7" t="str">
        <f>+_xlfn.XLOOKUP(T_1[[#This Row],[REF]],T_3[Ref_Produit],T_3[NOM])</f>
        <v>Mako moulage Cap sur la Mer</v>
      </c>
    </row>
    <row r="395" spans="1:22" x14ac:dyDescent="0.3">
      <c r="A395" s="12">
        <v>43917.461712962962</v>
      </c>
      <c r="B395" s="8" t="s">
        <v>348</v>
      </c>
      <c r="C395" s="9" t="s">
        <v>19</v>
      </c>
      <c r="D395" s="41">
        <v>1</v>
      </c>
      <c r="E395" s="10">
        <v>2</v>
      </c>
      <c r="F395" s="10">
        <v>2</v>
      </c>
      <c r="G395" s="10">
        <v>4</v>
      </c>
      <c r="H395" s="10"/>
      <c r="I395" s="11" t="s">
        <v>21</v>
      </c>
      <c r="J395" s="9" t="s">
        <v>7993</v>
      </c>
      <c r="K395" s="12">
        <v>43919.820844907408</v>
      </c>
      <c r="L395" s="11" t="s">
        <v>19</v>
      </c>
      <c r="M395" s="9">
        <v>10424</v>
      </c>
      <c r="N395" s="12"/>
      <c r="O395" s="13" t="s">
        <v>7994</v>
      </c>
      <c r="P395" s="14" t="s">
        <v>15</v>
      </c>
      <c r="Q395" s="14" t="s">
        <v>16</v>
      </c>
      <c r="R395" s="14" t="s">
        <v>17</v>
      </c>
      <c r="S395" s="14" t="s">
        <v>18</v>
      </c>
      <c r="T395" s="7">
        <f>+IF(T_1[[#This Row],[N° Commande ]]=B394,T394,T394+1)</f>
        <v>375</v>
      </c>
      <c r="U395" s="7" t="str">
        <f t="shared" si="6"/>
        <v>2020-0375</v>
      </c>
      <c r="V395" s="7" t="str">
        <f>+_xlfn.XLOOKUP(T_1[[#This Row],[REF]],T_3[Ref_Produit],T_3[NOM])</f>
        <v>Doudou Dujardin Zebre Jaune Zou Pantin -</v>
      </c>
    </row>
    <row r="396" spans="1:22" x14ac:dyDescent="0.3">
      <c r="A396" s="5">
        <v>43917.538217592592</v>
      </c>
      <c r="B396" s="1" t="s">
        <v>349</v>
      </c>
      <c r="C396" s="2" t="s">
        <v>19</v>
      </c>
      <c r="D396" s="40">
        <v>1</v>
      </c>
      <c r="E396" s="3">
        <v>2</v>
      </c>
      <c r="F396" s="3">
        <v>2</v>
      </c>
      <c r="G396" s="3">
        <v>4</v>
      </c>
      <c r="H396" s="3"/>
      <c r="I396" s="4" t="s">
        <v>21</v>
      </c>
      <c r="J396" s="2" t="s">
        <v>7993</v>
      </c>
      <c r="K396" s="5">
        <v>43919.820844907408</v>
      </c>
      <c r="L396" s="4" t="s">
        <v>19</v>
      </c>
      <c r="M396" s="2">
        <v>8740</v>
      </c>
      <c r="N396" s="5"/>
      <c r="O396" s="6" t="s">
        <v>7994</v>
      </c>
      <c r="P396" s="7" t="s">
        <v>15</v>
      </c>
      <c r="Q396" s="7" t="s">
        <v>16</v>
      </c>
      <c r="R396" s="7" t="s">
        <v>17</v>
      </c>
      <c r="S396" s="7" t="s">
        <v>18</v>
      </c>
      <c r="T396" s="7">
        <f>+IF(T_1[[#This Row],[N° Commande ]]=B395,T395,T395+1)</f>
        <v>376</v>
      </c>
      <c r="U396" s="7" t="str">
        <f t="shared" si="6"/>
        <v>2020-0376</v>
      </c>
      <c r="V396" s="7" t="str">
        <f>+_xlfn.XLOOKUP(T_1[[#This Row],[REF]],T_3[Ref_Produit],T_3[NOM])</f>
        <v>doudou Babynat Lapin Gris BN0279 Les Toudoux Plat</v>
      </c>
    </row>
    <row r="397" spans="1:22" x14ac:dyDescent="0.3">
      <c r="A397" s="12">
        <v>43917.538217592592</v>
      </c>
      <c r="B397" s="8" t="s">
        <v>350</v>
      </c>
      <c r="C397" s="9" t="s">
        <v>19</v>
      </c>
      <c r="D397" s="41">
        <v>1</v>
      </c>
      <c r="E397" s="10">
        <v>2</v>
      </c>
      <c r="F397" s="10">
        <v>2</v>
      </c>
      <c r="G397" s="10">
        <v>4</v>
      </c>
      <c r="H397" s="10"/>
      <c r="I397" s="11" t="s">
        <v>21</v>
      </c>
      <c r="J397" s="9" t="s">
        <v>7993</v>
      </c>
      <c r="K397" s="12">
        <v>43919.820844907408</v>
      </c>
      <c r="L397" s="11" t="s">
        <v>19</v>
      </c>
      <c r="M397" s="9">
        <v>9714</v>
      </c>
      <c r="N397" s="12"/>
      <c r="O397" s="13" t="s">
        <v>7994</v>
      </c>
      <c r="P397" s="14" t="s">
        <v>15</v>
      </c>
      <c r="Q397" s="14" t="s">
        <v>16</v>
      </c>
      <c r="R397" s="14" t="s">
        <v>17</v>
      </c>
      <c r="S397" s="14" t="s">
        <v>18</v>
      </c>
      <c r="T397" s="7">
        <f>+IF(T_1[[#This Row],[N° Commande ]]=B396,T396,T396+1)</f>
        <v>377</v>
      </c>
      <c r="U397" s="7" t="str">
        <f t="shared" si="6"/>
        <v>2020-0377</v>
      </c>
      <c r="V397" s="7" t="str">
        <f>+_xlfn.XLOOKUP(T_1[[#This Row],[REF]],T_3[Ref_Produit],T_3[NOM])</f>
        <v>doudou Babynat Licorne Gris Taupe BN0335 Poussiéres d'Etoiles Plat</v>
      </c>
    </row>
    <row r="398" spans="1:22" x14ac:dyDescent="0.3">
      <c r="A398" s="5">
        <v>43917.538252314815</v>
      </c>
      <c r="B398" s="1" t="s">
        <v>351</v>
      </c>
      <c r="C398" s="2" t="s">
        <v>19</v>
      </c>
      <c r="D398" s="40">
        <v>1</v>
      </c>
      <c r="E398" s="3">
        <v>2</v>
      </c>
      <c r="F398" s="3">
        <v>2</v>
      </c>
      <c r="G398" s="3">
        <v>4</v>
      </c>
      <c r="H398" s="3"/>
      <c r="I398" s="4" t="s">
        <v>21</v>
      </c>
      <c r="J398" s="2" t="s">
        <v>7993</v>
      </c>
      <c r="K398" s="5">
        <v>43919.820844907408</v>
      </c>
      <c r="L398" s="4" t="s">
        <v>19</v>
      </c>
      <c r="M398" s="2">
        <v>9714</v>
      </c>
      <c r="N398" s="5"/>
      <c r="O398" s="6" t="s">
        <v>7994</v>
      </c>
      <c r="P398" s="7" t="s">
        <v>15</v>
      </c>
      <c r="Q398" s="7" t="s">
        <v>16</v>
      </c>
      <c r="R398" s="7" t="s">
        <v>17</v>
      </c>
      <c r="S398" s="7" t="s">
        <v>18</v>
      </c>
      <c r="T398" s="7">
        <f>+IF(T_1[[#This Row],[N° Commande ]]=B397,T397,T397+1)</f>
        <v>378</v>
      </c>
      <c r="U398" s="7" t="str">
        <f t="shared" si="6"/>
        <v>2020-0378</v>
      </c>
      <c r="V398" s="7" t="str">
        <f>+_xlfn.XLOOKUP(T_1[[#This Row],[REF]],T_3[Ref_Produit],T_3[NOM])</f>
        <v>doudou Babynat Licorne Gris Taupe BN0335 Poussiéres d'Etoiles Plat</v>
      </c>
    </row>
    <row r="399" spans="1:22" x14ac:dyDescent="0.3">
      <c r="A399" s="19">
        <v>43918</v>
      </c>
      <c r="B399" s="16" t="s">
        <v>352</v>
      </c>
      <c r="C399" s="17" t="s">
        <v>19</v>
      </c>
      <c r="D399" s="39">
        <v>1</v>
      </c>
      <c r="E399" s="18">
        <v>2</v>
      </c>
      <c r="F399" s="18">
        <v>2</v>
      </c>
      <c r="G399" s="10">
        <v>4</v>
      </c>
      <c r="H399" s="18"/>
      <c r="I399" s="11" t="s">
        <v>21</v>
      </c>
      <c r="J399" s="9" t="s">
        <v>7993</v>
      </c>
      <c r="K399" s="12">
        <v>43942</v>
      </c>
      <c r="L399" s="11" t="s">
        <v>19</v>
      </c>
      <c r="M399" s="9">
        <v>8984</v>
      </c>
      <c r="N399" s="19"/>
      <c r="O399" s="13" t="s">
        <v>7994</v>
      </c>
      <c r="P399" s="14" t="s">
        <v>15</v>
      </c>
      <c r="Q399" s="14" t="s">
        <v>16</v>
      </c>
      <c r="R399" s="14" t="s">
        <v>17</v>
      </c>
      <c r="S399" s="14" t="s">
        <v>18</v>
      </c>
      <c r="T399" s="7">
        <f>+IF(T_1[[#This Row],[N° Commande ]]=B398,T398,T398+1)</f>
        <v>379</v>
      </c>
      <c r="U399" s="7" t="str">
        <f t="shared" si="6"/>
        <v>2020-0379</v>
      </c>
      <c r="V399" s="7" t="str">
        <f>+_xlfn.XLOOKUP(T_1[[#This Row],[REF]],T_3[Ref_Produit],T_3[NOM])</f>
        <v>doudou Babynat Hippopotame Vert Crack BN0289 Super doudou Plat</v>
      </c>
    </row>
    <row r="400" spans="1:22" x14ac:dyDescent="0.3">
      <c r="A400" s="23">
        <v>43918</v>
      </c>
      <c r="B400" s="20" t="s">
        <v>353</v>
      </c>
      <c r="C400" s="21" t="s">
        <v>19</v>
      </c>
      <c r="D400" s="38">
        <v>1</v>
      </c>
      <c r="E400" s="22">
        <v>2</v>
      </c>
      <c r="F400" s="22">
        <v>2</v>
      </c>
      <c r="G400" s="3">
        <v>4</v>
      </c>
      <c r="H400" s="22"/>
      <c r="I400" s="4" t="s">
        <v>21</v>
      </c>
      <c r="J400" s="2" t="s">
        <v>7993</v>
      </c>
      <c r="K400" s="5">
        <v>43942</v>
      </c>
      <c r="L400" s="4" t="s">
        <v>19</v>
      </c>
      <c r="M400" s="2">
        <v>9355</v>
      </c>
      <c r="N400" s="23"/>
      <c r="O400" s="6" t="s">
        <v>7994</v>
      </c>
      <c r="P400" s="7" t="s">
        <v>15</v>
      </c>
      <c r="Q400" s="7" t="s">
        <v>16</v>
      </c>
      <c r="R400" s="7" t="s">
        <v>17</v>
      </c>
      <c r="S400" s="7" t="s">
        <v>18</v>
      </c>
      <c r="T400" s="7">
        <f>+IF(T_1[[#This Row],[N° Commande ]]=B399,T399,T399+1)</f>
        <v>380</v>
      </c>
      <c r="U400" s="7" t="str">
        <f t="shared" si="6"/>
        <v>2020-0380</v>
      </c>
      <c r="V400" s="7" t="str">
        <f>+_xlfn.XLOOKUP(T_1[[#This Row],[REF]],T_3[Ref_Produit],T_3[NOM])</f>
        <v>doudou Nicotoy Ours Rose  Cuddles Musical</v>
      </c>
    </row>
    <row r="401" spans="1:22" x14ac:dyDescent="0.3">
      <c r="A401" s="19">
        <v>43918</v>
      </c>
      <c r="B401" s="16" t="s">
        <v>354</v>
      </c>
      <c r="C401" s="17" t="s">
        <v>19</v>
      </c>
      <c r="D401" s="39">
        <v>1</v>
      </c>
      <c r="E401" s="18">
        <v>2</v>
      </c>
      <c r="F401" s="18">
        <v>2</v>
      </c>
      <c r="G401" s="10">
        <v>4</v>
      </c>
      <c r="H401" s="18"/>
      <c r="I401" s="11" t="s">
        <v>21</v>
      </c>
      <c r="J401" s="9" t="s">
        <v>7993</v>
      </c>
      <c r="K401" s="12">
        <v>43942</v>
      </c>
      <c r="L401" s="11" t="s">
        <v>19</v>
      </c>
      <c r="M401" s="9">
        <v>10290</v>
      </c>
      <c r="N401" s="19"/>
      <c r="O401" s="13" t="s">
        <v>7994</v>
      </c>
      <c r="P401" s="14" t="s">
        <v>15</v>
      </c>
      <c r="Q401" s="14" t="s">
        <v>16</v>
      </c>
      <c r="R401" s="14" t="s">
        <v>17</v>
      </c>
      <c r="S401" s="14" t="s">
        <v>18</v>
      </c>
      <c r="T401" s="7">
        <f>+IF(T_1[[#This Row],[N° Commande ]]=B400,T400,T400+1)</f>
        <v>381</v>
      </c>
      <c r="U401" s="7" t="str">
        <f t="shared" si="6"/>
        <v>2020-0381</v>
      </c>
      <c r="V401" s="7" t="str">
        <f>+_xlfn.XLOOKUP(T_1[[#This Row],[REF]],T_3[Ref_Produit],T_3[NOM])</f>
        <v>Doudou Disney Cerf Marron Faon Thumper Panpan  Plat - Bambi</v>
      </c>
    </row>
    <row r="402" spans="1:22" x14ac:dyDescent="0.3">
      <c r="A402" s="23">
        <v>43918</v>
      </c>
      <c r="B402" s="20" t="s">
        <v>355</v>
      </c>
      <c r="C402" s="21" t="s">
        <v>19</v>
      </c>
      <c r="D402" s="38">
        <v>1</v>
      </c>
      <c r="E402" s="22">
        <v>2</v>
      </c>
      <c r="F402" s="22">
        <v>2</v>
      </c>
      <c r="G402" s="3">
        <v>4</v>
      </c>
      <c r="H402" s="22"/>
      <c r="I402" s="4" t="s">
        <v>21</v>
      </c>
      <c r="J402" s="2" t="s">
        <v>7993</v>
      </c>
      <c r="K402" s="5">
        <v>43942</v>
      </c>
      <c r="L402" s="4" t="s">
        <v>19</v>
      </c>
      <c r="M402" s="2">
        <v>9487</v>
      </c>
      <c r="N402" s="23"/>
      <c r="O402" s="6" t="s">
        <v>7994</v>
      </c>
      <c r="P402" s="7" t="s">
        <v>15</v>
      </c>
      <c r="Q402" s="7" t="s">
        <v>16</v>
      </c>
      <c r="R402" s="7" t="s">
        <v>17</v>
      </c>
      <c r="S402" s="7" t="s">
        <v>18</v>
      </c>
      <c r="T402" s="7">
        <f>+IF(T_1[[#This Row],[N° Commande ]]=B401,T401,T401+1)</f>
        <v>382</v>
      </c>
      <c r="U402" s="7" t="str">
        <f t="shared" si="6"/>
        <v>2020-0382</v>
      </c>
      <c r="V402" s="7" t="str">
        <f>+_xlfn.XLOOKUP(T_1[[#This Row],[REF]],T_3[Ref_Produit],T_3[NOM])</f>
        <v>doudou Nattou Chien Marron  Max, Noa et Tom Musical</v>
      </c>
    </row>
    <row r="403" spans="1:22" x14ac:dyDescent="0.3">
      <c r="A403" s="12">
        <v>43918.354108796295</v>
      </c>
      <c r="B403" s="8" t="s">
        <v>356</v>
      </c>
      <c r="C403" s="9" t="s">
        <v>357</v>
      </c>
      <c r="D403" s="41">
        <v>1</v>
      </c>
      <c r="E403" s="10">
        <v>2</v>
      </c>
      <c r="F403" s="10">
        <v>2</v>
      </c>
      <c r="G403" s="10">
        <v>4</v>
      </c>
      <c r="H403" s="10"/>
      <c r="I403" s="11" t="s">
        <v>21</v>
      </c>
      <c r="J403" s="9" t="s">
        <v>7993</v>
      </c>
      <c r="K403" s="12">
        <v>43919.820844907408</v>
      </c>
      <c r="L403" s="11" t="s">
        <v>33</v>
      </c>
      <c r="M403" s="9">
        <v>10268</v>
      </c>
      <c r="N403" s="12"/>
      <c r="O403" s="13" t="s">
        <v>7994</v>
      </c>
      <c r="P403" s="14" t="s">
        <v>15</v>
      </c>
      <c r="Q403" s="14" t="s">
        <v>16</v>
      </c>
      <c r="R403" s="14" t="s">
        <v>17</v>
      </c>
      <c r="S403" s="14" t="s">
        <v>18</v>
      </c>
      <c r="T403" s="7">
        <f>+IF(T_1[[#This Row],[N° Commande ]]=B402,T402,T402+1)</f>
        <v>383</v>
      </c>
      <c r="U403" s="7" t="str">
        <f t="shared" si="6"/>
        <v>2020-0383</v>
      </c>
      <c r="V403" s="7" t="str">
        <f>+_xlfn.XLOOKUP(T_1[[#This Row],[REF]],T_3[Ref_Produit],T_3[NOM])</f>
        <v>Doudou et compagnie Ours Marron Les Luminescents Plat - Unicef</v>
      </c>
    </row>
    <row r="404" spans="1:22" x14ac:dyDescent="0.3">
      <c r="A404" s="23">
        <v>43919</v>
      </c>
      <c r="B404" s="20" t="s">
        <v>358</v>
      </c>
      <c r="C404" s="21" t="s">
        <v>19</v>
      </c>
      <c r="D404" s="38">
        <v>1</v>
      </c>
      <c r="E404" s="22">
        <v>2</v>
      </c>
      <c r="F404" s="22">
        <v>2</v>
      </c>
      <c r="G404" s="3">
        <v>4</v>
      </c>
      <c r="H404" s="22"/>
      <c r="I404" s="4" t="s">
        <v>21</v>
      </c>
      <c r="J404" s="2" t="s">
        <v>7993</v>
      </c>
      <c r="K404" s="5">
        <v>43942</v>
      </c>
      <c r="L404" s="4" t="s">
        <v>19</v>
      </c>
      <c r="M404" s="2">
        <v>10367</v>
      </c>
      <c r="N404" s="23"/>
      <c r="O404" s="6" t="s">
        <v>7994</v>
      </c>
      <c r="P404" s="7" t="s">
        <v>15</v>
      </c>
      <c r="Q404" s="7" t="s">
        <v>16</v>
      </c>
      <c r="R404" s="7" t="s">
        <v>17</v>
      </c>
      <c r="S404" s="7" t="s">
        <v>18</v>
      </c>
      <c r="T404" s="7">
        <f>+IF(T_1[[#This Row],[N° Commande ]]=B403,T403,T403+1)</f>
        <v>384</v>
      </c>
      <c r="U404" s="7" t="str">
        <f t="shared" si="6"/>
        <v>2020-0384</v>
      </c>
      <c r="V404" s="7" t="str">
        <f>+_xlfn.XLOOKUP(T_1[[#This Row],[REF]],T_3[Ref_Produit],T_3[NOM])</f>
        <v>Doudou Spandex Cygne Rose mouchoir Plat -</v>
      </c>
    </row>
    <row r="405" spans="1:22" x14ac:dyDescent="0.3">
      <c r="A405" s="19">
        <v>43919</v>
      </c>
      <c r="B405" s="16" t="s">
        <v>359</v>
      </c>
      <c r="C405" s="17" t="s">
        <v>19</v>
      </c>
      <c r="D405" s="39">
        <v>1</v>
      </c>
      <c r="E405" s="18">
        <v>2</v>
      </c>
      <c r="F405" s="18">
        <v>2</v>
      </c>
      <c r="G405" s="10">
        <v>4</v>
      </c>
      <c r="H405" s="18"/>
      <c r="I405" s="11" t="s">
        <v>21</v>
      </c>
      <c r="J405" s="9" t="s">
        <v>7993</v>
      </c>
      <c r="K405" s="12">
        <v>43942</v>
      </c>
      <c r="L405" s="11" t="s">
        <v>19</v>
      </c>
      <c r="M405" s="9" t="s">
        <v>360</v>
      </c>
      <c r="N405" s="19"/>
      <c r="O405" s="13" t="s">
        <v>7994</v>
      </c>
      <c r="P405" s="14" t="s">
        <v>15</v>
      </c>
      <c r="Q405" s="14" t="s">
        <v>16</v>
      </c>
      <c r="R405" s="14" t="s">
        <v>17</v>
      </c>
      <c r="S405" s="14" t="s">
        <v>18</v>
      </c>
      <c r="T405" s="7">
        <f>+IF(T_1[[#This Row],[N° Commande ]]=B404,T404,T404+1)</f>
        <v>385</v>
      </c>
      <c r="U405" s="7" t="str">
        <f t="shared" si="6"/>
        <v>2020-0385</v>
      </c>
      <c r="V405" s="7" t="str">
        <f>+_xlfn.XLOOKUP(T_1[[#This Row],[REF]],T_3[Ref_Produit],T_3[NOM])</f>
        <v>Goki Multi couleur Mikado</v>
      </c>
    </row>
    <row r="406" spans="1:22" x14ac:dyDescent="0.3">
      <c r="A406" s="23">
        <v>43919</v>
      </c>
      <c r="B406" s="20" t="s">
        <v>361</v>
      </c>
      <c r="C406" s="21" t="s">
        <v>19</v>
      </c>
      <c r="D406" s="38">
        <v>1</v>
      </c>
      <c r="E406" s="22">
        <v>2</v>
      </c>
      <c r="F406" s="22">
        <v>2</v>
      </c>
      <c r="G406" s="3">
        <v>4</v>
      </c>
      <c r="H406" s="22"/>
      <c r="I406" s="4" t="s">
        <v>21</v>
      </c>
      <c r="J406" s="2" t="s">
        <v>7993</v>
      </c>
      <c r="K406" s="5">
        <v>43942</v>
      </c>
      <c r="L406" s="4" t="s">
        <v>19</v>
      </c>
      <c r="M406" s="2">
        <v>10130</v>
      </c>
      <c r="N406" s="23"/>
      <c r="O406" s="6" t="s">
        <v>7994</v>
      </c>
      <c r="P406" s="7" t="s">
        <v>15</v>
      </c>
      <c r="Q406" s="7" t="s">
        <v>16</v>
      </c>
      <c r="R406" s="7" t="s">
        <v>17</v>
      </c>
      <c r="S406" s="7" t="s">
        <v>18</v>
      </c>
      <c r="T406" s="7">
        <f>+IF(T_1[[#This Row],[N° Commande ]]=B405,T405,T405+1)</f>
        <v>386</v>
      </c>
      <c r="U406" s="7" t="str">
        <f t="shared" si="6"/>
        <v>2020-0386</v>
      </c>
      <c r="V406" s="7" t="str">
        <f>+_xlfn.XLOOKUP(T_1[[#This Row],[REF]],T_3[Ref_Produit],T_3[NOM])</f>
        <v>Doudou Nicotoy Renard Orange cerf Papillon  Plat -</v>
      </c>
    </row>
    <row r="407" spans="1:22" x14ac:dyDescent="0.3">
      <c r="A407" s="12">
        <v>43919.556944444441</v>
      </c>
      <c r="B407" s="8">
        <v>1601</v>
      </c>
      <c r="C407" s="9" t="s">
        <v>19</v>
      </c>
      <c r="D407" s="39">
        <v>1</v>
      </c>
      <c r="E407" s="10">
        <v>2</v>
      </c>
      <c r="F407" s="10">
        <v>2</v>
      </c>
      <c r="G407" s="10">
        <v>4</v>
      </c>
      <c r="H407" s="10"/>
      <c r="I407" s="11" t="s">
        <v>21</v>
      </c>
      <c r="J407" s="11" t="s">
        <v>7993</v>
      </c>
      <c r="K407" s="12">
        <v>43919.556944444441</v>
      </c>
      <c r="L407" s="11" t="s">
        <v>19</v>
      </c>
      <c r="M407" s="9">
        <v>10347</v>
      </c>
      <c r="N407" s="12"/>
      <c r="O407" s="13" t="s">
        <v>7994</v>
      </c>
      <c r="P407" s="14" t="s">
        <v>15</v>
      </c>
      <c r="Q407" s="14" t="s">
        <v>16</v>
      </c>
      <c r="R407" s="14" t="s">
        <v>17</v>
      </c>
      <c r="S407" s="14" t="s">
        <v>18</v>
      </c>
      <c r="T407" s="7">
        <f>+IF(T_1[[#This Row],[N° Commande ]]=B406,T406,T406+1)</f>
        <v>387</v>
      </c>
      <c r="U407" s="7" t="str">
        <f t="shared" si="6"/>
        <v>2020-0387</v>
      </c>
      <c r="V407" s="7" t="str">
        <f>+_xlfn.XLOOKUP(T_1[[#This Row],[REF]],T_3[Ref_Produit],T_3[NOM])</f>
        <v>Doudou Tex Singe Marron Paresseux Plat -</v>
      </c>
    </row>
    <row r="408" spans="1:22" x14ac:dyDescent="0.3">
      <c r="A408" s="23">
        <v>43920</v>
      </c>
      <c r="B408" s="20" t="s">
        <v>362</v>
      </c>
      <c r="C408" s="21" t="s">
        <v>19</v>
      </c>
      <c r="D408" s="38">
        <v>1</v>
      </c>
      <c r="E408" s="22">
        <v>2</v>
      </c>
      <c r="F408" s="22">
        <v>2</v>
      </c>
      <c r="G408" s="3">
        <v>4</v>
      </c>
      <c r="H408" s="22"/>
      <c r="I408" s="4" t="s">
        <v>21</v>
      </c>
      <c r="J408" s="2" t="s">
        <v>7993</v>
      </c>
      <c r="K408" s="5">
        <v>43942</v>
      </c>
      <c r="L408" s="4" t="s">
        <v>19</v>
      </c>
      <c r="M408" s="2">
        <v>9800</v>
      </c>
      <c r="N408" s="23"/>
      <c r="O408" s="6" t="s">
        <v>7994</v>
      </c>
      <c r="P408" s="7" t="s">
        <v>15</v>
      </c>
      <c r="Q408" s="7" t="s">
        <v>16</v>
      </c>
      <c r="R408" s="7" t="s">
        <v>17</v>
      </c>
      <c r="S408" s="7" t="s">
        <v>18</v>
      </c>
      <c r="T408" s="7">
        <f>+IF(T_1[[#This Row],[N° Commande ]]=B407,T407,T407+1)</f>
        <v>388</v>
      </c>
      <c r="U408" s="7" t="str">
        <f t="shared" si="6"/>
        <v>2020-0388</v>
      </c>
      <c r="V408" s="7" t="str">
        <f>+_xlfn.XLOOKUP(T_1[[#This Row],[REF]],T_3[Ref_Produit],T_3[NOM])</f>
        <v>doudou Noukies Elephant Rose Anna Anna &amp; Pili Plat</v>
      </c>
    </row>
    <row r="409" spans="1:22" x14ac:dyDescent="0.3">
      <c r="A409" s="19">
        <v>43920</v>
      </c>
      <c r="B409" s="16" t="s">
        <v>363</v>
      </c>
      <c r="C409" s="17" t="s">
        <v>19</v>
      </c>
      <c r="D409" s="39">
        <v>1</v>
      </c>
      <c r="E409" s="18">
        <v>2</v>
      </c>
      <c r="F409" s="18">
        <v>2</v>
      </c>
      <c r="G409" s="10">
        <v>4</v>
      </c>
      <c r="H409" s="18"/>
      <c r="I409" s="11" t="s">
        <v>21</v>
      </c>
      <c r="J409" s="9" t="s">
        <v>7993</v>
      </c>
      <c r="K409" s="12">
        <v>43942</v>
      </c>
      <c r="L409" s="11" t="s">
        <v>19</v>
      </c>
      <c r="M409" s="9">
        <v>9906</v>
      </c>
      <c r="N409" s="19"/>
      <c r="O409" s="13" t="s">
        <v>7994</v>
      </c>
      <c r="P409" s="14" t="s">
        <v>15</v>
      </c>
      <c r="Q409" s="14" t="s">
        <v>16</v>
      </c>
      <c r="R409" s="14" t="s">
        <v>17</v>
      </c>
      <c r="S409" s="14" t="s">
        <v>18</v>
      </c>
      <c r="T409" s="7">
        <f>+IF(T_1[[#This Row],[N° Commande ]]=B408,T408,T408+1)</f>
        <v>389</v>
      </c>
      <c r="U409" s="7" t="str">
        <f t="shared" si="6"/>
        <v>2020-0389</v>
      </c>
      <c r="V409" s="7" t="str">
        <f>+_xlfn.XLOOKUP(T_1[[#This Row],[REF]],T_3[Ref_Produit],T_3[NOM])</f>
        <v>doudou Nicotoy Lion Marron Simba Le Roi Lion Lion King 25cms 2019 Le Roi Lion Pantin</v>
      </c>
    </row>
    <row r="410" spans="1:22" x14ac:dyDescent="0.3">
      <c r="A410" s="23">
        <v>43920</v>
      </c>
      <c r="B410" s="20" t="s">
        <v>364</v>
      </c>
      <c r="C410" s="21" t="s">
        <v>19</v>
      </c>
      <c r="D410" s="38">
        <v>1</v>
      </c>
      <c r="E410" s="22">
        <v>2</v>
      </c>
      <c r="F410" s="22">
        <v>2</v>
      </c>
      <c r="G410" s="3">
        <v>4</v>
      </c>
      <c r="H410" s="22">
        <v>0.84</v>
      </c>
      <c r="I410" s="4" t="s">
        <v>21</v>
      </c>
      <c r="J410" s="2" t="s">
        <v>7993</v>
      </c>
      <c r="K410" s="5">
        <v>43942</v>
      </c>
      <c r="L410" s="4" t="s">
        <v>19</v>
      </c>
      <c r="M410" s="2">
        <v>8359</v>
      </c>
      <c r="N410" s="23"/>
      <c r="O410" s="6" t="s">
        <v>7994</v>
      </c>
      <c r="P410" s="7" t="s">
        <v>15</v>
      </c>
      <c r="Q410" s="7" t="s">
        <v>16</v>
      </c>
      <c r="R410" s="7" t="s">
        <v>17</v>
      </c>
      <c r="S410" s="7" t="s">
        <v>18</v>
      </c>
      <c r="T410" s="7">
        <f>+IF(T_1[[#This Row],[N° Commande ]]=B409,T409,T409+1)</f>
        <v>390</v>
      </c>
      <c r="U410" s="7" t="str">
        <f t="shared" si="6"/>
        <v>2020-0390</v>
      </c>
      <c r="V410" s="7" t="str">
        <f>+_xlfn.XLOOKUP(T_1[[#This Row],[REF]],T_3[Ref_Produit],T_3[NOM])</f>
        <v>doudou Disney Personnage Rouge nuage etiquette etoile Minnie Plat</v>
      </c>
    </row>
    <row r="411" spans="1:22" x14ac:dyDescent="0.3">
      <c r="A411" s="19">
        <v>43920</v>
      </c>
      <c r="B411" s="16" t="s">
        <v>365</v>
      </c>
      <c r="C411" s="17" t="s">
        <v>19</v>
      </c>
      <c r="D411" s="39">
        <v>1</v>
      </c>
      <c r="E411" s="18">
        <v>2</v>
      </c>
      <c r="F411" s="18">
        <v>2</v>
      </c>
      <c r="G411" s="10">
        <v>4</v>
      </c>
      <c r="H411" s="18">
        <v>0.56000000000000005</v>
      </c>
      <c r="I411" s="11" t="s">
        <v>21</v>
      </c>
      <c r="J411" s="9" t="s">
        <v>7993</v>
      </c>
      <c r="K411" s="12">
        <v>43942</v>
      </c>
      <c r="L411" s="11" t="s">
        <v>19</v>
      </c>
      <c r="M411" s="9">
        <v>10290</v>
      </c>
      <c r="N411" s="19"/>
      <c r="O411" s="13" t="s">
        <v>7994</v>
      </c>
      <c r="P411" s="14" t="s">
        <v>15</v>
      </c>
      <c r="Q411" s="14" t="s">
        <v>16</v>
      </c>
      <c r="R411" s="14" t="s">
        <v>17</v>
      </c>
      <c r="S411" s="14" t="s">
        <v>18</v>
      </c>
      <c r="T411" s="7">
        <f>+IF(T_1[[#This Row],[N° Commande ]]=B410,T410,T410+1)</f>
        <v>391</v>
      </c>
      <c r="U411" s="7" t="str">
        <f t="shared" si="6"/>
        <v>2020-0391</v>
      </c>
      <c r="V411" s="7" t="str">
        <f>+_xlfn.XLOOKUP(T_1[[#This Row],[REF]],T_3[Ref_Produit],T_3[NOM])</f>
        <v>Doudou Disney Cerf Marron Faon Thumper Panpan  Plat - Bambi</v>
      </c>
    </row>
    <row r="412" spans="1:22" x14ac:dyDescent="0.3">
      <c r="A412" s="5">
        <v>43920</v>
      </c>
      <c r="B412" s="1">
        <v>2940</v>
      </c>
      <c r="C412" s="2" t="s">
        <v>19</v>
      </c>
      <c r="D412" s="38">
        <v>2</v>
      </c>
      <c r="E412" s="3">
        <v>2</v>
      </c>
      <c r="F412" s="3">
        <v>2</v>
      </c>
      <c r="G412" s="3">
        <v>4</v>
      </c>
      <c r="H412" s="3"/>
      <c r="I412" s="4" t="s">
        <v>21</v>
      </c>
      <c r="J412" s="2" t="s">
        <v>7993</v>
      </c>
      <c r="K412" s="5">
        <v>43920</v>
      </c>
      <c r="L412" s="4" t="s">
        <v>19</v>
      </c>
      <c r="M412" s="2">
        <v>9709</v>
      </c>
      <c r="N412" s="5"/>
      <c r="O412" s="6" t="s">
        <v>7994</v>
      </c>
      <c r="P412" s="7" t="s">
        <v>15</v>
      </c>
      <c r="Q412" s="7" t="s">
        <v>16</v>
      </c>
      <c r="R412" s="7" t="s">
        <v>17</v>
      </c>
      <c r="S412" s="7" t="s">
        <v>18</v>
      </c>
      <c r="T412" s="7">
        <f>+IF(T_1[[#This Row],[N° Commande ]]=B411,T411,T411+1)</f>
        <v>392</v>
      </c>
      <c r="U412" s="7" t="str">
        <f t="shared" si="6"/>
        <v>2020-0392</v>
      </c>
      <c r="V412" s="7" t="str">
        <f>+_xlfn.XLOOKUP(T_1[[#This Row],[REF]],T_3[Ref_Produit],T_3[NOM])</f>
        <v>doudou Babynat Girafe Marron  Beige Savane Marionnette</v>
      </c>
    </row>
    <row r="413" spans="1:22" x14ac:dyDescent="0.3">
      <c r="A413" s="12">
        <v>43920</v>
      </c>
      <c r="B413" s="8">
        <v>2941</v>
      </c>
      <c r="C413" s="9" t="s">
        <v>19</v>
      </c>
      <c r="D413" s="39">
        <v>1</v>
      </c>
      <c r="E413" s="10">
        <v>2</v>
      </c>
      <c r="F413" s="10">
        <v>2</v>
      </c>
      <c r="G413" s="10">
        <v>4</v>
      </c>
      <c r="H413" s="10"/>
      <c r="I413" s="11" t="s">
        <v>21</v>
      </c>
      <c r="J413" s="9" t="s">
        <v>7993</v>
      </c>
      <c r="K413" s="12">
        <v>43920</v>
      </c>
      <c r="L413" s="11" t="s">
        <v>19</v>
      </c>
      <c r="M413" s="9" t="s">
        <v>366</v>
      </c>
      <c r="N413" s="12"/>
      <c r="O413" s="13" t="s">
        <v>7994</v>
      </c>
      <c r="P413" s="14" t="s">
        <v>15</v>
      </c>
      <c r="Q413" s="14" t="s">
        <v>16</v>
      </c>
      <c r="R413" s="14" t="s">
        <v>17</v>
      </c>
      <c r="S413" s="14" t="s">
        <v>18</v>
      </c>
      <c r="T413" s="7">
        <f>+IF(T_1[[#This Row],[N° Commande ]]=B412,T412,T412+1)</f>
        <v>393</v>
      </c>
      <c r="U413" s="7" t="str">
        <f t="shared" si="6"/>
        <v>2020-0393</v>
      </c>
      <c r="V413" s="7" t="str">
        <f>+_xlfn.XLOOKUP(T_1[[#This Row],[REF]],T_3[Ref_Produit],T_3[NOM])</f>
        <v>Janod Magneti'k Book L' Alphabet Français 142 Magnets</v>
      </c>
    </row>
    <row r="414" spans="1:22" x14ac:dyDescent="0.3">
      <c r="A414" s="5">
        <v>43920.419976851852</v>
      </c>
      <c r="B414" s="1" t="s">
        <v>367</v>
      </c>
      <c r="C414" s="2" t="s">
        <v>19</v>
      </c>
      <c r="D414" s="40">
        <v>1</v>
      </c>
      <c r="E414" s="3">
        <v>2</v>
      </c>
      <c r="F414" s="3">
        <v>2</v>
      </c>
      <c r="G414" s="3">
        <v>4</v>
      </c>
      <c r="H414" s="3"/>
      <c r="I414" s="4" t="s">
        <v>21</v>
      </c>
      <c r="J414" s="2" t="s">
        <v>7993</v>
      </c>
      <c r="K414" s="5">
        <v>43933.822337962964</v>
      </c>
      <c r="L414" s="4" t="s">
        <v>19</v>
      </c>
      <c r="M414" s="2">
        <v>9592</v>
      </c>
      <c r="N414" s="5"/>
      <c r="O414" s="6" t="s">
        <v>7994</v>
      </c>
      <c r="P414" s="7" t="s">
        <v>15</v>
      </c>
      <c r="Q414" s="7" t="s">
        <v>16</v>
      </c>
      <c r="R414" s="7" t="s">
        <v>17</v>
      </c>
      <c r="S414" s="7" t="s">
        <v>18</v>
      </c>
      <c r="T414" s="7">
        <f>+IF(T_1[[#This Row],[N° Commande ]]=B413,T413,T413+1)</f>
        <v>394</v>
      </c>
      <c r="U414" s="7" t="str">
        <f t="shared" si="6"/>
        <v>2020-0394</v>
      </c>
      <c r="V414" s="7" t="str">
        <f>+_xlfn.XLOOKUP(T_1[[#This Row],[REF]],T_3[Ref_Produit],T_3[NOM])</f>
        <v>doudou Kaloo Raton Laveur Beige Leon Medium Filoo</v>
      </c>
    </row>
    <row r="415" spans="1:22" x14ac:dyDescent="0.3">
      <c r="A415" s="12">
        <v>43920.420011574075</v>
      </c>
      <c r="B415" s="8" t="s">
        <v>368</v>
      </c>
      <c r="C415" s="9" t="s">
        <v>19</v>
      </c>
      <c r="D415" s="41">
        <v>1</v>
      </c>
      <c r="E415" s="10">
        <v>2</v>
      </c>
      <c r="F415" s="10">
        <v>2</v>
      </c>
      <c r="G415" s="10">
        <v>4</v>
      </c>
      <c r="H415" s="10"/>
      <c r="I415" s="11" t="s">
        <v>21</v>
      </c>
      <c r="J415" s="9" t="s">
        <v>7993</v>
      </c>
      <c r="K415" s="12">
        <v>43933.822337962964</v>
      </c>
      <c r="L415" s="11" t="s">
        <v>19</v>
      </c>
      <c r="M415" s="9">
        <v>9592</v>
      </c>
      <c r="N415" s="12"/>
      <c r="O415" s="13" t="s">
        <v>7994</v>
      </c>
      <c r="P415" s="14" t="s">
        <v>15</v>
      </c>
      <c r="Q415" s="14" t="s">
        <v>16</v>
      </c>
      <c r="R415" s="14" t="s">
        <v>17</v>
      </c>
      <c r="S415" s="14" t="s">
        <v>18</v>
      </c>
      <c r="T415" s="7">
        <f>+IF(T_1[[#This Row],[N° Commande ]]=B414,T414,T414+1)</f>
        <v>395</v>
      </c>
      <c r="U415" s="7" t="str">
        <f t="shared" si="6"/>
        <v>2020-0395</v>
      </c>
      <c r="V415" s="7" t="str">
        <f>+_xlfn.XLOOKUP(T_1[[#This Row],[REF]],T_3[Ref_Produit],T_3[NOM])</f>
        <v>doudou Kaloo Raton Laveur Beige Leon Medium Filoo</v>
      </c>
    </row>
    <row r="416" spans="1:22" x14ac:dyDescent="0.3">
      <c r="A416" s="5">
        <v>43920.420057870368</v>
      </c>
      <c r="B416" s="1" t="s">
        <v>369</v>
      </c>
      <c r="C416" s="2" t="s">
        <v>19</v>
      </c>
      <c r="D416" s="40">
        <v>1</v>
      </c>
      <c r="E416" s="3">
        <v>2</v>
      </c>
      <c r="F416" s="3">
        <v>2</v>
      </c>
      <c r="G416" s="3">
        <v>4</v>
      </c>
      <c r="H416" s="3"/>
      <c r="I416" s="4" t="s">
        <v>21</v>
      </c>
      <c r="J416" s="2" t="s">
        <v>7993</v>
      </c>
      <c r="K416" s="5">
        <v>43933.822337962964</v>
      </c>
      <c r="L416" s="4" t="s">
        <v>19</v>
      </c>
      <c r="M416" s="2">
        <v>9282</v>
      </c>
      <c r="N416" s="5"/>
      <c r="O416" s="6" t="s">
        <v>7994</v>
      </c>
      <c r="P416" s="7" t="s">
        <v>15</v>
      </c>
      <c r="Q416" s="7" t="s">
        <v>16</v>
      </c>
      <c r="R416" s="7" t="s">
        <v>17</v>
      </c>
      <c r="S416" s="7" t="s">
        <v>18</v>
      </c>
      <c r="T416" s="7">
        <f>+IF(T_1[[#This Row],[N° Commande ]]=B415,T415,T415+1)</f>
        <v>396</v>
      </c>
      <c r="U416" s="7" t="str">
        <f t="shared" si="6"/>
        <v>2020-0396</v>
      </c>
      <c r="V416" s="7" t="str">
        <f>+_xlfn.XLOOKUP(T_1[[#This Row],[REF]],T_3[Ref_Produit],T_3[NOM])</f>
        <v>doudou Kaloo Ours Bleu 22cms Rouge Kaloo Pantin</v>
      </c>
    </row>
    <row r="417" spans="1:22" x14ac:dyDescent="0.3">
      <c r="A417" s="12">
        <v>43920.420069444444</v>
      </c>
      <c r="B417" s="8" t="s">
        <v>370</v>
      </c>
      <c r="C417" s="9" t="s">
        <v>19</v>
      </c>
      <c r="D417" s="41">
        <v>1</v>
      </c>
      <c r="E417" s="10">
        <v>2</v>
      </c>
      <c r="F417" s="10">
        <v>2</v>
      </c>
      <c r="G417" s="10">
        <v>4</v>
      </c>
      <c r="H417" s="10"/>
      <c r="I417" s="11" t="s">
        <v>21</v>
      </c>
      <c r="J417" s="9" t="s">
        <v>7993</v>
      </c>
      <c r="K417" s="12">
        <v>43933.822337962964</v>
      </c>
      <c r="L417" s="11" t="s">
        <v>19</v>
      </c>
      <c r="M417" s="9">
        <v>6039</v>
      </c>
      <c r="N417" s="12"/>
      <c r="O417" s="13" t="s">
        <v>7994</v>
      </c>
      <c r="P417" s="14" t="s">
        <v>15</v>
      </c>
      <c r="Q417" s="14" t="s">
        <v>16</v>
      </c>
      <c r="R417" s="14" t="s">
        <v>17</v>
      </c>
      <c r="S417" s="14" t="s">
        <v>18</v>
      </c>
      <c r="T417" s="7">
        <f>+IF(T_1[[#This Row],[N° Commande ]]=B416,T416,T416+1)</f>
        <v>397</v>
      </c>
      <c r="U417" s="7" t="str">
        <f t="shared" si="6"/>
        <v>2020-0397</v>
      </c>
      <c r="V417" s="7" t="str">
        <f>+_xlfn.XLOOKUP(T_1[[#This Row],[REF]],T_3[Ref_Produit],T_3[NOM])</f>
        <v>doudou Babynat Ours Blanc BN664 Les Flocons Pantin</v>
      </c>
    </row>
    <row r="418" spans="1:22" x14ac:dyDescent="0.3">
      <c r="A418" s="5">
        <v>43920.420069444444</v>
      </c>
      <c r="B418" s="1" t="s">
        <v>371</v>
      </c>
      <c r="C418" s="2" t="s">
        <v>19</v>
      </c>
      <c r="D418" s="40">
        <v>2</v>
      </c>
      <c r="E418" s="3">
        <v>2</v>
      </c>
      <c r="F418" s="3">
        <v>2</v>
      </c>
      <c r="G418" s="3">
        <v>4</v>
      </c>
      <c r="H418" s="3"/>
      <c r="I418" s="4" t="s">
        <v>21</v>
      </c>
      <c r="J418" s="2" t="s">
        <v>7993</v>
      </c>
      <c r="K418" s="5">
        <v>43933.822337962964</v>
      </c>
      <c r="L418" s="4" t="s">
        <v>19</v>
      </c>
      <c r="M418" s="2">
        <v>10280</v>
      </c>
      <c r="N418" s="5"/>
      <c r="O418" s="6" t="s">
        <v>7994</v>
      </c>
      <c r="P418" s="7" t="s">
        <v>15</v>
      </c>
      <c r="Q418" s="7" t="s">
        <v>16</v>
      </c>
      <c r="R418" s="7" t="s">
        <v>17</v>
      </c>
      <c r="S418" s="7" t="s">
        <v>18</v>
      </c>
      <c r="T418" s="7">
        <f>+IF(T_1[[#This Row],[N° Commande ]]=B417,T417,T417+1)</f>
        <v>398</v>
      </c>
      <c r="U418" s="7" t="str">
        <f t="shared" si="6"/>
        <v>2020-0398</v>
      </c>
      <c r="V418" s="7" t="str">
        <f>+_xlfn.XLOOKUP(T_1[[#This Row],[REF]],T_3[Ref_Produit],T_3[NOM])</f>
        <v>Doudou Doudou et compagnie Chat Rose  Plat - Attrape Rêve</v>
      </c>
    </row>
    <row r="419" spans="1:22" x14ac:dyDescent="0.3">
      <c r="A419" s="12">
        <v>43920.420069444444</v>
      </c>
      <c r="B419" s="8" t="s">
        <v>371</v>
      </c>
      <c r="C419" s="9" t="s">
        <v>19</v>
      </c>
      <c r="D419" s="41">
        <v>1</v>
      </c>
      <c r="E419" s="10">
        <v>2</v>
      </c>
      <c r="F419" s="10">
        <v>2</v>
      </c>
      <c r="G419" s="10">
        <v>4</v>
      </c>
      <c r="H419" s="10"/>
      <c r="I419" s="11" t="s">
        <v>21</v>
      </c>
      <c r="J419" s="9" t="s">
        <v>7993</v>
      </c>
      <c r="K419" s="12">
        <v>43933.822337962964</v>
      </c>
      <c r="L419" s="11" t="s">
        <v>19</v>
      </c>
      <c r="M419" s="9">
        <v>6760</v>
      </c>
      <c r="N419" s="12"/>
      <c r="O419" s="13" t="s">
        <v>7994</v>
      </c>
      <c r="P419" s="14" t="s">
        <v>15</v>
      </c>
      <c r="Q419" s="14" t="s">
        <v>16</v>
      </c>
      <c r="R419" s="14" t="s">
        <v>17</v>
      </c>
      <c r="S419" s="14" t="s">
        <v>18</v>
      </c>
      <c r="T419" s="7">
        <f>+IF(T_1[[#This Row],[N° Commande ]]=B418,T418,T418+1)</f>
        <v>398</v>
      </c>
      <c r="U419" s="7" t="str">
        <f t="shared" si="6"/>
        <v>2020-0398</v>
      </c>
      <c r="V419" s="7" t="str">
        <f>+_xlfn.XLOOKUP(T_1[[#This Row],[REF]],T_3[Ref_Produit],T_3[NOM])</f>
        <v>doudou Doudou et compagnie Lapin Rose  Cerise plat</v>
      </c>
    </row>
    <row r="420" spans="1:22" x14ac:dyDescent="0.3">
      <c r="A420" s="5">
        <v>43920.420104166667</v>
      </c>
      <c r="B420" s="1" t="s">
        <v>372</v>
      </c>
      <c r="C420" s="2" t="s">
        <v>19</v>
      </c>
      <c r="D420" s="40">
        <v>1</v>
      </c>
      <c r="E420" s="3">
        <v>2</v>
      </c>
      <c r="F420" s="3">
        <v>2</v>
      </c>
      <c r="G420" s="3">
        <v>4</v>
      </c>
      <c r="H420" s="3"/>
      <c r="I420" s="4" t="s">
        <v>21</v>
      </c>
      <c r="J420" s="2" t="s">
        <v>7993</v>
      </c>
      <c r="K420" s="5">
        <v>43933.822337962964</v>
      </c>
      <c r="L420" s="4" t="s">
        <v>19</v>
      </c>
      <c r="M420" s="2">
        <v>10339</v>
      </c>
      <c r="N420" s="5"/>
      <c r="O420" s="6" t="s">
        <v>7994</v>
      </c>
      <c r="P420" s="7" t="s">
        <v>15</v>
      </c>
      <c r="Q420" s="7" t="s">
        <v>16</v>
      </c>
      <c r="R420" s="7" t="s">
        <v>17</v>
      </c>
      <c r="S420" s="7" t="s">
        <v>18</v>
      </c>
      <c r="T420" s="7">
        <f>+IF(T_1[[#This Row],[N° Commande ]]=B419,T419,T419+1)</f>
        <v>399</v>
      </c>
      <c r="U420" s="7" t="str">
        <f t="shared" si="6"/>
        <v>2020-0399</v>
      </c>
      <c r="V420" s="7" t="str">
        <f>+_xlfn.XLOOKUP(T_1[[#This Row],[REF]],T_3[Ref_Produit],T_3[NOM])</f>
        <v>Doudou Baby Tolove Personnage Rose Monsieur Madame Princesse Plat -</v>
      </c>
    </row>
    <row r="421" spans="1:22" x14ac:dyDescent="0.3">
      <c r="A421" s="12">
        <v>43920.420104166667</v>
      </c>
      <c r="B421" s="8" t="s">
        <v>373</v>
      </c>
      <c r="C421" s="9" t="s">
        <v>19</v>
      </c>
      <c r="D421" s="41">
        <v>1</v>
      </c>
      <c r="E421" s="10">
        <v>2</v>
      </c>
      <c r="F421" s="10">
        <v>2</v>
      </c>
      <c r="G421" s="10">
        <v>4</v>
      </c>
      <c r="H421" s="10"/>
      <c r="I421" s="11" t="s">
        <v>21</v>
      </c>
      <c r="J421" s="9" t="s">
        <v>7993</v>
      </c>
      <c r="K421" s="12">
        <v>43933.822337962964</v>
      </c>
      <c r="L421" s="11" t="s">
        <v>19</v>
      </c>
      <c r="M421" s="9" t="s">
        <v>304</v>
      </c>
      <c r="N421" s="12"/>
      <c r="O421" s="13" t="s">
        <v>7994</v>
      </c>
      <c r="P421" s="14" t="s">
        <v>15</v>
      </c>
      <c r="Q421" s="14" t="s">
        <v>16</v>
      </c>
      <c r="R421" s="14" t="s">
        <v>17</v>
      </c>
      <c r="S421" s="14" t="s">
        <v>18</v>
      </c>
      <c r="T421" s="7">
        <f>+IF(T_1[[#This Row],[N° Commande ]]=B420,T420,T420+1)</f>
        <v>400</v>
      </c>
      <c r="U421" s="7" t="str">
        <f t="shared" si="6"/>
        <v>2020-0400</v>
      </c>
      <c r="V421" s="7" t="str">
        <f>+_xlfn.XLOOKUP(T_1[[#This Row],[REF]],T_3[Ref_Produit],T_3[NOM])</f>
        <v>Doudou Histoire d'ours calin'ours marron PM-22cm-  HO1155</v>
      </c>
    </row>
    <row r="422" spans="1:22" x14ac:dyDescent="0.3">
      <c r="A422" s="5">
        <v>43920.42015046296</v>
      </c>
      <c r="B422" s="1" t="s">
        <v>374</v>
      </c>
      <c r="C422" s="2" t="s">
        <v>19</v>
      </c>
      <c r="D422" s="40">
        <v>1</v>
      </c>
      <c r="E422" s="3">
        <v>2</v>
      </c>
      <c r="F422" s="3">
        <v>2</v>
      </c>
      <c r="G422" s="3">
        <v>4</v>
      </c>
      <c r="H422" s="3"/>
      <c r="I422" s="4" t="s">
        <v>21</v>
      </c>
      <c r="J422" s="2" t="s">
        <v>7993</v>
      </c>
      <c r="K422" s="5">
        <v>43933.822337962964</v>
      </c>
      <c r="L422" s="4" t="s">
        <v>19</v>
      </c>
      <c r="M422" s="2">
        <v>8874</v>
      </c>
      <c r="N422" s="5"/>
      <c r="O422" s="6" t="s">
        <v>7994</v>
      </c>
      <c r="P422" s="7" t="s">
        <v>15</v>
      </c>
      <c r="Q422" s="7" t="s">
        <v>16</v>
      </c>
      <c r="R422" s="7" t="s">
        <v>17</v>
      </c>
      <c r="S422" s="7" t="s">
        <v>18</v>
      </c>
      <c r="T422" s="7">
        <f>+IF(T_1[[#This Row],[N° Commande ]]=B421,T421,T421+1)</f>
        <v>401</v>
      </c>
      <c r="U422" s="7" t="str">
        <f t="shared" si="6"/>
        <v>2020-0401</v>
      </c>
      <c r="V422" s="7" t="str">
        <f>+_xlfn.XLOOKUP(T_1[[#This Row],[REF]],T_3[Ref_Produit],T_3[NOM])</f>
        <v>doudou Kaloo Ours Rose Calin  avec mouchoir Perle Pantin</v>
      </c>
    </row>
    <row r="423" spans="1:22" x14ac:dyDescent="0.3">
      <c r="A423" s="12">
        <v>43920.42015046296</v>
      </c>
      <c r="B423" s="8" t="s">
        <v>375</v>
      </c>
      <c r="C423" s="9" t="s">
        <v>19</v>
      </c>
      <c r="D423" s="41">
        <v>1</v>
      </c>
      <c r="E423" s="10">
        <v>2</v>
      </c>
      <c r="F423" s="10">
        <v>2</v>
      </c>
      <c r="G423" s="10">
        <v>4</v>
      </c>
      <c r="H423" s="10"/>
      <c r="I423" s="11" t="s">
        <v>21</v>
      </c>
      <c r="J423" s="9" t="s">
        <v>7993</v>
      </c>
      <c r="K423" s="12">
        <v>43933.822337962964</v>
      </c>
      <c r="L423" s="11" t="s">
        <v>19</v>
      </c>
      <c r="M423" s="9">
        <v>9488</v>
      </c>
      <c r="N423" s="12"/>
      <c r="O423" s="13" t="s">
        <v>7994</v>
      </c>
      <c r="P423" s="14" t="s">
        <v>15</v>
      </c>
      <c r="Q423" s="14" t="s">
        <v>16</v>
      </c>
      <c r="R423" s="14" t="s">
        <v>17</v>
      </c>
      <c r="S423" s="14" t="s">
        <v>18</v>
      </c>
      <c r="T423" s="7">
        <f>+IF(T_1[[#This Row],[N° Commande ]]=B422,T422,T422+1)</f>
        <v>402</v>
      </c>
      <c r="U423" s="7" t="str">
        <f t="shared" si="6"/>
        <v>2020-0402</v>
      </c>
      <c r="V423" s="7" t="str">
        <f>+_xlfn.XLOOKUP(T_1[[#This Row],[REF]],T_3[Ref_Produit],T_3[NOM])</f>
        <v>doudou Nattou Chien Marron 28cms Max, Noa et Tom Pantin</v>
      </c>
    </row>
    <row r="424" spans="1:22" x14ac:dyDescent="0.3">
      <c r="A424" s="5">
        <v>43920.42015046296</v>
      </c>
      <c r="B424" s="1" t="s">
        <v>376</v>
      </c>
      <c r="C424" s="2" t="s">
        <v>19</v>
      </c>
      <c r="D424" s="40">
        <v>1</v>
      </c>
      <c r="E424" s="3">
        <v>2</v>
      </c>
      <c r="F424" s="3">
        <v>2</v>
      </c>
      <c r="G424" s="3">
        <v>4</v>
      </c>
      <c r="H424" s="3"/>
      <c r="I424" s="4" t="s">
        <v>21</v>
      </c>
      <c r="J424" s="2" t="s">
        <v>7993</v>
      </c>
      <c r="K424" s="5">
        <v>43933.822337962964</v>
      </c>
      <c r="L424" s="4" t="s">
        <v>19</v>
      </c>
      <c r="M424" s="2">
        <v>7946</v>
      </c>
      <c r="N424" s="5"/>
      <c r="O424" s="6" t="s">
        <v>7994</v>
      </c>
      <c r="P424" s="7" t="s">
        <v>15</v>
      </c>
      <c r="Q424" s="7" t="s">
        <v>16</v>
      </c>
      <c r="R424" s="7" t="s">
        <v>17</v>
      </c>
      <c r="S424" s="7" t="s">
        <v>18</v>
      </c>
      <c r="T424" s="7">
        <f>+IF(T_1[[#This Row],[N° Commande ]]=B423,T423,T423+1)</f>
        <v>403</v>
      </c>
      <c r="U424" s="7" t="str">
        <f t="shared" si="6"/>
        <v>2020-0403</v>
      </c>
      <c r="V424" s="7" t="str">
        <f>+_xlfn.XLOOKUP(T_1[[#This Row],[REF]],T_3[Ref_Produit],T_3[NOM])</f>
        <v>doudou Babynat Lapin Gris Guimauve 28cms BN0222 Malow Plat</v>
      </c>
    </row>
    <row r="425" spans="1:22" x14ac:dyDescent="0.3">
      <c r="A425" s="12">
        <v>43920.420185185183</v>
      </c>
      <c r="B425" s="8" t="s">
        <v>377</v>
      </c>
      <c r="C425" s="9" t="s">
        <v>19</v>
      </c>
      <c r="D425" s="41">
        <v>1</v>
      </c>
      <c r="E425" s="10">
        <v>2</v>
      </c>
      <c r="F425" s="10">
        <v>2</v>
      </c>
      <c r="G425" s="10">
        <v>4</v>
      </c>
      <c r="H425" s="10"/>
      <c r="I425" s="11" t="s">
        <v>21</v>
      </c>
      <c r="J425" s="9" t="s">
        <v>7993</v>
      </c>
      <c r="K425" s="12">
        <v>43933.822337962964</v>
      </c>
      <c r="L425" s="11" t="s">
        <v>19</v>
      </c>
      <c r="M425" s="9">
        <v>3834</v>
      </c>
      <c r="N425" s="12"/>
      <c r="O425" s="13" t="s">
        <v>7994</v>
      </c>
      <c r="P425" s="14" t="s">
        <v>15</v>
      </c>
      <c r="Q425" s="14" t="s">
        <v>16</v>
      </c>
      <c r="R425" s="14" t="s">
        <v>17</v>
      </c>
      <c r="S425" s="14" t="s">
        <v>18</v>
      </c>
      <c r="T425" s="7">
        <f>+IF(T_1[[#This Row],[N° Commande ]]=B424,T424,T424+1)</f>
        <v>404</v>
      </c>
      <c r="U425" s="7" t="str">
        <f t="shared" si="6"/>
        <v>2020-0404</v>
      </c>
      <c r="V425" s="7" t="str">
        <f>+_xlfn.XLOOKUP(T_1[[#This Row],[REF]],T_3[Ref_Produit],T_3[NOM])</f>
        <v>Doudou Carrefour Ours Bleu rayure rayee blanc 4 nOeuds  Plat</v>
      </c>
    </row>
    <row r="426" spans="1:22" x14ac:dyDescent="0.3">
      <c r="A426" s="5">
        <v>43920.420185185183</v>
      </c>
      <c r="B426" s="1" t="s">
        <v>378</v>
      </c>
      <c r="C426" s="2" t="s">
        <v>19</v>
      </c>
      <c r="D426" s="40">
        <v>1</v>
      </c>
      <c r="E426" s="3">
        <v>2</v>
      </c>
      <c r="F426" s="3">
        <v>2</v>
      </c>
      <c r="G426" s="3">
        <v>4</v>
      </c>
      <c r="H426" s="3"/>
      <c r="I426" s="4" t="s">
        <v>21</v>
      </c>
      <c r="J426" s="2" t="s">
        <v>7993</v>
      </c>
      <c r="K426" s="5">
        <v>43933.822337962964</v>
      </c>
      <c r="L426" s="4" t="s">
        <v>19</v>
      </c>
      <c r="M426" s="2">
        <v>8914</v>
      </c>
      <c r="N426" s="5"/>
      <c r="O426" s="6" t="s">
        <v>7994</v>
      </c>
      <c r="P426" s="7" t="s">
        <v>15</v>
      </c>
      <c r="Q426" s="7" t="s">
        <v>16</v>
      </c>
      <c r="R426" s="7" t="s">
        <v>17</v>
      </c>
      <c r="S426" s="7" t="s">
        <v>18</v>
      </c>
      <c r="T426" s="7">
        <f>+IF(T_1[[#This Row],[N° Commande ]]=B425,T425,T425+1)</f>
        <v>405</v>
      </c>
      <c r="U426" s="7" t="str">
        <f t="shared" si="6"/>
        <v>2020-0405</v>
      </c>
      <c r="V426" s="7" t="str">
        <f>+_xlfn.XLOOKUP(T_1[[#This Row],[REF]],T_3[Ref_Produit],T_3[NOM])</f>
        <v>doudou Doudou et compagnie Flamant Rose Rose 24 cm DC3281  Tropicool Plat</v>
      </c>
    </row>
    <row r="427" spans="1:22" x14ac:dyDescent="0.3">
      <c r="A427" s="12">
        <v>43920.420277777775</v>
      </c>
      <c r="B427" s="8" t="s">
        <v>379</v>
      </c>
      <c r="C427" s="9" t="s">
        <v>19</v>
      </c>
      <c r="D427" s="41">
        <v>1</v>
      </c>
      <c r="E427" s="10">
        <v>2</v>
      </c>
      <c r="F427" s="10">
        <v>2</v>
      </c>
      <c r="G427" s="10">
        <v>4</v>
      </c>
      <c r="H427" s="10"/>
      <c r="I427" s="11" t="s">
        <v>21</v>
      </c>
      <c r="J427" s="9" t="s">
        <v>7993</v>
      </c>
      <c r="K427" s="12">
        <v>43933.822337962964</v>
      </c>
      <c r="L427" s="11" t="s">
        <v>19</v>
      </c>
      <c r="M427" s="9">
        <v>9433</v>
      </c>
      <c r="N427" s="12"/>
      <c r="O427" s="13" t="s">
        <v>7994</v>
      </c>
      <c r="P427" s="14" t="s">
        <v>15</v>
      </c>
      <c r="Q427" s="14" t="s">
        <v>16</v>
      </c>
      <c r="R427" s="14" t="s">
        <v>17</v>
      </c>
      <c r="S427" s="14" t="s">
        <v>18</v>
      </c>
      <c r="T427" s="7">
        <f>+IF(T_1[[#This Row],[N° Commande ]]=B426,T426,T426+1)</f>
        <v>406</v>
      </c>
      <c r="U427" s="7" t="str">
        <f t="shared" si="6"/>
        <v>2020-0406</v>
      </c>
      <c r="V427" s="7" t="str">
        <f>+_xlfn.XLOOKUP(T_1[[#This Row],[REF]],T_3[Ref_Produit],T_3[NOM])</f>
        <v>doudou Noukies Elephant Bleu Tidou 15cms Bao &amp; Wapi Pantin</v>
      </c>
    </row>
    <row r="428" spans="1:22" x14ac:dyDescent="0.3">
      <c r="A428" s="5">
        <v>43920.420312499999</v>
      </c>
      <c r="B428" s="1" t="s">
        <v>380</v>
      </c>
      <c r="C428" s="2" t="s">
        <v>19</v>
      </c>
      <c r="D428" s="40">
        <v>1</v>
      </c>
      <c r="E428" s="3">
        <v>2</v>
      </c>
      <c r="F428" s="3">
        <v>2</v>
      </c>
      <c r="G428" s="3">
        <v>4</v>
      </c>
      <c r="H428" s="3"/>
      <c r="I428" s="4" t="s">
        <v>21</v>
      </c>
      <c r="J428" s="2" t="s">
        <v>7993</v>
      </c>
      <c r="K428" s="5">
        <v>43933.822337962964</v>
      </c>
      <c r="L428" s="4" t="s">
        <v>19</v>
      </c>
      <c r="M428" s="2">
        <v>7948</v>
      </c>
      <c r="N428" s="5"/>
      <c r="O428" s="6" t="s">
        <v>7994</v>
      </c>
      <c r="P428" s="7" t="s">
        <v>15</v>
      </c>
      <c r="Q428" s="7" t="s">
        <v>16</v>
      </c>
      <c r="R428" s="7" t="s">
        <v>17</v>
      </c>
      <c r="S428" s="7" t="s">
        <v>18</v>
      </c>
      <c r="T428" s="7">
        <f>+IF(T_1[[#This Row],[N° Commande ]]=B427,T427,T427+1)</f>
        <v>407</v>
      </c>
      <c r="U428" s="7" t="str">
        <f t="shared" si="6"/>
        <v>2020-0407</v>
      </c>
      <c r="V428" s="7" t="str">
        <f>+_xlfn.XLOOKUP(T_1[[#This Row],[REF]],T_3[Ref_Produit],T_3[NOM])</f>
        <v>doudou Babynat Lapin Rose Guimauve 28 cms BN0219 Malow Plat</v>
      </c>
    </row>
    <row r="429" spans="1:22" x14ac:dyDescent="0.3">
      <c r="A429" s="12">
        <v>43920.420312499999</v>
      </c>
      <c r="B429" s="8" t="s">
        <v>381</v>
      </c>
      <c r="C429" s="9" t="s">
        <v>19</v>
      </c>
      <c r="D429" s="41">
        <v>1</v>
      </c>
      <c r="E429" s="10">
        <v>2</v>
      </c>
      <c r="F429" s="10">
        <v>2</v>
      </c>
      <c r="G429" s="10">
        <v>4</v>
      </c>
      <c r="H429" s="10"/>
      <c r="I429" s="11" t="s">
        <v>21</v>
      </c>
      <c r="J429" s="9" t="s">
        <v>7993</v>
      </c>
      <c r="K429" s="12">
        <v>43933.822337962964</v>
      </c>
      <c r="L429" s="11" t="s">
        <v>19</v>
      </c>
      <c r="M429" s="9">
        <v>6595</v>
      </c>
      <c r="N429" s="12"/>
      <c r="O429" s="13" t="s">
        <v>7994</v>
      </c>
      <c r="P429" s="14" t="s">
        <v>15</v>
      </c>
      <c r="Q429" s="14" t="s">
        <v>16</v>
      </c>
      <c r="R429" s="14" t="s">
        <v>17</v>
      </c>
      <c r="S429" s="14" t="s">
        <v>18</v>
      </c>
      <c r="T429" s="7">
        <f>+IF(T_1[[#This Row],[N° Commande ]]=B428,T428,T428+1)</f>
        <v>408</v>
      </c>
      <c r="U429" s="7" t="str">
        <f t="shared" si="6"/>
        <v>2020-0408</v>
      </c>
      <c r="V429" s="7" t="str">
        <f>+_xlfn.XLOOKUP(T_1[[#This Row],[REF]],T_3[Ref_Produit],T_3[NOM])</f>
        <v>doudou Doudou et compagnie Ane Bleu DC2799 Les Collector Marionnette</v>
      </c>
    </row>
    <row r="430" spans="1:22" x14ac:dyDescent="0.3">
      <c r="A430" s="5">
        <v>43920.420324074075</v>
      </c>
      <c r="B430" s="1" t="s">
        <v>382</v>
      </c>
      <c r="C430" s="2" t="s">
        <v>19</v>
      </c>
      <c r="D430" s="40">
        <v>1</v>
      </c>
      <c r="E430" s="3">
        <v>2</v>
      </c>
      <c r="F430" s="3">
        <v>2</v>
      </c>
      <c r="G430" s="3">
        <v>4</v>
      </c>
      <c r="H430" s="3"/>
      <c r="I430" s="4" t="s">
        <v>21</v>
      </c>
      <c r="J430" s="2" t="s">
        <v>7993</v>
      </c>
      <c r="K430" s="5">
        <v>43933.822337962964</v>
      </c>
      <c r="L430" s="4" t="s">
        <v>19</v>
      </c>
      <c r="M430" s="2">
        <v>254</v>
      </c>
      <c r="N430" s="5"/>
      <c r="O430" s="6" t="s">
        <v>7994</v>
      </c>
      <c r="P430" s="7" t="s">
        <v>15</v>
      </c>
      <c r="Q430" s="7" t="s">
        <v>16</v>
      </c>
      <c r="R430" s="7" t="s">
        <v>17</v>
      </c>
      <c r="S430" s="7" t="s">
        <v>18</v>
      </c>
      <c r="T430" s="7">
        <f>+IF(T_1[[#This Row],[N° Commande ]]=B429,T429,T429+1)</f>
        <v>409</v>
      </c>
      <c r="U430" s="7" t="str">
        <f t="shared" si="6"/>
        <v>2020-0409</v>
      </c>
      <c r="V430" s="7" t="str">
        <f>+_xlfn.XLOOKUP(T_1[[#This Row],[REF]],T_3[Ref_Produit],T_3[NOM])</f>
        <v>Doudou eveil et tendresse Chat Rose miaou   Marionnette</v>
      </c>
    </row>
    <row r="431" spans="1:22" x14ac:dyDescent="0.3">
      <c r="A431" s="12">
        <v>43920.420358796298</v>
      </c>
      <c r="B431" s="8" t="s">
        <v>383</v>
      </c>
      <c r="C431" s="9" t="s">
        <v>19</v>
      </c>
      <c r="D431" s="41">
        <v>1</v>
      </c>
      <c r="E431" s="10">
        <v>2</v>
      </c>
      <c r="F431" s="10">
        <v>2</v>
      </c>
      <c r="G431" s="10">
        <v>4</v>
      </c>
      <c r="H431" s="10"/>
      <c r="I431" s="11" t="s">
        <v>21</v>
      </c>
      <c r="J431" s="9" t="s">
        <v>7993</v>
      </c>
      <c r="K431" s="12">
        <v>43933.822337962964</v>
      </c>
      <c r="L431" s="11" t="s">
        <v>19</v>
      </c>
      <c r="M431" s="9">
        <v>10005</v>
      </c>
      <c r="N431" s="12"/>
      <c r="O431" s="13" t="s">
        <v>7994</v>
      </c>
      <c r="P431" s="14" t="s">
        <v>15</v>
      </c>
      <c r="Q431" s="14" t="s">
        <v>16</v>
      </c>
      <c r="R431" s="14" t="s">
        <v>17</v>
      </c>
      <c r="S431" s="14" t="s">
        <v>18</v>
      </c>
      <c r="T431" s="7">
        <f>+IF(T_1[[#This Row],[N° Commande ]]=B430,T430,T430+1)</f>
        <v>410</v>
      </c>
      <c r="U431" s="7" t="str">
        <f t="shared" si="6"/>
        <v>2020-0410</v>
      </c>
      <c r="V431" s="7" t="str">
        <f>+_xlfn.XLOOKUP(T_1[[#This Row],[REF]],T_3[Ref_Produit],T_3[NOM])</f>
        <v>doudou CamCam Paon Rose Vieux Peacock Musical</v>
      </c>
    </row>
    <row r="432" spans="1:22" x14ac:dyDescent="0.3">
      <c r="A432" s="5">
        <v>43920.420405092591</v>
      </c>
      <c r="B432" s="1" t="s">
        <v>384</v>
      </c>
      <c r="C432" s="2" t="s">
        <v>19</v>
      </c>
      <c r="D432" s="40">
        <v>1</v>
      </c>
      <c r="E432" s="3">
        <v>2</v>
      </c>
      <c r="F432" s="3">
        <v>2</v>
      </c>
      <c r="G432" s="3">
        <v>4</v>
      </c>
      <c r="H432" s="3"/>
      <c r="I432" s="4" t="s">
        <v>21</v>
      </c>
      <c r="J432" s="2" t="s">
        <v>7993</v>
      </c>
      <c r="K432" s="5">
        <v>43933.822337962964</v>
      </c>
      <c r="L432" s="4" t="s">
        <v>19</v>
      </c>
      <c r="M432" s="2">
        <v>9739</v>
      </c>
      <c r="N432" s="5"/>
      <c r="O432" s="6" t="s">
        <v>7994</v>
      </c>
      <c r="P432" s="7" t="s">
        <v>15</v>
      </c>
      <c r="Q432" s="7" t="s">
        <v>16</v>
      </c>
      <c r="R432" s="7" t="s">
        <v>17</v>
      </c>
      <c r="S432" s="7" t="s">
        <v>18</v>
      </c>
      <c r="T432" s="7">
        <f>+IF(T_1[[#This Row],[N° Commande ]]=B431,T431,T431+1)</f>
        <v>411</v>
      </c>
      <c r="U432" s="7" t="str">
        <f t="shared" si="6"/>
        <v>2020-0411</v>
      </c>
      <c r="V432" s="7" t="str">
        <f>+_xlfn.XLOOKUP(T_1[[#This Row],[REF]],T_3[Ref_Produit],T_3[NOM])</f>
        <v>Doudou Cyrillus Lapin Gris  Ecru Gris NOeuds Etoile Taupe 30cms  Pantin</v>
      </c>
    </row>
    <row r="433" spans="1:22" x14ac:dyDescent="0.3">
      <c r="A433" s="12">
        <v>43920.420486111114</v>
      </c>
      <c r="B433" s="8" t="s">
        <v>385</v>
      </c>
      <c r="C433" s="9" t="s">
        <v>19</v>
      </c>
      <c r="D433" s="41">
        <v>1</v>
      </c>
      <c r="E433" s="10">
        <v>2</v>
      </c>
      <c r="F433" s="10">
        <v>2</v>
      </c>
      <c r="G433" s="10">
        <v>4</v>
      </c>
      <c r="H433" s="10"/>
      <c r="I433" s="11" t="s">
        <v>21</v>
      </c>
      <c r="J433" s="9" t="s">
        <v>7993</v>
      </c>
      <c r="K433" s="12">
        <v>43933.822337962964</v>
      </c>
      <c r="L433" s="11" t="s">
        <v>19</v>
      </c>
      <c r="M433" s="9" t="s">
        <v>50</v>
      </c>
      <c r="N433" s="12"/>
      <c r="O433" s="13" t="s">
        <v>7994</v>
      </c>
      <c r="P433" s="14" t="s">
        <v>15</v>
      </c>
      <c r="Q433" s="14" t="s">
        <v>16</v>
      </c>
      <c r="R433" s="14" t="s">
        <v>17</v>
      </c>
      <c r="S433" s="14" t="s">
        <v>18</v>
      </c>
      <c r="T433" s="7">
        <f>+IF(T_1[[#This Row],[N° Commande ]]=B432,T432,T432+1)</f>
        <v>412</v>
      </c>
      <c r="U433" s="7" t="str">
        <f t="shared" si="6"/>
        <v>2020-0412</v>
      </c>
      <c r="V433" s="7" t="str">
        <f>+_xlfn.XLOOKUP(T_1[[#This Row],[REF]],T_3[Ref_Produit],T_3[NOM])</f>
        <v>Doudou et compagnie ours plat arc en ciel nuage de couleur DC1031</v>
      </c>
    </row>
    <row r="434" spans="1:22" x14ac:dyDescent="0.3">
      <c r="A434" s="5">
        <v>43920.420520833337</v>
      </c>
      <c r="B434" s="1" t="s">
        <v>386</v>
      </c>
      <c r="C434" s="2" t="s">
        <v>19</v>
      </c>
      <c r="D434" s="40">
        <v>1</v>
      </c>
      <c r="E434" s="3">
        <v>2</v>
      </c>
      <c r="F434" s="3">
        <v>2</v>
      </c>
      <c r="G434" s="3">
        <v>4</v>
      </c>
      <c r="H434" s="3"/>
      <c r="I434" s="4" t="s">
        <v>21</v>
      </c>
      <c r="J434" s="2" t="s">
        <v>7993</v>
      </c>
      <c r="K434" s="5">
        <v>43933.822337962964</v>
      </c>
      <c r="L434" s="4" t="s">
        <v>19</v>
      </c>
      <c r="M434" s="2">
        <v>6443</v>
      </c>
      <c r="N434" s="5"/>
      <c r="O434" s="6" t="s">
        <v>7994</v>
      </c>
      <c r="P434" s="7" t="s">
        <v>15</v>
      </c>
      <c r="Q434" s="7" t="s">
        <v>16</v>
      </c>
      <c r="R434" s="7" t="s">
        <v>17</v>
      </c>
      <c r="S434" s="7" t="s">
        <v>18</v>
      </c>
      <c r="T434" s="7">
        <f>+IF(T_1[[#This Row],[N° Commande ]]=B433,T433,T433+1)</f>
        <v>413</v>
      </c>
      <c r="U434" s="7" t="str">
        <f t="shared" si="6"/>
        <v>2020-0413</v>
      </c>
      <c r="V434" s="7" t="str">
        <f>+_xlfn.XLOOKUP(T_1[[#This Row],[REF]],T_3[Ref_Produit],T_3[NOM])</f>
        <v>doudou Babynat Poussin Rose dans son Oeuf  bn0235 Les oeufs Pantin</v>
      </c>
    </row>
    <row r="435" spans="1:22" x14ac:dyDescent="0.3">
      <c r="A435" s="12">
        <v>43920.420520833337</v>
      </c>
      <c r="B435" s="8" t="s">
        <v>387</v>
      </c>
      <c r="C435" s="9" t="s">
        <v>19</v>
      </c>
      <c r="D435" s="41">
        <v>1</v>
      </c>
      <c r="E435" s="10">
        <v>2</v>
      </c>
      <c r="F435" s="10">
        <v>2</v>
      </c>
      <c r="G435" s="10">
        <v>4</v>
      </c>
      <c r="H435" s="10"/>
      <c r="I435" s="11" t="s">
        <v>21</v>
      </c>
      <c r="J435" s="9" t="s">
        <v>7993</v>
      </c>
      <c r="K435" s="12">
        <v>43933.822337962964</v>
      </c>
      <c r="L435" s="11" t="s">
        <v>19</v>
      </c>
      <c r="M435" s="9">
        <v>8026</v>
      </c>
      <c r="N435" s="12"/>
      <c r="O435" s="13" t="s">
        <v>7994</v>
      </c>
      <c r="P435" s="14" t="s">
        <v>15</v>
      </c>
      <c r="Q435" s="14" t="s">
        <v>16</v>
      </c>
      <c r="R435" s="14" t="s">
        <v>17</v>
      </c>
      <c r="S435" s="14" t="s">
        <v>18</v>
      </c>
      <c r="T435" s="7">
        <f>+IF(T_1[[#This Row],[N° Commande ]]=B434,T434,T434+1)</f>
        <v>414</v>
      </c>
      <c r="U435" s="7" t="str">
        <f t="shared" si="6"/>
        <v>2020-0414</v>
      </c>
      <c r="V435" s="7" t="str">
        <f>+_xlfn.XLOOKUP(T_1[[#This Row],[REF]],T_3[Ref_Produit],T_3[NOM])</f>
        <v>doudou Babynat Lapin Jaune BN651 Douceur Flower  Plat</v>
      </c>
    </row>
    <row r="436" spans="1:22" x14ac:dyDescent="0.3">
      <c r="A436" s="5">
        <v>43920.420567129629</v>
      </c>
      <c r="B436" s="1" t="s">
        <v>388</v>
      </c>
      <c r="C436" s="2" t="s">
        <v>19</v>
      </c>
      <c r="D436" s="40">
        <v>1</v>
      </c>
      <c r="E436" s="3">
        <v>2</v>
      </c>
      <c r="F436" s="3">
        <v>2</v>
      </c>
      <c r="G436" s="3">
        <v>4</v>
      </c>
      <c r="H436" s="3"/>
      <c r="I436" s="4" t="s">
        <v>21</v>
      </c>
      <c r="J436" s="2" t="s">
        <v>7993</v>
      </c>
      <c r="K436" s="5">
        <v>43933.822337962964</v>
      </c>
      <c r="L436" s="4" t="s">
        <v>19</v>
      </c>
      <c r="M436" s="2" t="s">
        <v>50</v>
      </c>
      <c r="N436" s="5"/>
      <c r="O436" s="6" t="s">
        <v>7994</v>
      </c>
      <c r="P436" s="7" t="s">
        <v>15</v>
      </c>
      <c r="Q436" s="7" t="s">
        <v>16</v>
      </c>
      <c r="R436" s="7" t="s">
        <v>17</v>
      </c>
      <c r="S436" s="7" t="s">
        <v>18</v>
      </c>
      <c r="T436" s="7">
        <f>+IF(T_1[[#This Row],[N° Commande ]]=B435,T435,T435+1)</f>
        <v>415</v>
      </c>
      <c r="U436" s="7" t="str">
        <f t="shared" si="6"/>
        <v>2020-0415</v>
      </c>
      <c r="V436" s="7" t="str">
        <f>+_xlfn.XLOOKUP(T_1[[#This Row],[REF]],T_3[Ref_Produit],T_3[NOM])</f>
        <v>Doudou et compagnie ours plat arc en ciel nuage de couleur DC1031</v>
      </c>
    </row>
    <row r="437" spans="1:22" x14ac:dyDescent="0.3">
      <c r="A437" s="12">
        <v>43920.420567129629</v>
      </c>
      <c r="B437" s="8" t="s">
        <v>389</v>
      </c>
      <c r="C437" s="9" t="s">
        <v>19</v>
      </c>
      <c r="D437" s="41">
        <v>2</v>
      </c>
      <c r="E437" s="10">
        <v>2</v>
      </c>
      <c r="F437" s="10">
        <v>2</v>
      </c>
      <c r="G437" s="10">
        <v>4</v>
      </c>
      <c r="H437" s="10"/>
      <c r="I437" s="11" t="s">
        <v>21</v>
      </c>
      <c r="J437" s="9" t="s">
        <v>7993</v>
      </c>
      <c r="K437" s="12">
        <v>43933.822337962964</v>
      </c>
      <c r="L437" s="11" t="s">
        <v>19</v>
      </c>
      <c r="M437" s="9">
        <v>9794</v>
      </c>
      <c r="N437" s="12"/>
      <c r="O437" s="13" t="s">
        <v>7994</v>
      </c>
      <c r="P437" s="14" t="s">
        <v>15</v>
      </c>
      <c r="Q437" s="14" t="s">
        <v>16</v>
      </c>
      <c r="R437" s="14" t="s">
        <v>17</v>
      </c>
      <c r="S437" s="14" t="s">
        <v>18</v>
      </c>
      <c r="T437" s="7">
        <f>+IF(T_1[[#This Row],[N° Commande ]]=B436,T436,T436+1)</f>
        <v>416</v>
      </c>
      <c r="U437" s="7" t="str">
        <f t="shared" si="6"/>
        <v>2020-0416</v>
      </c>
      <c r="V437" s="7" t="str">
        <f>+_xlfn.XLOOKUP(T_1[[#This Row],[REF]],T_3[Ref_Produit],T_3[NOM])</f>
        <v>doudou Nicotoy lange Gris Mickey  Lange  Etoile Mickey Plat</v>
      </c>
    </row>
    <row r="438" spans="1:22" x14ac:dyDescent="0.3">
      <c r="A438" s="5">
        <v>43920.436851851853</v>
      </c>
      <c r="B438" s="1" t="s">
        <v>390</v>
      </c>
      <c r="C438" s="2" t="s">
        <v>19</v>
      </c>
      <c r="D438" s="40">
        <v>1</v>
      </c>
      <c r="E438" s="3">
        <v>2</v>
      </c>
      <c r="F438" s="3">
        <v>2</v>
      </c>
      <c r="G438" s="3">
        <v>4</v>
      </c>
      <c r="H438" s="3"/>
      <c r="I438" s="4" t="s">
        <v>21</v>
      </c>
      <c r="J438" s="2" t="s">
        <v>7993</v>
      </c>
      <c r="K438" s="5">
        <v>43933.822337962964</v>
      </c>
      <c r="L438" s="4" t="s">
        <v>19</v>
      </c>
      <c r="M438" s="2" t="s">
        <v>391</v>
      </c>
      <c r="N438" s="5"/>
      <c r="O438" s="6" t="s">
        <v>7994</v>
      </c>
      <c r="P438" s="7" t="s">
        <v>15</v>
      </c>
      <c r="Q438" s="7" t="s">
        <v>16</v>
      </c>
      <c r="R438" s="7" t="s">
        <v>17</v>
      </c>
      <c r="S438" s="7" t="s">
        <v>18</v>
      </c>
      <c r="T438" s="7">
        <f>+IF(T_1[[#This Row],[N° Commande ]]=B437,T437,T437+1)</f>
        <v>417</v>
      </c>
      <c r="U438" s="7" t="str">
        <f t="shared" si="6"/>
        <v>2020-0417</v>
      </c>
      <c r="V438" s="7" t="str">
        <f>+_xlfn.XLOOKUP(T_1[[#This Row],[REF]],T_3[Ref_Produit],T_3[NOM])</f>
        <v>Mako moulage Balade en Forêt</v>
      </c>
    </row>
    <row r="439" spans="1:22" x14ac:dyDescent="0.3">
      <c r="A439" s="12">
        <v>43920.441828703704</v>
      </c>
      <c r="B439" s="8" t="s">
        <v>392</v>
      </c>
      <c r="C439" s="9" t="s">
        <v>19</v>
      </c>
      <c r="D439" s="41">
        <v>1</v>
      </c>
      <c r="E439" s="10">
        <v>2</v>
      </c>
      <c r="F439" s="10">
        <v>2</v>
      </c>
      <c r="G439" s="10">
        <v>4</v>
      </c>
      <c r="H439" s="10"/>
      <c r="I439" s="11" t="s">
        <v>21</v>
      </c>
      <c r="J439" s="9" t="s">
        <v>7993</v>
      </c>
      <c r="K439" s="12">
        <v>43933.822337962964</v>
      </c>
      <c r="L439" s="11" t="s">
        <v>19</v>
      </c>
      <c r="M439" s="9" t="s">
        <v>391</v>
      </c>
      <c r="N439" s="12"/>
      <c r="O439" s="13" t="s">
        <v>7994</v>
      </c>
      <c r="P439" s="14" t="s">
        <v>15</v>
      </c>
      <c r="Q439" s="14" t="s">
        <v>16</v>
      </c>
      <c r="R439" s="14" t="s">
        <v>17</v>
      </c>
      <c r="S439" s="14" t="s">
        <v>18</v>
      </c>
      <c r="T439" s="7">
        <f>+IF(T_1[[#This Row],[N° Commande ]]=B438,T438,T438+1)</f>
        <v>418</v>
      </c>
      <c r="U439" s="7" t="str">
        <f t="shared" si="6"/>
        <v>2020-0418</v>
      </c>
      <c r="V439" s="7" t="str">
        <f>+_xlfn.XLOOKUP(T_1[[#This Row],[REF]],T_3[Ref_Produit],T_3[NOM])</f>
        <v>Mako moulage Balade en Forêt</v>
      </c>
    </row>
    <row r="440" spans="1:22" x14ac:dyDescent="0.3">
      <c r="A440" s="5">
        <v>43920.443703703706</v>
      </c>
      <c r="B440" s="1" t="s">
        <v>393</v>
      </c>
      <c r="C440" s="2" t="s">
        <v>19</v>
      </c>
      <c r="D440" s="40">
        <v>1</v>
      </c>
      <c r="E440" s="3">
        <v>2</v>
      </c>
      <c r="F440" s="3">
        <v>2</v>
      </c>
      <c r="G440" s="3">
        <v>4</v>
      </c>
      <c r="H440" s="3"/>
      <c r="I440" s="4" t="s">
        <v>21</v>
      </c>
      <c r="J440" s="2" t="s">
        <v>7993</v>
      </c>
      <c r="K440" s="5">
        <v>43933.822337962964</v>
      </c>
      <c r="L440" s="4" t="s">
        <v>19</v>
      </c>
      <c r="M440" s="2" t="s">
        <v>394</v>
      </c>
      <c r="N440" s="5"/>
      <c r="O440" s="6" t="s">
        <v>7994</v>
      </c>
      <c r="P440" s="7" t="s">
        <v>15</v>
      </c>
      <c r="Q440" s="7" t="s">
        <v>16</v>
      </c>
      <c r="R440" s="7" t="s">
        <v>17</v>
      </c>
      <c r="S440" s="7" t="s">
        <v>18</v>
      </c>
      <c r="T440" s="7">
        <f>+IF(T_1[[#This Row],[N° Commande ]]=B439,T439,T439+1)</f>
        <v>419</v>
      </c>
      <c r="U440" s="7" t="str">
        <f t="shared" si="6"/>
        <v>2020-0419</v>
      </c>
      <c r="V440" s="7" t="str">
        <f>+_xlfn.XLOOKUP(T_1[[#This Row],[REF]],T_3[Ref_Produit],T_3[NOM])</f>
        <v>Mako Moulage Dinosaure Le diplodocus</v>
      </c>
    </row>
    <row r="441" spans="1:22" x14ac:dyDescent="0.3">
      <c r="A441" s="12">
        <v>43920.4453125</v>
      </c>
      <c r="B441" s="8" t="s">
        <v>395</v>
      </c>
      <c r="C441" s="9" t="s">
        <v>19</v>
      </c>
      <c r="D441" s="41">
        <v>1</v>
      </c>
      <c r="E441" s="10">
        <v>2</v>
      </c>
      <c r="F441" s="10">
        <v>2</v>
      </c>
      <c r="G441" s="10">
        <v>4</v>
      </c>
      <c r="H441" s="10"/>
      <c r="I441" s="11" t="s">
        <v>21</v>
      </c>
      <c r="J441" s="9" t="s">
        <v>7993</v>
      </c>
      <c r="K441" s="12">
        <v>43933.822337962964</v>
      </c>
      <c r="L441" s="11" t="s">
        <v>19</v>
      </c>
      <c r="M441" s="9" t="s">
        <v>391</v>
      </c>
      <c r="N441" s="12"/>
      <c r="O441" s="13" t="s">
        <v>7994</v>
      </c>
      <c r="P441" s="14" t="s">
        <v>15</v>
      </c>
      <c r="Q441" s="14" t="s">
        <v>16</v>
      </c>
      <c r="R441" s="14" t="s">
        <v>17</v>
      </c>
      <c r="S441" s="14" t="s">
        <v>18</v>
      </c>
      <c r="T441" s="7">
        <f>+IF(T_1[[#This Row],[N° Commande ]]=B440,T440,T440+1)</f>
        <v>420</v>
      </c>
      <c r="U441" s="7" t="str">
        <f t="shared" si="6"/>
        <v>2020-0420</v>
      </c>
      <c r="V441" s="7" t="str">
        <f>+_xlfn.XLOOKUP(T_1[[#This Row],[REF]],T_3[Ref_Produit],T_3[NOM])</f>
        <v>Mako moulage Balade en Forêt</v>
      </c>
    </row>
    <row r="442" spans="1:22" x14ac:dyDescent="0.3">
      <c r="A442" s="5">
        <v>43920.447210648148</v>
      </c>
      <c r="B442" s="1" t="s">
        <v>396</v>
      </c>
      <c r="C442" s="2" t="s">
        <v>19</v>
      </c>
      <c r="D442" s="40">
        <v>1</v>
      </c>
      <c r="E442" s="3">
        <v>2</v>
      </c>
      <c r="F442" s="3">
        <v>2</v>
      </c>
      <c r="G442" s="3">
        <v>4</v>
      </c>
      <c r="H442" s="3"/>
      <c r="I442" s="4" t="s">
        <v>21</v>
      </c>
      <c r="J442" s="2" t="s">
        <v>7993</v>
      </c>
      <c r="K442" s="5">
        <v>43933.822337962964</v>
      </c>
      <c r="L442" s="4" t="s">
        <v>19</v>
      </c>
      <c r="M442" s="2" t="s">
        <v>397</v>
      </c>
      <c r="N442" s="5"/>
      <c r="O442" s="6" t="s">
        <v>7994</v>
      </c>
      <c r="P442" s="7" t="s">
        <v>15</v>
      </c>
      <c r="Q442" s="7" t="s">
        <v>16</v>
      </c>
      <c r="R442" s="7" t="s">
        <v>17</v>
      </c>
      <c r="S442" s="7" t="s">
        <v>18</v>
      </c>
      <c r="T442" s="7">
        <f>+IF(T_1[[#This Row],[N° Commande ]]=B441,T441,T441+1)</f>
        <v>421</v>
      </c>
      <c r="U442" s="7" t="str">
        <f t="shared" si="6"/>
        <v>2020-0421</v>
      </c>
      <c r="V442" s="7" t="str">
        <f>+_xlfn.XLOOKUP(T_1[[#This Row],[REF]],T_3[Ref_Produit],T_3[NOM])</f>
        <v>Mako moulage Dinosaure Tricératops</v>
      </c>
    </row>
    <row r="443" spans="1:22" x14ac:dyDescent="0.3">
      <c r="A443" s="12">
        <v>43920.448078703703</v>
      </c>
      <c r="B443" s="8" t="s">
        <v>398</v>
      </c>
      <c r="C443" s="9" t="s">
        <v>19</v>
      </c>
      <c r="D443" s="41">
        <v>1</v>
      </c>
      <c r="E443" s="10">
        <v>2</v>
      </c>
      <c r="F443" s="10">
        <v>2</v>
      </c>
      <c r="G443" s="10">
        <v>4</v>
      </c>
      <c r="H443" s="10"/>
      <c r="I443" s="11" t="s">
        <v>21</v>
      </c>
      <c r="J443" s="9" t="s">
        <v>7993</v>
      </c>
      <c r="K443" s="12">
        <v>43933.822337962964</v>
      </c>
      <c r="L443" s="11" t="s">
        <v>19</v>
      </c>
      <c r="M443" s="9" t="s">
        <v>394</v>
      </c>
      <c r="N443" s="12"/>
      <c r="O443" s="13" t="s">
        <v>7994</v>
      </c>
      <c r="P443" s="14" t="s">
        <v>15</v>
      </c>
      <c r="Q443" s="14" t="s">
        <v>16</v>
      </c>
      <c r="R443" s="14" t="s">
        <v>17</v>
      </c>
      <c r="S443" s="14" t="s">
        <v>18</v>
      </c>
      <c r="T443" s="7">
        <f>+IF(T_1[[#This Row],[N° Commande ]]=B442,T442,T442+1)</f>
        <v>422</v>
      </c>
      <c r="U443" s="7" t="str">
        <f t="shared" si="6"/>
        <v>2020-0422</v>
      </c>
      <c r="V443" s="7" t="str">
        <f>+_xlfn.XLOOKUP(T_1[[#This Row],[REF]],T_3[Ref_Produit],T_3[NOM])</f>
        <v>Mako Moulage Dinosaure Le diplodocus</v>
      </c>
    </row>
    <row r="444" spans="1:22" x14ac:dyDescent="0.3">
      <c r="A444" s="5">
        <v>43920.453993055555</v>
      </c>
      <c r="B444" s="1" t="s">
        <v>399</v>
      </c>
      <c r="C444" s="2" t="s">
        <v>19</v>
      </c>
      <c r="D444" s="40">
        <v>1</v>
      </c>
      <c r="E444" s="3">
        <v>2</v>
      </c>
      <c r="F444" s="3">
        <v>2</v>
      </c>
      <c r="G444" s="3">
        <v>4</v>
      </c>
      <c r="H444" s="3"/>
      <c r="I444" s="4" t="s">
        <v>21</v>
      </c>
      <c r="J444" s="2" t="s">
        <v>7993</v>
      </c>
      <c r="K444" s="5">
        <v>43933.822337962964</v>
      </c>
      <c r="L444" s="4" t="s">
        <v>19</v>
      </c>
      <c r="M444" s="2" t="s">
        <v>394</v>
      </c>
      <c r="N444" s="5"/>
      <c r="O444" s="6" t="s">
        <v>7994</v>
      </c>
      <c r="P444" s="7" t="s">
        <v>15</v>
      </c>
      <c r="Q444" s="7" t="s">
        <v>16</v>
      </c>
      <c r="R444" s="7" t="s">
        <v>17</v>
      </c>
      <c r="S444" s="7" t="s">
        <v>18</v>
      </c>
      <c r="T444" s="7">
        <f>+IF(T_1[[#This Row],[N° Commande ]]=B443,T443,T443+1)</f>
        <v>423</v>
      </c>
      <c r="U444" s="7" t="str">
        <f t="shared" si="6"/>
        <v>2020-0423</v>
      </c>
      <c r="V444" s="7" t="str">
        <f>+_xlfn.XLOOKUP(T_1[[#This Row],[REF]],T_3[Ref_Produit],T_3[NOM])</f>
        <v>Mako Moulage Dinosaure Le diplodocus</v>
      </c>
    </row>
    <row r="445" spans="1:22" x14ac:dyDescent="0.3">
      <c r="A445" s="12">
        <v>43920.456597222219</v>
      </c>
      <c r="B445" s="8" t="s">
        <v>400</v>
      </c>
      <c r="C445" s="9" t="s">
        <v>19</v>
      </c>
      <c r="D445" s="41">
        <v>1</v>
      </c>
      <c r="E445" s="10">
        <v>2</v>
      </c>
      <c r="F445" s="10">
        <v>2</v>
      </c>
      <c r="G445" s="10">
        <v>4</v>
      </c>
      <c r="H445" s="10"/>
      <c r="I445" s="11" t="s">
        <v>21</v>
      </c>
      <c r="J445" s="9" t="s">
        <v>7993</v>
      </c>
      <c r="K445" s="12">
        <v>43933.822337962964</v>
      </c>
      <c r="L445" s="11" t="s">
        <v>19</v>
      </c>
      <c r="M445" s="9" t="s">
        <v>401</v>
      </c>
      <c r="N445" s="12"/>
      <c r="O445" s="13" t="s">
        <v>7994</v>
      </c>
      <c r="P445" s="14" t="s">
        <v>15</v>
      </c>
      <c r="Q445" s="14" t="s">
        <v>16</v>
      </c>
      <c r="R445" s="14" t="s">
        <v>17</v>
      </c>
      <c r="S445" s="14" t="s">
        <v>18</v>
      </c>
      <c r="T445" s="7">
        <f>+IF(T_1[[#This Row],[N° Commande ]]=B444,T444,T444+1)</f>
        <v>424</v>
      </c>
      <c r="U445" s="7" t="str">
        <f t="shared" si="6"/>
        <v>2020-0424</v>
      </c>
      <c r="V445" s="7" t="str">
        <f>+_xlfn.XLOOKUP(T_1[[#This Row],[REF]],T_3[Ref_Produit],T_3[NOM])</f>
        <v>HABA - Les pays d'Europe</v>
      </c>
    </row>
    <row r="446" spans="1:22" x14ac:dyDescent="0.3">
      <c r="A446" s="5">
        <v>43920.458136574074</v>
      </c>
      <c r="B446" s="1" t="s">
        <v>402</v>
      </c>
      <c r="C446" s="2" t="s">
        <v>19</v>
      </c>
      <c r="D446" s="40">
        <v>1</v>
      </c>
      <c r="E446" s="3">
        <v>2</v>
      </c>
      <c r="F446" s="3">
        <v>2</v>
      </c>
      <c r="G446" s="3">
        <v>4</v>
      </c>
      <c r="H446" s="3"/>
      <c r="I446" s="4" t="s">
        <v>21</v>
      </c>
      <c r="J446" s="2" t="s">
        <v>7993</v>
      </c>
      <c r="K446" s="5">
        <v>43933.822337962964</v>
      </c>
      <c r="L446" s="4" t="s">
        <v>19</v>
      </c>
      <c r="M446" s="2" t="s">
        <v>391</v>
      </c>
      <c r="N446" s="5"/>
      <c r="O446" s="6" t="s">
        <v>7994</v>
      </c>
      <c r="P446" s="7" t="s">
        <v>15</v>
      </c>
      <c r="Q446" s="7" t="s">
        <v>16</v>
      </c>
      <c r="R446" s="7" t="s">
        <v>17</v>
      </c>
      <c r="S446" s="7" t="s">
        <v>18</v>
      </c>
      <c r="T446" s="7">
        <f>+IF(T_1[[#This Row],[N° Commande ]]=B445,T445,T445+1)</f>
        <v>425</v>
      </c>
      <c r="U446" s="7" t="str">
        <f t="shared" si="6"/>
        <v>2020-0425</v>
      </c>
      <c r="V446" s="7" t="str">
        <f>+_xlfn.XLOOKUP(T_1[[#This Row],[REF]],T_3[Ref_Produit],T_3[NOM])</f>
        <v>Mako moulage Balade en Forêt</v>
      </c>
    </row>
    <row r="447" spans="1:22" x14ac:dyDescent="0.3">
      <c r="A447" s="12">
        <v>43920.459907407407</v>
      </c>
      <c r="B447" s="8" t="s">
        <v>403</v>
      </c>
      <c r="C447" s="9" t="s">
        <v>19</v>
      </c>
      <c r="D447" s="41">
        <v>1</v>
      </c>
      <c r="E447" s="10">
        <v>2</v>
      </c>
      <c r="F447" s="10">
        <v>2</v>
      </c>
      <c r="G447" s="10">
        <v>4</v>
      </c>
      <c r="H447" s="10"/>
      <c r="I447" s="11" t="s">
        <v>21</v>
      </c>
      <c r="J447" s="9" t="s">
        <v>7993</v>
      </c>
      <c r="K447" s="12">
        <v>43933.822337962964</v>
      </c>
      <c r="L447" s="11" t="s">
        <v>19</v>
      </c>
      <c r="M447" s="9" t="s">
        <v>401</v>
      </c>
      <c r="N447" s="12"/>
      <c r="O447" s="13" t="s">
        <v>7994</v>
      </c>
      <c r="P447" s="14" t="s">
        <v>15</v>
      </c>
      <c r="Q447" s="14" t="s">
        <v>16</v>
      </c>
      <c r="R447" s="14" t="s">
        <v>17</v>
      </c>
      <c r="S447" s="14" t="s">
        <v>18</v>
      </c>
      <c r="T447" s="7">
        <f>+IF(T_1[[#This Row],[N° Commande ]]=B446,T446,T446+1)</f>
        <v>426</v>
      </c>
      <c r="U447" s="7" t="str">
        <f t="shared" si="6"/>
        <v>2020-0426</v>
      </c>
      <c r="V447" s="7" t="str">
        <f>+_xlfn.XLOOKUP(T_1[[#This Row],[REF]],T_3[Ref_Produit],T_3[NOM])</f>
        <v>HABA - Les pays d'Europe</v>
      </c>
    </row>
    <row r="448" spans="1:22" x14ac:dyDescent="0.3">
      <c r="A448" s="5">
        <v>43920.460648148146</v>
      </c>
      <c r="B448" s="1" t="s">
        <v>404</v>
      </c>
      <c r="C448" s="2" t="s">
        <v>19</v>
      </c>
      <c r="D448" s="40">
        <v>1</v>
      </c>
      <c r="E448" s="3">
        <v>2</v>
      </c>
      <c r="F448" s="3">
        <v>2</v>
      </c>
      <c r="G448" s="3">
        <v>4</v>
      </c>
      <c r="H448" s="3"/>
      <c r="I448" s="4" t="s">
        <v>21</v>
      </c>
      <c r="J448" s="2" t="s">
        <v>7993</v>
      </c>
      <c r="K448" s="5">
        <v>43933.822337962964</v>
      </c>
      <c r="L448" s="4" t="s">
        <v>19</v>
      </c>
      <c r="M448" s="2" t="s">
        <v>315</v>
      </c>
      <c r="N448" s="5"/>
      <c r="O448" s="6" t="s">
        <v>7994</v>
      </c>
      <c r="P448" s="7" t="s">
        <v>15</v>
      </c>
      <c r="Q448" s="7" t="s">
        <v>16</v>
      </c>
      <c r="R448" s="7" t="s">
        <v>17</v>
      </c>
      <c r="S448" s="7" t="s">
        <v>18</v>
      </c>
      <c r="T448" s="7">
        <f>+IF(T_1[[#This Row],[N° Commande ]]=B447,T447,T447+1)</f>
        <v>427</v>
      </c>
      <c r="U448" s="7" t="str">
        <f t="shared" si="6"/>
        <v>2020-0427</v>
      </c>
      <c r="V448" s="7" t="str">
        <f>+_xlfn.XLOOKUP(T_1[[#This Row],[REF]],T_3[Ref_Produit],T_3[NOM])</f>
        <v>Goki Elastique à  Sauter Peggy Diggledey</v>
      </c>
    </row>
    <row r="449" spans="1:22" x14ac:dyDescent="0.3">
      <c r="A449" s="12">
        <v>43920.46597222222</v>
      </c>
      <c r="B449" s="8" t="s">
        <v>405</v>
      </c>
      <c r="C449" s="9" t="s">
        <v>19</v>
      </c>
      <c r="D449" s="41">
        <v>1</v>
      </c>
      <c r="E449" s="10">
        <v>2</v>
      </c>
      <c r="F449" s="10">
        <v>2</v>
      </c>
      <c r="G449" s="10">
        <v>4</v>
      </c>
      <c r="H449" s="10"/>
      <c r="I449" s="11" t="s">
        <v>21</v>
      </c>
      <c r="J449" s="9" t="s">
        <v>7993</v>
      </c>
      <c r="K449" s="12">
        <v>43933.822337962964</v>
      </c>
      <c r="L449" s="11" t="s">
        <v>19</v>
      </c>
      <c r="M449" s="9" t="s">
        <v>397</v>
      </c>
      <c r="N449" s="12"/>
      <c r="O449" s="13" t="s">
        <v>7994</v>
      </c>
      <c r="P449" s="14" t="s">
        <v>15</v>
      </c>
      <c r="Q449" s="14" t="s">
        <v>16</v>
      </c>
      <c r="R449" s="14" t="s">
        <v>17</v>
      </c>
      <c r="S449" s="14" t="s">
        <v>18</v>
      </c>
      <c r="T449" s="7">
        <f>+IF(T_1[[#This Row],[N° Commande ]]=B448,T448,T448+1)</f>
        <v>428</v>
      </c>
      <c r="U449" s="7" t="str">
        <f t="shared" si="6"/>
        <v>2020-0428</v>
      </c>
      <c r="V449" s="7" t="str">
        <f>+_xlfn.XLOOKUP(T_1[[#This Row],[REF]],T_3[Ref_Produit],T_3[NOM])</f>
        <v>Mako moulage Dinosaure Tricératops</v>
      </c>
    </row>
    <row r="450" spans="1:22" x14ac:dyDescent="0.3">
      <c r="A450" s="5">
        <v>43920.468263888892</v>
      </c>
      <c r="B450" s="1" t="s">
        <v>406</v>
      </c>
      <c r="C450" s="2" t="s">
        <v>19</v>
      </c>
      <c r="D450" s="40">
        <v>1</v>
      </c>
      <c r="E450" s="3">
        <v>2</v>
      </c>
      <c r="F450" s="3">
        <v>2</v>
      </c>
      <c r="G450" s="3">
        <v>4</v>
      </c>
      <c r="H450" s="3"/>
      <c r="I450" s="4" t="s">
        <v>21</v>
      </c>
      <c r="J450" s="2" t="s">
        <v>7993</v>
      </c>
      <c r="K450" s="5">
        <v>43933.822337962964</v>
      </c>
      <c r="L450" s="4" t="s">
        <v>19</v>
      </c>
      <c r="M450" s="2" t="s">
        <v>407</v>
      </c>
      <c r="N450" s="5"/>
      <c r="O450" s="6" t="s">
        <v>7994</v>
      </c>
      <c r="P450" s="7" t="s">
        <v>15</v>
      </c>
      <c r="Q450" s="7" t="s">
        <v>16</v>
      </c>
      <c r="R450" s="7" t="s">
        <v>17</v>
      </c>
      <c r="S450" s="7" t="s">
        <v>18</v>
      </c>
      <c r="T450" s="7">
        <f>+IF(T_1[[#This Row],[N° Commande ]]=B449,T449,T449+1)</f>
        <v>429</v>
      </c>
      <c r="U450" s="7" t="str">
        <f t="shared" si="6"/>
        <v>2020-0429</v>
      </c>
      <c r="V450" s="7" t="str">
        <f>+_xlfn.XLOOKUP(T_1[[#This Row],[REF]],T_3[Ref_Produit],T_3[NOM])</f>
        <v>Goki Presse Fleurs Peggy Diggledey</v>
      </c>
    </row>
    <row r="451" spans="1:22" x14ac:dyDescent="0.3">
      <c r="A451" s="12">
        <v>43920.469305555554</v>
      </c>
      <c r="B451" s="8" t="s">
        <v>408</v>
      </c>
      <c r="C451" s="9" t="s">
        <v>19</v>
      </c>
      <c r="D451" s="41">
        <v>1</v>
      </c>
      <c r="E451" s="10">
        <v>2</v>
      </c>
      <c r="F451" s="10">
        <v>2</v>
      </c>
      <c r="G451" s="10">
        <v>4</v>
      </c>
      <c r="H451" s="10"/>
      <c r="I451" s="11" t="s">
        <v>21</v>
      </c>
      <c r="J451" s="9" t="s">
        <v>7993</v>
      </c>
      <c r="K451" s="12">
        <v>43933.822337962964</v>
      </c>
      <c r="L451" s="11" t="s">
        <v>19</v>
      </c>
      <c r="M451" s="9" t="s">
        <v>391</v>
      </c>
      <c r="N451" s="12"/>
      <c r="O451" s="13" t="s">
        <v>7994</v>
      </c>
      <c r="P451" s="14" t="s">
        <v>15</v>
      </c>
      <c r="Q451" s="14" t="s">
        <v>16</v>
      </c>
      <c r="R451" s="14" t="s">
        <v>17</v>
      </c>
      <c r="S451" s="14" t="s">
        <v>18</v>
      </c>
      <c r="T451" s="7">
        <f>+IF(T_1[[#This Row],[N° Commande ]]=B450,T450,T450+1)</f>
        <v>430</v>
      </c>
      <c r="U451" s="7" t="str">
        <f t="shared" si="6"/>
        <v>2020-0430</v>
      </c>
      <c r="V451" s="7" t="str">
        <f>+_xlfn.XLOOKUP(T_1[[#This Row],[REF]],T_3[Ref_Produit],T_3[NOM])</f>
        <v>Mako moulage Balade en Forêt</v>
      </c>
    </row>
    <row r="452" spans="1:22" x14ac:dyDescent="0.3">
      <c r="A452" s="5">
        <v>43920.471076388887</v>
      </c>
      <c r="B452" s="1" t="s">
        <v>409</v>
      </c>
      <c r="C452" s="2" t="s">
        <v>19</v>
      </c>
      <c r="D452" s="40">
        <v>1</v>
      </c>
      <c r="E452" s="3">
        <v>2</v>
      </c>
      <c r="F452" s="3">
        <v>2</v>
      </c>
      <c r="G452" s="3">
        <v>4</v>
      </c>
      <c r="H452" s="3"/>
      <c r="I452" s="4" t="s">
        <v>21</v>
      </c>
      <c r="J452" s="2" t="s">
        <v>7993</v>
      </c>
      <c r="K452" s="5">
        <v>43933.822337962964</v>
      </c>
      <c r="L452" s="4" t="s">
        <v>19</v>
      </c>
      <c r="M452" s="2" t="s">
        <v>391</v>
      </c>
      <c r="N452" s="5"/>
      <c r="O452" s="6" t="s">
        <v>7994</v>
      </c>
      <c r="P452" s="7" t="s">
        <v>15</v>
      </c>
      <c r="Q452" s="7" t="s">
        <v>16</v>
      </c>
      <c r="R452" s="7" t="s">
        <v>17</v>
      </c>
      <c r="S452" s="7" t="s">
        <v>18</v>
      </c>
      <c r="T452" s="7">
        <f>+IF(T_1[[#This Row],[N° Commande ]]=B451,T451,T451+1)</f>
        <v>431</v>
      </c>
      <c r="U452" s="7" t="str">
        <f t="shared" ref="U452:U515" si="7">+TEXT(DATE(YEAR(A452),MONTH(A452),1),"aaaa")&amp; "-"&amp;TEXT(T452,"0000")</f>
        <v>2020-0431</v>
      </c>
      <c r="V452" s="7" t="str">
        <f>+_xlfn.XLOOKUP(T_1[[#This Row],[REF]],T_3[Ref_Produit],T_3[NOM])</f>
        <v>Mako moulage Balade en Forêt</v>
      </c>
    </row>
    <row r="453" spans="1:22" x14ac:dyDescent="0.3">
      <c r="A453" s="12">
        <v>43920.472858796296</v>
      </c>
      <c r="B453" s="8" t="s">
        <v>410</v>
      </c>
      <c r="C453" s="9" t="s">
        <v>19</v>
      </c>
      <c r="D453" s="41">
        <v>1</v>
      </c>
      <c r="E453" s="10">
        <v>2</v>
      </c>
      <c r="F453" s="10">
        <v>2</v>
      </c>
      <c r="G453" s="10">
        <v>4</v>
      </c>
      <c r="H453" s="10"/>
      <c r="I453" s="11" t="s">
        <v>21</v>
      </c>
      <c r="J453" s="9" t="s">
        <v>7993</v>
      </c>
      <c r="K453" s="12">
        <v>43933.822337962964</v>
      </c>
      <c r="L453" s="11" t="s">
        <v>19</v>
      </c>
      <c r="M453" s="9" t="s">
        <v>289</v>
      </c>
      <c r="N453" s="12"/>
      <c r="O453" s="13" t="s">
        <v>7994</v>
      </c>
      <c r="P453" s="14" t="s">
        <v>15</v>
      </c>
      <c r="Q453" s="14" t="s">
        <v>16</v>
      </c>
      <c r="R453" s="14" t="s">
        <v>17</v>
      </c>
      <c r="S453" s="14" t="s">
        <v>18</v>
      </c>
      <c r="T453" s="7">
        <f>+IF(T_1[[#This Row],[N° Commande ]]=B452,T452,T452+1)</f>
        <v>432</v>
      </c>
      <c r="U453" s="7" t="str">
        <f t="shared" si="7"/>
        <v>2020-0432</v>
      </c>
      <c r="V453" s="7" t="str">
        <f>+_xlfn.XLOOKUP(T_1[[#This Row],[REF]],T_3[Ref_Produit],T_3[NOM])</f>
        <v>Akros Suites Logiques Nita et Zaro</v>
      </c>
    </row>
    <row r="454" spans="1:22" x14ac:dyDescent="0.3">
      <c r="A454" s="5">
        <v>43920.474791666667</v>
      </c>
      <c r="B454" s="1" t="s">
        <v>411</v>
      </c>
      <c r="C454" s="2" t="s">
        <v>19</v>
      </c>
      <c r="D454" s="40">
        <v>1</v>
      </c>
      <c r="E454" s="3">
        <v>2</v>
      </c>
      <c r="F454" s="3">
        <v>2</v>
      </c>
      <c r="G454" s="3">
        <v>4</v>
      </c>
      <c r="H454" s="3"/>
      <c r="I454" s="4" t="s">
        <v>21</v>
      </c>
      <c r="J454" s="2" t="s">
        <v>7993</v>
      </c>
      <c r="K454" s="5">
        <v>43933.822337962964</v>
      </c>
      <c r="L454" s="4" t="s">
        <v>19</v>
      </c>
      <c r="M454" s="2" t="s">
        <v>291</v>
      </c>
      <c r="N454" s="5"/>
      <c r="O454" s="6" t="s">
        <v>7994</v>
      </c>
      <c r="P454" s="7" t="s">
        <v>15</v>
      </c>
      <c r="Q454" s="7" t="s">
        <v>16</v>
      </c>
      <c r="R454" s="7" t="s">
        <v>17</v>
      </c>
      <c r="S454" s="7" t="s">
        <v>18</v>
      </c>
      <c r="T454" s="7">
        <f>+IF(T_1[[#This Row],[N° Commande ]]=B453,T453,T453+1)</f>
        <v>433</v>
      </c>
      <c r="U454" s="7" t="str">
        <f t="shared" si="7"/>
        <v>2020-0433</v>
      </c>
      <c r="V454" s="7" t="str">
        <f>+_xlfn.XLOOKUP(T_1[[#This Row],[REF]],T_3[Ref_Produit],T_3[NOM])</f>
        <v>Goki Tour Chancelante infernale</v>
      </c>
    </row>
    <row r="455" spans="1:22" x14ac:dyDescent="0.3">
      <c r="A455" s="12">
        <v>43920.477175925924</v>
      </c>
      <c r="B455" s="8" t="s">
        <v>412</v>
      </c>
      <c r="C455" s="9" t="s">
        <v>339</v>
      </c>
      <c r="D455" s="41">
        <v>1</v>
      </c>
      <c r="E455" s="10">
        <v>2</v>
      </c>
      <c r="F455" s="10">
        <v>2</v>
      </c>
      <c r="G455" s="10">
        <v>4</v>
      </c>
      <c r="H455" s="10"/>
      <c r="I455" s="11" t="s">
        <v>21</v>
      </c>
      <c r="J455" s="9" t="s">
        <v>7993</v>
      </c>
      <c r="K455" s="12">
        <v>43933.822337962964</v>
      </c>
      <c r="L455" s="11" t="s">
        <v>100</v>
      </c>
      <c r="M455" s="9">
        <v>8421</v>
      </c>
      <c r="N455" s="12"/>
      <c r="O455" s="13" t="s">
        <v>7994</v>
      </c>
      <c r="P455" s="14" t="s">
        <v>15</v>
      </c>
      <c r="Q455" s="14" t="s">
        <v>16</v>
      </c>
      <c r="R455" s="14" t="s">
        <v>17</v>
      </c>
      <c r="S455" s="14" t="s">
        <v>18</v>
      </c>
      <c r="T455" s="7">
        <f>+IF(T_1[[#This Row],[N° Commande ]]=B454,T454,T454+1)</f>
        <v>434</v>
      </c>
      <c r="U455" s="7" t="str">
        <f t="shared" si="7"/>
        <v>2020-0434</v>
      </c>
      <c r="V455" s="7" t="str">
        <f>+_xlfn.XLOOKUP(T_1[[#This Row],[REF]],T_3[Ref_Produit],T_3[NOM])</f>
        <v>doudou Babynat Vache Rose BN0172 Coquillette Plat</v>
      </c>
    </row>
    <row r="456" spans="1:22" x14ac:dyDescent="0.3">
      <c r="A456" s="5">
        <v>43920.480347222219</v>
      </c>
      <c r="B456" s="1" t="s">
        <v>413</v>
      </c>
      <c r="C456" s="2" t="s">
        <v>19</v>
      </c>
      <c r="D456" s="40">
        <v>1</v>
      </c>
      <c r="E456" s="3">
        <v>2</v>
      </c>
      <c r="F456" s="3">
        <v>2</v>
      </c>
      <c r="G456" s="3">
        <v>4</v>
      </c>
      <c r="H456" s="3"/>
      <c r="I456" s="4" t="s">
        <v>21</v>
      </c>
      <c r="J456" s="2" t="s">
        <v>7993</v>
      </c>
      <c r="K456" s="5">
        <v>43933.822337962964</v>
      </c>
      <c r="L456" s="4" t="s">
        <v>19</v>
      </c>
      <c r="M456" s="2">
        <v>7438</v>
      </c>
      <c r="N456" s="5"/>
      <c r="O456" s="6" t="s">
        <v>7994</v>
      </c>
      <c r="P456" s="7" t="s">
        <v>15</v>
      </c>
      <c r="Q456" s="7" t="s">
        <v>16</v>
      </c>
      <c r="R456" s="7" t="s">
        <v>17</v>
      </c>
      <c r="S456" s="7" t="s">
        <v>18</v>
      </c>
      <c r="T456" s="7">
        <f>+IF(T_1[[#This Row],[N° Commande ]]=B455,T455,T455+1)</f>
        <v>435</v>
      </c>
      <c r="U456" s="7" t="str">
        <f t="shared" si="7"/>
        <v>2020-0435</v>
      </c>
      <c r="V456" s="7" t="str">
        <f>+_xlfn.XLOOKUP(T_1[[#This Row],[REF]],T_3[Ref_Produit],T_3[NOM])</f>
        <v>doudou Babynat Lapin Bleu BN0137 Les Luminescents Pantin</v>
      </c>
    </row>
    <row r="457" spans="1:22" x14ac:dyDescent="0.3">
      <c r="A457" s="12">
        <v>43920.482743055552</v>
      </c>
      <c r="B457" s="8" t="s">
        <v>414</v>
      </c>
      <c r="C457" s="9" t="s">
        <v>19</v>
      </c>
      <c r="D457" s="41">
        <v>1</v>
      </c>
      <c r="E457" s="10">
        <v>2</v>
      </c>
      <c r="F457" s="10">
        <v>2</v>
      </c>
      <c r="G457" s="10">
        <v>4</v>
      </c>
      <c r="H457" s="10"/>
      <c r="I457" s="11" t="s">
        <v>21</v>
      </c>
      <c r="J457" s="9" t="s">
        <v>7993</v>
      </c>
      <c r="K457" s="12">
        <v>43933.822337962964</v>
      </c>
      <c r="L457" s="11" t="s">
        <v>19</v>
      </c>
      <c r="M457" s="9" t="s">
        <v>415</v>
      </c>
      <c r="N457" s="12"/>
      <c r="O457" s="13" t="s">
        <v>7994</v>
      </c>
      <c r="P457" s="14" t="s">
        <v>15</v>
      </c>
      <c r="Q457" s="14" t="s">
        <v>16</v>
      </c>
      <c r="R457" s="14" t="s">
        <v>17</v>
      </c>
      <c r="S457" s="14" t="s">
        <v>18</v>
      </c>
      <c r="T457" s="7">
        <f>+IF(T_1[[#This Row],[N° Commande ]]=B456,T456,T456+1)</f>
        <v>436</v>
      </c>
      <c r="U457" s="7" t="str">
        <f t="shared" si="7"/>
        <v>2020-0436</v>
      </c>
      <c r="V457" s="7" t="str">
        <f>+_xlfn.XLOOKUP(T_1[[#This Row],[REF]],T_3[Ref_Produit],T_3[NOM])</f>
        <v>Poppik Les lettres de A à  Z en 520 Stickers</v>
      </c>
    </row>
    <row r="458" spans="1:22" x14ac:dyDescent="0.3">
      <c r="A458" s="5">
        <v>43920.486041666663</v>
      </c>
      <c r="B458" s="1" t="s">
        <v>416</v>
      </c>
      <c r="C458" s="2" t="s">
        <v>19</v>
      </c>
      <c r="D458" s="40">
        <v>1</v>
      </c>
      <c r="E458" s="3">
        <v>2</v>
      </c>
      <c r="F458" s="3">
        <v>2</v>
      </c>
      <c r="G458" s="3">
        <v>4</v>
      </c>
      <c r="H458" s="3"/>
      <c r="I458" s="4" t="s">
        <v>21</v>
      </c>
      <c r="J458" s="2" t="s">
        <v>7993</v>
      </c>
      <c r="K458" s="5">
        <v>43933.822337962964</v>
      </c>
      <c r="L458" s="4" t="s">
        <v>19</v>
      </c>
      <c r="M458" s="2">
        <v>10424</v>
      </c>
      <c r="N458" s="5"/>
      <c r="O458" s="6" t="s">
        <v>7994</v>
      </c>
      <c r="P458" s="7" t="s">
        <v>15</v>
      </c>
      <c r="Q458" s="7" t="s">
        <v>16</v>
      </c>
      <c r="R458" s="7" t="s">
        <v>17</v>
      </c>
      <c r="S458" s="7" t="s">
        <v>18</v>
      </c>
      <c r="T458" s="7">
        <f>+IF(T_1[[#This Row],[N° Commande ]]=B457,T457,T457+1)</f>
        <v>437</v>
      </c>
      <c r="U458" s="7" t="str">
        <f t="shared" si="7"/>
        <v>2020-0437</v>
      </c>
      <c r="V458" s="7" t="str">
        <f>+_xlfn.XLOOKUP(T_1[[#This Row],[REF]],T_3[Ref_Produit],T_3[NOM])</f>
        <v>Doudou Dujardin Zebre Jaune Zou Pantin -</v>
      </c>
    </row>
    <row r="459" spans="1:22" x14ac:dyDescent="0.3">
      <c r="A459" s="12">
        <v>43920.625694444447</v>
      </c>
      <c r="B459" s="8">
        <v>15</v>
      </c>
      <c r="C459" s="9" t="s">
        <v>19</v>
      </c>
      <c r="D459" s="39">
        <v>1</v>
      </c>
      <c r="E459" s="10">
        <v>2</v>
      </c>
      <c r="F459" s="10">
        <v>2</v>
      </c>
      <c r="G459" s="10">
        <v>4</v>
      </c>
      <c r="H459" s="10"/>
      <c r="I459" s="11" t="s">
        <v>21</v>
      </c>
      <c r="J459" s="11" t="s">
        <v>7993</v>
      </c>
      <c r="K459" s="12">
        <v>43920.625694444447</v>
      </c>
      <c r="L459" s="11" t="s">
        <v>19</v>
      </c>
      <c r="M459" s="9" t="s">
        <v>417</v>
      </c>
      <c r="N459" s="12"/>
      <c r="O459" s="13" t="s">
        <v>7994</v>
      </c>
      <c r="P459" s="14" t="s">
        <v>15</v>
      </c>
      <c r="Q459" s="14" t="s">
        <v>16</v>
      </c>
      <c r="R459" s="14" t="s">
        <v>17</v>
      </c>
      <c r="S459" s="14" t="s">
        <v>18</v>
      </c>
      <c r="T459" s="7">
        <f>+IF(T_1[[#This Row],[N° Commande ]]=B458,T458,T458+1)</f>
        <v>438</v>
      </c>
      <c r="U459" s="7" t="str">
        <f t="shared" si="7"/>
        <v>2020-0438</v>
      </c>
      <c r="V459" s="7" t="str">
        <f>+_xlfn.XLOOKUP(T_1[[#This Row],[REF]],T_3[Ref_Produit],T_3[NOM])</f>
        <v>Goki Alphabet puzzle méthode Montessori</v>
      </c>
    </row>
    <row r="460" spans="1:22" x14ac:dyDescent="0.3">
      <c r="A460" s="5">
        <v>43920.625694444447</v>
      </c>
      <c r="B460" s="1">
        <v>15</v>
      </c>
      <c r="C460" s="2" t="s">
        <v>19</v>
      </c>
      <c r="D460" s="38">
        <v>1</v>
      </c>
      <c r="E460" s="3">
        <v>2</v>
      </c>
      <c r="F460" s="3">
        <v>2</v>
      </c>
      <c r="G460" s="3">
        <v>4</v>
      </c>
      <c r="H460" s="3"/>
      <c r="I460" s="4" t="s">
        <v>21</v>
      </c>
      <c r="J460" s="4" t="s">
        <v>7993</v>
      </c>
      <c r="K460" s="5">
        <v>43920.625694444447</v>
      </c>
      <c r="L460" s="4" t="s">
        <v>19</v>
      </c>
      <c r="M460" s="2" t="s">
        <v>830</v>
      </c>
      <c r="N460" s="5"/>
      <c r="O460" s="6" t="s">
        <v>7994</v>
      </c>
      <c r="P460" s="7" t="s">
        <v>15</v>
      </c>
      <c r="Q460" s="7" t="s">
        <v>16</v>
      </c>
      <c r="R460" s="7" t="s">
        <v>17</v>
      </c>
      <c r="S460" s="7" t="s">
        <v>18</v>
      </c>
      <c r="T460" s="7">
        <f>+IF(T_1[[#This Row],[N° Commande ]]=B459,T459,T459+1)</f>
        <v>438</v>
      </c>
      <c r="U460" s="7" t="str">
        <f t="shared" si="7"/>
        <v>2020-0438</v>
      </c>
      <c r="V460" s="7" t="str">
        <f>+_xlfn.XLOOKUP(T_1[[#This Row],[REF]],T_3[Ref_Produit],T_3[NOM])</f>
        <v>Goki La lune Chancelante</v>
      </c>
    </row>
    <row r="461" spans="1:22" x14ac:dyDescent="0.3">
      <c r="A461" s="12">
        <v>43920.625694444447</v>
      </c>
      <c r="B461" s="8">
        <v>15</v>
      </c>
      <c r="C461" s="9" t="s">
        <v>19</v>
      </c>
      <c r="D461" s="39">
        <v>1</v>
      </c>
      <c r="E461" s="10">
        <v>2</v>
      </c>
      <c r="F461" s="10">
        <v>2</v>
      </c>
      <c r="G461" s="10">
        <v>4</v>
      </c>
      <c r="H461" s="10"/>
      <c r="I461" s="11" t="s">
        <v>21</v>
      </c>
      <c r="J461" s="11" t="s">
        <v>7993</v>
      </c>
      <c r="K461" s="12">
        <v>43920.625694444447</v>
      </c>
      <c r="L461" s="11" t="s">
        <v>19</v>
      </c>
      <c r="M461" s="9" t="s">
        <v>418</v>
      </c>
      <c r="N461" s="12"/>
      <c r="O461" s="13" t="s">
        <v>7994</v>
      </c>
      <c r="P461" s="14" t="s">
        <v>15</v>
      </c>
      <c r="Q461" s="14" t="s">
        <v>16</v>
      </c>
      <c r="R461" s="14" t="s">
        <v>17</v>
      </c>
      <c r="S461" s="14" t="s">
        <v>18</v>
      </c>
      <c r="T461" s="7">
        <f>+IF(T_1[[#This Row],[N° Commande ]]=B460,T460,T460+1)</f>
        <v>438</v>
      </c>
      <c r="U461" s="7" t="str">
        <f t="shared" si="7"/>
        <v>2020-0438</v>
      </c>
      <c r="V461" s="7" t="str">
        <f>+_xlfn.XLOOKUP(T_1[[#This Row],[REF]],T_3[Ref_Produit],T_3[NOM])</f>
        <v>Goki Tricotin</v>
      </c>
    </row>
    <row r="462" spans="1:22" x14ac:dyDescent="0.3">
      <c r="A462" s="5">
        <v>43920.625694444447</v>
      </c>
      <c r="B462" s="1">
        <v>15</v>
      </c>
      <c r="C462" s="2" t="s">
        <v>19</v>
      </c>
      <c r="D462" s="38">
        <v>1</v>
      </c>
      <c r="E462" s="3">
        <v>2</v>
      </c>
      <c r="F462" s="3">
        <v>2</v>
      </c>
      <c r="G462" s="3">
        <v>4</v>
      </c>
      <c r="H462" s="3"/>
      <c r="I462" s="4" t="s">
        <v>21</v>
      </c>
      <c r="J462" s="4" t="s">
        <v>7993</v>
      </c>
      <c r="K462" s="5">
        <v>43920.625694444447</v>
      </c>
      <c r="L462" s="4" t="s">
        <v>19</v>
      </c>
      <c r="M462" s="2" t="s">
        <v>419</v>
      </c>
      <c r="N462" s="5"/>
      <c r="O462" s="6" t="s">
        <v>7994</v>
      </c>
      <c r="P462" s="7" t="s">
        <v>15</v>
      </c>
      <c r="Q462" s="7" t="s">
        <v>16</v>
      </c>
      <c r="R462" s="7" t="s">
        <v>17</v>
      </c>
      <c r="S462" s="7" t="s">
        <v>18</v>
      </c>
      <c r="T462" s="7">
        <f>+IF(T_1[[#This Row],[N° Commande ]]=B461,T461,T461+1)</f>
        <v>438</v>
      </c>
      <c r="U462" s="7" t="str">
        <f t="shared" si="7"/>
        <v>2020-0438</v>
      </c>
      <c r="V462" s="7" t="str">
        <f>+_xlfn.XLOOKUP(T_1[[#This Row],[REF]],T_3[Ref_Produit],T_3[NOM])</f>
        <v>Small Foot Puzzle à  etages Le Cycle de la Vie Fille</v>
      </c>
    </row>
    <row r="463" spans="1:22" x14ac:dyDescent="0.3">
      <c r="A463" s="12">
        <v>43920.625694444447</v>
      </c>
      <c r="B463" s="8">
        <v>15</v>
      </c>
      <c r="C463" s="9" t="s">
        <v>19</v>
      </c>
      <c r="D463" s="39">
        <v>1</v>
      </c>
      <c r="E463" s="10">
        <v>2</v>
      </c>
      <c r="F463" s="10">
        <v>2</v>
      </c>
      <c r="G463" s="10">
        <v>4</v>
      </c>
      <c r="H463" s="10"/>
      <c r="I463" s="11" t="s">
        <v>21</v>
      </c>
      <c r="J463" s="11" t="s">
        <v>7993</v>
      </c>
      <c r="K463" s="12">
        <v>43920.625694444447</v>
      </c>
      <c r="L463" s="11" t="s">
        <v>19</v>
      </c>
      <c r="M463" s="9" t="s">
        <v>419</v>
      </c>
      <c r="N463" s="12"/>
      <c r="O463" s="13" t="s">
        <v>7994</v>
      </c>
      <c r="P463" s="14" t="s">
        <v>15</v>
      </c>
      <c r="Q463" s="14" t="s">
        <v>16</v>
      </c>
      <c r="R463" s="14" t="s">
        <v>17</v>
      </c>
      <c r="S463" s="14" t="s">
        <v>18</v>
      </c>
      <c r="T463" s="7">
        <f>+IF(T_1[[#This Row],[N° Commande ]]=B462,T462,T462+1)</f>
        <v>438</v>
      </c>
      <c r="U463" s="7" t="str">
        <f t="shared" si="7"/>
        <v>2020-0438</v>
      </c>
      <c r="V463" s="7" t="str">
        <f>+_xlfn.XLOOKUP(T_1[[#This Row],[REF]],T_3[Ref_Produit],T_3[NOM])</f>
        <v>Small Foot Puzzle à  etages Le Cycle de la Vie Fille</v>
      </c>
    </row>
    <row r="464" spans="1:22" x14ac:dyDescent="0.3">
      <c r="A464" s="23">
        <v>43921</v>
      </c>
      <c r="B464" s="20" t="s">
        <v>420</v>
      </c>
      <c r="C464" s="21" t="s">
        <v>19</v>
      </c>
      <c r="D464" s="38">
        <v>1</v>
      </c>
      <c r="E464" s="22">
        <v>2</v>
      </c>
      <c r="F464" s="22">
        <v>2</v>
      </c>
      <c r="G464" s="3">
        <v>4</v>
      </c>
      <c r="H464" s="22">
        <v>0.59</v>
      </c>
      <c r="I464" s="4" t="s">
        <v>21</v>
      </c>
      <c r="J464" s="2" t="s">
        <v>7993</v>
      </c>
      <c r="K464" s="5">
        <v>43942</v>
      </c>
      <c r="L464" s="4" t="s">
        <v>19</v>
      </c>
      <c r="M464" s="2">
        <v>8951</v>
      </c>
      <c r="N464" s="23"/>
      <c r="O464" s="6" t="s">
        <v>7994</v>
      </c>
      <c r="P464" s="7" t="s">
        <v>15</v>
      </c>
      <c r="Q464" s="7" t="s">
        <v>16</v>
      </c>
      <c r="R464" s="7" t="s">
        <v>17</v>
      </c>
      <c r="S464" s="7" t="s">
        <v>18</v>
      </c>
      <c r="T464" s="7">
        <f>+IF(T_1[[#This Row],[N° Commande ]]=B463,T463,T463+1)</f>
        <v>439</v>
      </c>
      <c r="U464" s="7" t="str">
        <f t="shared" si="7"/>
        <v>2020-0439</v>
      </c>
      <c r="V464" s="7" t="str">
        <f>+_xlfn.XLOOKUP(T_1[[#This Row],[REF]],T_3[Ref_Produit],T_3[NOM])</f>
        <v>doudou Nattou Pieuvre Bleu Marine Octopus Pantin</v>
      </c>
    </row>
    <row r="465" spans="1:22" x14ac:dyDescent="0.3">
      <c r="A465" s="19">
        <v>43921</v>
      </c>
      <c r="B465" s="16" t="s">
        <v>421</v>
      </c>
      <c r="C465" s="17" t="s">
        <v>19</v>
      </c>
      <c r="D465" s="39">
        <v>1</v>
      </c>
      <c r="E465" s="18">
        <v>2</v>
      </c>
      <c r="F465" s="18">
        <v>2</v>
      </c>
      <c r="G465" s="10">
        <v>4</v>
      </c>
      <c r="H465" s="18"/>
      <c r="I465" s="11" t="s">
        <v>21</v>
      </c>
      <c r="J465" s="9" t="s">
        <v>7993</v>
      </c>
      <c r="K465" s="12">
        <v>43942</v>
      </c>
      <c r="L465" s="11" t="s">
        <v>19</v>
      </c>
      <c r="M465" s="9">
        <v>9587</v>
      </c>
      <c r="N465" s="19"/>
      <c r="O465" s="13" t="s">
        <v>7994</v>
      </c>
      <c r="P465" s="14" t="s">
        <v>15</v>
      </c>
      <c r="Q465" s="14" t="s">
        <v>16</v>
      </c>
      <c r="R465" s="14" t="s">
        <v>17</v>
      </c>
      <c r="S465" s="14" t="s">
        <v>18</v>
      </c>
      <c r="T465" s="7">
        <f>+IF(T_1[[#This Row],[N° Commande ]]=B464,T464,T464+1)</f>
        <v>440</v>
      </c>
      <c r="U465" s="7" t="str">
        <f t="shared" si="7"/>
        <v>2020-0440</v>
      </c>
      <c r="V465" s="7" t="str">
        <f>+_xlfn.XLOOKUP(T_1[[#This Row],[REF]],T_3[Ref_Produit],T_3[NOM])</f>
        <v>doudou Kaloo Poupee Beige Mon Super Heros  Filoo Pantin</v>
      </c>
    </row>
    <row r="466" spans="1:22" x14ac:dyDescent="0.3">
      <c r="A466" s="23">
        <v>43921</v>
      </c>
      <c r="B466" s="20" t="s">
        <v>422</v>
      </c>
      <c r="C466" s="21" t="s">
        <v>19</v>
      </c>
      <c r="D466" s="38">
        <v>1</v>
      </c>
      <c r="E466" s="22">
        <v>2</v>
      </c>
      <c r="F466" s="22">
        <v>2</v>
      </c>
      <c r="G466" s="3">
        <v>4</v>
      </c>
      <c r="H466" s="22"/>
      <c r="I466" s="4" t="s">
        <v>21</v>
      </c>
      <c r="J466" s="2" t="s">
        <v>7993</v>
      </c>
      <c r="K466" s="5">
        <v>43942</v>
      </c>
      <c r="L466" s="4" t="s">
        <v>19</v>
      </c>
      <c r="M466" s="2">
        <v>9581</v>
      </c>
      <c r="N466" s="23"/>
      <c r="O466" s="6" t="s">
        <v>7994</v>
      </c>
      <c r="P466" s="7" t="s">
        <v>15</v>
      </c>
      <c r="Q466" s="7" t="s">
        <v>16</v>
      </c>
      <c r="R466" s="7" t="s">
        <v>17</v>
      </c>
      <c r="S466" s="7" t="s">
        <v>18</v>
      </c>
      <c r="T466" s="7">
        <f>+IF(T_1[[#This Row],[N° Commande ]]=B465,T465,T465+1)</f>
        <v>441</v>
      </c>
      <c r="U466" s="7" t="str">
        <f t="shared" si="7"/>
        <v>2020-0441</v>
      </c>
      <c r="V466" s="7" t="str">
        <f>+_xlfn.XLOOKUP(T_1[[#This Row],[REF]],T_3[Ref_Produit],T_3[NOM])</f>
        <v>doudou Babynat Chouette Rose BN0378 Poupi Plat</v>
      </c>
    </row>
    <row r="467" spans="1:22" x14ac:dyDescent="0.3">
      <c r="A467" s="12">
        <v>43921.398796296293</v>
      </c>
      <c r="B467" s="8" t="s">
        <v>423</v>
      </c>
      <c r="C467" s="9" t="s">
        <v>19</v>
      </c>
      <c r="D467" s="41">
        <v>1</v>
      </c>
      <c r="E467" s="10">
        <v>2</v>
      </c>
      <c r="F467" s="10">
        <v>2</v>
      </c>
      <c r="G467" s="10">
        <v>4</v>
      </c>
      <c r="H467" s="10"/>
      <c r="I467" s="11" t="s">
        <v>21</v>
      </c>
      <c r="J467" s="9" t="s">
        <v>7993</v>
      </c>
      <c r="K467" s="12">
        <v>43933.822337962964</v>
      </c>
      <c r="L467" s="11" t="s">
        <v>19</v>
      </c>
      <c r="M467" s="9">
        <v>8755</v>
      </c>
      <c r="N467" s="12"/>
      <c r="O467" s="13" t="s">
        <v>7994</v>
      </c>
      <c r="P467" s="14" t="s">
        <v>15</v>
      </c>
      <c r="Q467" s="14" t="s">
        <v>16</v>
      </c>
      <c r="R467" s="14" t="s">
        <v>17</v>
      </c>
      <c r="S467" s="14" t="s">
        <v>18</v>
      </c>
      <c r="T467" s="7">
        <f>+IF(T_1[[#This Row],[N° Commande ]]=B466,T466,T466+1)</f>
        <v>442</v>
      </c>
      <c r="U467" s="7" t="str">
        <f t="shared" si="7"/>
        <v>2020-0442</v>
      </c>
      <c r="V467" s="7" t="str">
        <f>+_xlfn.XLOOKUP(T_1[[#This Row],[REF]],T_3[Ref_Produit],T_3[NOM])</f>
        <v>doudou Doudou et compagnie Chat Blanc 18cms DC2966 Les Gommettes Attache tetine</v>
      </c>
    </row>
    <row r="468" spans="1:22" x14ac:dyDescent="0.3">
      <c r="A468" s="5">
        <v>43921.398796296293</v>
      </c>
      <c r="B468" s="1" t="s">
        <v>424</v>
      </c>
      <c r="C468" s="2" t="s">
        <v>19</v>
      </c>
      <c r="D468" s="40">
        <v>1</v>
      </c>
      <c r="E468" s="3">
        <v>2</v>
      </c>
      <c r="F468" s="3">
        <v>2</v>
      </c>
      <c r="G468" s="3">
        <v>4</v>
      </c>
      <c r="H468" s="3"/>
      <c r="I468" s="4" t="s">
        <v>21</v>
      </c>
      <c r="J468" s="2" t="s">
        <v>7993</v>
      </c>
      <c r="K468" s="5">
        <v>43933.822337962964</v>
      </c>
      <c r="L468" s="4" t="s">
        <v>19</v>
      </c>
      <c r="M468" s="2">
        <v>9776</v>
      </c>
      <c r="N468" s="5"/>
      <c r="O468" s="6" t="s">
        <v>7994</v>
      </c>
      <c r="P468" s="7" t="s">
        <v>15</v>
      </c>
      <c r="Q468" s="7" t="s">
        <v>16</v>
      </c>
      <c r="R468" s="7" t="s">
        <v>17</v>
      </c>
      <c r="S468" s="7" t="s">
        <v>18</v>
      </c>
      <c r="T468" s="7">
        <f>+IF(T_1[[#This Row],[N° Commande ]]=B467,T467,T467+1)</f>
        <v>443</v>
      </c>
      <c r="U468" s="7" t="str">
        <f t="shared" si="7"/>
        <v>2020-0443</v>
      </c>
      <c r="V468" s="7" t="str">
        <f>+_xlfn.XLOOKUP(T_1[[#This Row],[REF]],T_3[Ref_Produit],T_3[NOM])</f>
        <v>doudou Maileg Lion Marron  Noah's Friends Hochet</v>
      </c>
    </row>
    <row r="469" spans="1:22" x14ac:dyDescent="0.3">
      <c r="A469" s="12">
        <v>43921.398796296293</v>
      </c>
      <c r="B469" s="8" t="s">
        <v>425</v>
      </c>
      <c r="C469" s="9" t="s">
        <v>19</v>
      </c>
      <c r="D469" s="41">
        <v>1</v>
      </c>
      <c r="E469" s="10">
        <v>2</v>
      </c>
      <c r="F469" s="10">
        <v>2</v>
      </c>
      <c r="G469" s="10">
        <v>4</v>
      </c>
      <c r="H469" s="10"/>
      <c r="I469" s="11" t="s">
        <v>21</v>
      </c>
      <c r="J469" s="9" t="s">
        <v>7993</v>
      </c>
      <c r="K469" s="12">
        <v>43933.822337962964</v>
      </c>
      <c r="L469" s="11" t="s">
        <v>19</v>
      </c>
      <c r="M469" s="9">
        <v>9271</v>
      </c>
      <c r="N469" s="12"/>
      <c r="O469" s="13" t="s">
        <v>7994</v>
      </c>
      <c r="P469" s="14" t="s">
        <v>15</v>
      </c>
      <c r="Q469" s="14" t="s">
        <v>16</v>
      </c>
      <c r="R469" s="14" t="s">
        <v>17</v>
      </c>
      <c r="S469" s="14" t="s">
        <v>18</v>
      </c>
      <c r="T469" s="7">
        <f>+IF(T_1[[#This Row],[N° Commande ]]=B468,T468,T468+1)</f>
        <v>444</v>
      </c>
      <c r="U469" s="7" t="str">
        <f t="shared" si="7"/>
        <v>2020-0444</v>
      </c>
      <c r="V469" s="7" t="str">
        <f>+_xlfn.XLOOKUP(T_1[[#This Row],[REF]],T_3[Ref_Produit],T_3[NOM])</f>
        <v>doudou Kaloo Ours Marron Pestige Large 38cms Rouge Kaloo Pantin</v>
      </c>
    </row>
    <row r="470" spans="1:22" x14ac:dyDescent="0.3">
      <c r="A470" s="5">
        <v>43921.398831018516</v>
      </c>
      <c r="B470" s="1" t="s">
        <v>426</v>
      </c>
      <c r="C470" s="2" t="s">
        <v>19</v>
      </c>
      <c r="D470" s="40">
        <v>1</v>
      </c>
      <c r="E470" s="3">
        <v>2</v>
      </c>
      <c r="F470" s="3">
        <v>2</v>
      </c>
      <c r="G470" s="3">
        <v>4</v>
      </c>
      <c r="H470" s="3"/>
      <c r="I470" s="4" t="s">
        <v>21</v>
      </c>
      <c r="J470" s="2" t="s">
        <v>7993</v>
      </c>
      <c r="K470" s="5">
        <v>43933.822337962964</v>
      </c>
      <c r="L470" s="4" t="s">
        <v>19</v>
      </c>
      <c r="M470" s="2">
        <v>5936</v>
      </c>
      <c r="N470" s="5"/>
      <c r="O470" s="6" t="s">
        <v>7994</v>
      </c>
      <c r="P470" s="7" t="s">
        <v>15</v>
      </c>
      <c r="Q470" s="7" t="s">
        <v>16</v>
      </c>
      <c r="R470" s="7" t="s">
        <v>17</v>
      </c>
      <c r="S470" s="7" t="s">
        <v>18</v>
      </c>
      <c r="T470" s="7">
        <f>+IF(T_1[[#This Row],[N° Commande ]]=B469,T469,T469+1)</f>
        <v>445</v>
      </c>
      <c r="U470" s="7" t="str">
        <f t="shared" si="7"/>
        <v>2020-0445</v>
      </c>
      <c r="V470" s="7" t="str">
        <f>+_xlfn.XLOOKUP(T_1[[#This Row],[REF]],T_3[Ref_Produit],T_3[NOM])</f>
        <v>Doudou pediatril Mouton Blanc bleu  Plat</v>
      </c>
    </row>
    <row r="471" spans="1:22" x14ac:dyDescent="0.3">
      <c r="A471" s="12">
        <v>43921.398831018516</v>
      </c>
      <c r="B471" s="8" t="s">
        <v>427</v>
      </c>
      <c r="C471" s="9" t="s">
        <v>19</v>
      </c>
      <c r="D471" s="41">
        <v>1</v>
      </c>
      <c r="E471" s="10">
        <v>2</v>
      </c>
      <c r="F471" s="10">
        <v>2</v>
      </c>
      <c r="G471" s="10">
        <v>4</v>
      </c>
      <c r="H471" s="10"/>
      <c r="I471" s="11" t="s">
        <v>21</v>
      </c>
      <c r="J471" s="9" t="s">
        <v>7993</v>
      </c>
      <c r="K471" s="12">
        <v>43933.822337962964</v>
      </c>
      <c r="L471" s="11" t="s">
        <v>19</v>
      </c>
      <c r="M471" s="9" t="s">
        <v>304</v>
      </c>
      <c r="N471" s="12"/>
      <c r="O471" s="13" t="s">
        <v>7994</v>
      </c>
      <c r="P471" s="14" t="s">
        <v>15</v>
      </c>
      <c r="Q471" s="14" t="s">
        <v>16</v>
      </c>
      <c r="R471" s="14" t="s">
        <v>17</v>
      </c>
      <c r="S471" s="14" t="s">
        <v>18</v>
      </c>
      <c r="T471" s="7">
        <f>+IF(T_1[[#This Row],[N° Commande ]]=B470,T470,T470+1)</f>
        <v>446</v>
      </c>
      <c r="U471" s="7" t="str">
        <f t="shared" si="7"/>
        <v>2020-0446</v>
      </c>
      <c r="V471" s="7" t="str">
        <f>+_xlfn.XLOOKUP(T_1[[#This Row],[REF]],T_3[Ref_Produit],T_3[NOM])</f>
        <v>Doudou Histoire d'ours calin'ours marron PM-22cm-  HO1155</v>
      </c>
    </row>
    <row r="472" spans="1:22" x14ac:dyDescent="0.3">
      <c r="A472" s="5">
        <v>43921.398831018516</v>
      </c>
      <c r="B472" s="1" t="s">
        <v>428</v>
      </c>
      <c r="C472" s="2" t="s">
        <v>19</v>
      </c>
      <c r="D472" s="40">
        <v>1</v>
      </c>
      <c r="E472" s="3">
        <v>2</v>
      </c>
      <c r="F472" s="3">
        <v>2</v>
      </c>
      <c r="G472" s="3">
        <v>4</v>
      </c>
      <c r="H472" s="3"/>
      <c r="I472" s="4" t="s">
        <v>21</v>
      </c>
      <c r="J472" s="2" t="s">
        <v>7993</v>
      </c>
      <c r="K472" s="5">
        <v>43933.822337962964</v>
      </c>
      <c r="L472" s="4" t="s">
        <v>19</v>
      </c>
      <c r="M472" s="2">
        <v>7945</v>
      </c>
      <c r="N472" s="5"/>
      <c r="O472" s="6" t="s">
        <v>7994</v>
      </c>
      <c r="P472" s="7" t="s">
        <v>15</v>
      </c>
      <c r="Q472" s="7" t="s">
        <v>16</v>
      </c>
      <c r="R472" s="7" t="s">
        <v>17</v>
      </c>
      <c r="S472" s="7" t="s">
        <v>18</v>
      </c>
      <c r="T472" s="7">
        <f>+IF(T_1[[#This Row],[N° Commande ]]=B471,T471,T471+1)</f>
        <v>447</v>
      </c>
      <c r="U472" s="7" t="str">
        <f t="shared" si="7"/>
        <v>2020-0447</v>
      </c>
      <c r="V472" s="7" t="str">
        <f>+_xlfn.XLOOKUP(T_1[[#This Row],[REF]],T_3[Ref_Produit],T_3[NOM])</f>
        <v>doudou Babynat Lapin Gris mouchoir 15cms BN0221 Malow Pantin</v>
      </c>
    </row>
    <row r="473" spans="1:22" x14ac:dyDescent="0.3">
      <c r="A473" s="12">
        <v>43921.398912037039</v>
      </c>
      <c r="B473" s="8" t="s">
        <v>429</v>
      </c>
      <c r="C473" s="9" t="s">
        <v>19</v>
      </c>
      <c r="D473" s="41">
        <v>1</v>
      </c>
      <c r="E473" s="10">
        <v>2</v>
      </c>
      <c r="F473" s="10">
        <v>2</v>
      </c>
      <c r="G473" s="10">
        <v>4</v>
      </c>
      <c r="H473" s="10"/>
      <c r="I473" s="11" t="s">
        <v>21</v>
      </c>
      <c r="J473" s="9" t="s">
        <v>7993</v>
      </c>
      <c r="K473" s="12">
        <v>43933.822337962964</v>
      </c>
      <c r="L473" s="11" t="s">
        <v>19</v>
      </c>
      <c r="M473" s="9">
        <v>7946</v>
      </c>
      <c r="N473" s="12"/>
      <c r="O473" s="13" t="s">
        <v>7994</v>
      </c>
      <c r="P473" s="14" t="s">
        <v>15</v>
      </c>
      <c r="Q473" s="14" t="s">
        <v>16</v>
      </c>
      <c r="R473" s="14" t="s">
        <v>17</v>
      </c>
      <c r="S473" s="14" t="s">
        <v>18</v>
      </c>
      <c r="T473" s="7">
        <f>+IF(T_1[[#This Row],[N° Commande ]]=B472,T472,T472+1)</f>
        <v>448</v>
      </c>
      <c r="U473" s="7" t="str">
        <f t="shared" si="7"/>
        <v>2020-0448</v>
      </c>
      <c r="V473" s="7" t="str">
        <f>+_xlfn.XLOOKUP(T_1[[#This Row],[REF]],T_3[Ref_Produit],T_3[NOM])</f>
        <v>doudou Babynat Lapin Gris Guimauve 28cms BN0222 Malow Plat</v>
      </c>
    </row>
    <row r="474" spans="1:22" x14ac:dyDescent="0.3">
      <c r="A474" s="5">
        <v>43921.398946759262</v>
      </c>
      <c r="B474" s="1" t="s">
        <v>430</v>
      </c>
      <c r="C474" s="2" t="s">
        <v>19</v>
      </c>
      <c r="D474" s="40">
        <v>1</v>
      </c>
      <c r="E474" s="3">
        <v>2</v>
      </c>
      <c r="F474" s="3">
        <v>2</v>
      </c>
      <c r="G474" s="3">
        <v>4</v>
      </c>
      <c r="H474" s="3"/>
      <c r="I474" s="4" t="s">
        <v>21</v>
      </c>
      <c r="J474" s="2" t="s">
        <v>7993</v>
      </c>
      <c r="K474" s="5">
        <v>43933.822337962964</v>
      </c>
      <c r="L474" s="4" t="s">
        <v>19</v>
      </c>
      <c r="M474" s="2" t="s">
        <v>50</v>
      </c>
      <c r="N474" s="5"/>
      <c r="O474" s="6" t="s">
        <v>7994</v>
      </c>
      <c r="P474" s="7" t="s">
        <v>15</v>
      </c>
      <c r="Q474" s="7" t="s">
        <v>16</v>
      </c>
      <c r="R474" s="7" t="s">
        <v>17</v>
      </c>
      <c r="S474" s="7" t="s">
        <v>18</v>
      </c>
      <c r="T474" s="7">
        <f>+IF(T_1[[#This Row],[N° Commande ]]=B473,T473,T473+1)</f>
        <v>449</v>
      </c>
      <c r="U474" s="7" t="str">
        <f t="shared" si="7"/>
        <v>2020-0449</v>
      </c>
      <c r="V474" s="7" t="str">
        <f>+_xlfn.XLOOKUP(T_1[[#This Row],[REF]],T_3[Ref_Produit],T_3[NOM])</f>
        <v>Doudou et compagnie ours plat arc en ciel nuage de couleur DC1031</v>
      </c>
    </row>
    <row r="475" spans="1:22" x14ac:dyDescent="0.3">
      <c r="A475" s="12">
        <v>43921.398946759262</v>
      </c>
      <c r="B475" s="8" t="s">
        <v>431</v>
      </c>
      <c r="C475" s="9" t="s">
        <v>19</v>
      </c>
      <c r="D475" s="41">
        <v>1</v>
      </c>
      <c r="E475" s="10">
        <v>2</v>
      </c>
      <c r="F475" s="10">
        <v>2</v>
      </c>
      <c r="G475" s="10">
        <v>4</v>
      </c>
      <c r="H475" s="10"/>
      <c r="I475" s="11" t="s">
        <v>21</v>
      </c>
      <c r="J475" s="9" t="s">
        <v>7993</v>
      </c>
      <c r="K475" s="12">
        <v>43933.822337962964</v>
      </c>
      <c r="L475" s="11" t="s">
        <v>19</v>
      </c>
      <c r="M475" s="9">
        <v>8954</v>
      </c>
      <c r="N475" s="12"/>
      <c r="O475" s="13" t="s">
        <v>7994</v>
      </c>
      <c r="P475" s="14" t="s">
        <v>15</v>
      </c>
      <c r="Q475" s="14" t="s">
        <v>16</v>
      </c>
      <c r="R475" s="14" t="s">
        <v>17</v>
      </c>
      <c r="S475" s="14" t="s">
        <v>18</v>
      </c>
      <c r="T475" s="7">
        <f>+IF(T_1[[#This Row],[N° Commande ]]=B474,T474,T474+1)</f>
        <v>450</v>
      </c>
      <c r="U475" s="7" t="str">
        <f t="shared" si="7"/>
        <v>2020-0450</v>
      </c>
      <c r="V475" s="7" t="str">
        <f>+_xlfn.XLOOKUP(T_1[[#This Row],[REF]],T_3[Ref_Produit],T_3[NOM])</f>
        <v>doudou Nattou Pieuvre Rose Pale  Octopus Pantin</v>
      </c>
    </row>
    <row r="476" spans="1:22" x14ac:dyDescent="0.3">
      <c r="A476" s="5">
        <v>43921.399027777778</v>
      </c>
      <c r="B476" s="1" t="s">
        <v>432</v>
      </c>
      <c r="C476" s="2" t="s">
        <v>19</v>
      </c>
      <c r="D476" s="40">
        <v>1</v>
      </c>
      <c r="E476" s="3">
        <v>2</v>
      </c>
      <c r="F476" s="3">
        <v>2</v>
      </c>
      <c r="G476" s="3">
        <v>4</v>
      </c>
      <c r="H476" s="3"/>
      <c r="I476" s="4" t="s">
        <v>21</v>
      </c>
      <c r="J476" s="2" t="s">
        <v>7993</v>
      </c>
      <c r="K476" s="5">
        <v>43933.822337962964</v>
      </c>
      <c r="L476" s="4" t="s">
        <v>19</v>
      </c>
      <c r="M476" s="2" t="s">
        <v>304</v>
      </c>
      <c r="N476" s="5"/>
      <c r="O476" s="6" t="s">
        <v>7994</v>
      </c>
      <c r="P476" s="7" t="s">
        <v>15</v>
      </c>
      <c r="Q476" s="7" t="s">
        <v>16</v>
      </c>
      <c r="R476" s="7" t="s">
        <v>17</v>
      </c>
      <c r="S476" s="7" t="s">
        <v>18</v>
      </c>
      <c r="T476" s="7">
        <f>+IF(T_1[[#This Row],[N° Commande ]]=B475,T475,T475+1)</f>
        <v>451</v>
      </c>
      <c r="U476" s="7" t="str">
        <f t="shared" si="7"/>
        <v>2020-0451</v>
      </c>
      <c r="V476" s="7" t="str">
        <f>+_xlfn.XLOOKUP(T_1[[#This Row],[REF]],T_3[Ref_Produit],T_3[NOM])</f>
        <v>Doudou Histoire d'ours calin'ours marron PM-22cm-  HO1155</v>
      </c>
    </row>
    <row r="477" spans="1:22" x14ac:dyDescent="0.3">
      <c r="A477" s="12">
        <v>43921.399143518516</v>
      </c>
      <c r="B477" s="8" t="s">
        <v>433</v>
      </c>
      <c r="C477" s="9" t="s">
        <v>19</v>
      </c>
      <c r="D477" s="41">
        <v>1</v>
      </c>
      <c r="E477" s="10">
        <v>2</v>
      </c>
      <c r="F477" s="10">
        <v>2</v>
      </c>
      <c r="G477" s="10">
        <v>4</v>
      </c>
      <c r="H477" s="10"/>
      <c r="I477" s="11" t="s">
        <v>21</v>
      </c>
      <c r="J477" s="9" t="s">
        <v>7993</v>
      </c>
      <c r="K477" s="12">
        <v>43933.822337962964</v>
      </c>
      <c r="L477" s="11" t="s">
        <v>19</v>
      </c>
      <c r="M477" s="9">
        <v>9752</v>
      </c>
      <c r="N477" s="12"/>
      <c r="O477" s="13" t="s">
        <v>7994</v>
      </c>
      <c r="P477" s="14" t="s">
        <v>15</v>
      </c>
      <c r="Q477" s="14" t="s">
        <v>16</v>
      </c>
      <c r="R477" s="14" t="s">
        <v>17</v>
      </c>
      <c r="S477" s="14" t="s">
        <v>18</v>
      </c>
      <c r="T477" s="7">
        <f>+IF(T_1[[#This Row],[N° Commande ]]=B476,T476,T476+1)</f>
        <v>452</v>
      </c>
      <c r="U477" s="7" t="str">
        <f t="shared" si="7"/>
        <v>2020-0452</v>
      </c>
      <c r="V477" s="7" t="str">
        <f>+_xlfn.XLOOKUP(T_1[[#This Row],[REF]],T_3[Ref_Produit],T_3[NOM])</f>
        <v>doudou Maileg Lapin Beige West Micro Pantin</v>
      </c>
    </row>
    <row r="478" spans="1:22" x14ac:dyDescent="0.3">
      <c r="A478" s="5">
        <v>43921.399143518516</v>
      </c>
      <c r="B478" s="1" t="s">
        <v>434</v>
      </c>
      <c r="C478" s="2" t="s">
        <v>19</v>
      </c>
      <c r="D478" s="40">
        <v>1</v>
      </c>
      <c r="E478" s="3">
        <v>2</v>
      </c>
      <c r="F478" s="3">
        <v>2</v>
      </c>
      <c r="G478" s="3">
        <v>4</v>
      </c>
      <c r="H478" s="3"/>
      <c r="I478" s="4" t="s">
        <v>21</v>
      </c>
      <c r="J478" s="2" t="s">
        <v>7993</v>
      </c>
      <c r="K478" s="5">
        <v>43933.822337962964</v>
      </c>
      <c r="L478" s="4" t="s">
        <v>19</v>
      </c>
      <c r="M478" s="2">
        <v>7573</v>
      </c>
      <c r="N478" s="5"/>
      <c r="O478" s="6" t="s">
        <v>7994</v>
      </c>
      <c r="P478" s="7" t="s">
        <v>15</v>
      </c>
      <c r="Q478" s="7" t="s">
        <v>16</v>
      </c>
      <c r="R478" s="7" t="s">
        <v>17</v>
      </c>
      <c r="S478" s="7" t="s">
        <v>18</v>
      </c>
      <c r="T478" s="7">
        <f>+IF(T_1[[#This Row],[N° Commande ]]=B477,T477,T477+1)</f>
        <v>453</v>
      </c>
      <c r="U478" s="7" t="str">
        <f t="shared" si="7"/>
        <v>2020-0453</v>
      </c>
      <c r="V478" s="7" t="str">
        <f>+_xlfn.XLOOKUP(T_1[[#This Row],[REF]],T_3[Ref_Produit],T_3[NOM])</f>
        <v>Doudou Noukies Pingouin Rose  Daisy &amp; Coco Plat</v>
      </c>
    </row>
    <row r="479" spans="1:22" x14ac:dyDescent="0.3">
      <c r="A479" s="12">
        <v>43921.399178240739</v>
      </c>
      <c r="B479" s="8" t="s">
        <v>435</v>
      </c>
      <c r="C479" s="9" t="s">
        <v>19</v>
      </c>
      <c r="D479" s="41">
        <v>1</v>
      </c>
      <c r="E479" s="10">
        <v>2</v>
      </c>
      <c r="F479" s="10">
        <v>2</v>
      </c>
      <c r="G479" s="10">
        <v>4</v>
      </c>
      <c r="H479" s="10"/>
      <c r="I479" s="11" t="s">
        <v>21</v>
      </c>
      <c r="J479" s="9" t="s">
        <v>7993</v>
      </c>
      <c r="K479" s="12">
        <v>43933.822337962964</v>
      </c>
      <c r="L479" s="11" t="s">
        <v>19</v>
      </c>
      <c r="M479" s="9">
        <v>10360</v>
      </c>
      <c r="N479" s="12"/>
      <c r="O479" s="13" t="s">
        <v>7994</v>
      </c>
      <c r="P479" s="14" t="s">
        <v>15</v>
      </c>
      <c r="Q479" s="14" t="s">
        <v>16</v>
      </c>
      <c r="R479" s="14" t="s">
        <v>17</v>
      </c>
      <c r="S479" s="14" t="s">
        <v>18</v>
      </c>
      <c r="T479" s="7">
        <f>+IF(T_1[[#This Row],[N° Commande ]]=B478,T478,T478+1)</f>
        <v>454</v>
      </c>
      <c r="U479" s="7" t="str">
        <f t="shared" si="7"/>
        <v>2020-0454</v>
      </c>
      <c r="V479" s="7" t="str">
        <f>+_xlfn.XLOOKUP(T_1[[#This Row],[REF]],T_3[Ref_Produit],T_3[NOM])</f>
        <v>Doudou Disney Lapin Gris Panpan Pantin - Bambi</v>
      </c>
    </row>
    <row r="480" spans="1:22" x14ac:dyDescent="0.3">
      <c r="A480" s="5">
        <v>43921.403310185182</v>
      </c>
      <c r="B480" s="1" t="s">
        <v>436</v>
      </c>
      <c r="C480" s="2" t="s">
        <v>19</v>
      </c>
      <c r="D480" s="40">
        <v>1</v>
      </c>
      <c r="E480" s="3">
        <v>2</v>
      </c>
      <c r="F480" s="3">
        <v>2</v>
      </c>
      <c r="G480" s="3">
        <v>4</v>
      </c>
      <c r="H480" s="3"/>
      <c r="I480" s="4" t="s">
        <v>21</v>
      </c>
      <c r="J480" s="2" t="s">
        <v>7993</v>
      </c>
      <c r="K480" s="5">
        <v>43933.822337962964</v>
      </c>
      <c r="L480" s="4" t="s">
        <v>19</v>
      </c>
      <c r="M480" s="2" t="s">
        <v>437</v>
      </c>
      <c r="N480" s="5"/>
      <c r="O480" s="6" t="s">
        <v>7994</v>
      </c>
      <c r="P480" s="7" t="s">
        <v>15</v>
      </c>
      <c r="Q480" s="7" t="s">
        <v>16</v>
      </c>
      <c r="R480" s="7" t="s">
        <v>17</v>
      </c>
      <c r="S480" s="7" t="s">
        <v>18</v>
      </c>
      <c r="T480" s="7">
        <f>+IF(T_1[[#This Row],[N° Commande ]]=B479,T479,T479+1)</f>
        <v>455</v>
      </c>
      <c r="U480" s="7" t="str">
        <f t="shared" si="7"/>
        <v>2020-0455</v>
      </c>
      <c r="V480" s="7" t="str">
        <f>+_xlfn.XLOOKUP(T_1[[#This Row],[REF]],T_3[Ref_Produit],T_3[NOM])</f>
        <v>Holztiger Renard Marchant</v>
      </c>
    </row>
    <row r="481" spans="1:22" x14ac:dyDescent="0.3">
      <c r="A481" s="12">
        <v>43921.404629629629</v>
      </c>
      <c r="B481" s="8" t="s">
        <v>438</v>
      </c>
      <c r="C481" s="9" t="s">
        <v>19</v>
      </c>
      <c r="D481" s="41">
        <v>1</v>
      </c>
      <c r="E481" s="10">
        <v>2</v>
      </c>
      <c r="F481" s="10">
        <v>2</v>
      </c>
      <c r="G481" s="10">
        <v>4</v>
      </c>
      <c r="H481" s="10"/>
      <c r="I481" s="11" t="s">
        <v>21</v>
      </c>
      <c r="J481" s="9" t="s">
        <v>7993</v>
      </c>
      <c r="K481" s="12">
        <v>43933.822337962964</v>
      </c>
      <c r="L481" s="11" t="s">
        <v>19</v>
      </c>
      <c r="M481" s="9" t="s">
        <v>329</v>
      </c>
      <c r="N481" s="12"/>
      <c r="O481" s="13" t="s">
        <v>7994</v>
      </c>
      <c r="P481" s="14" t="s">
        <v>15</v>
      </c>
      <c r="Q481" s="14" t="s">
        <v>16</v>
      </c>
      <c r="R481" s="14" t="s">
        <v>17</v>
      </c>
      <c r="S481" s="14" t="s">
        <v>18</v>
      </c>
      <c r="T481" s="7">
        <f>+IF(T_1[[#This Row],[N° Commande ]]=B480,T480,T480+1)</f>
        <v>456</v>
      </c>
      <c r="U481" s="7" t="str">
        <f t="shared" si="7"/>
        <v>2020-0456</v>
      </c>
      <c r="V481" s="7" t="str">
        <f>+_xlfn.XLOOKUP(T_1[[#This Row],[REF]],T_3[Ref_Produit],T_3[NOM])</f>
        <v>Mako moulage, Recharge de Platre de 800 g</v>
      </c>
    </row>
    <row r="482" spans="1:22" x14ac:dyDescent="0.3">
      <c r="A482" s="5">
        <v>43921.420208333337</v>
      </c>
      <c r="B482" s="1" t="s">
        <v>439</v>
      </c>
      <c r="C482" s="2" t="s">
        <v>19</v>
      </c>
      <c r="D482" s="40">
        <v>1</v>
      </c>
      <c r="E482" s="3">
        <v>2</v>
      </c>
      <c r="F482" s="3">
        <v>2</v>
      </c>
      <c r="G482" s="3">
        <v>4</v>
      </c>
      <c r="H482" s="3"/>
      <c r="I482" s="4" t="s">
        <v>21</v>
      </c>
      <c r="J482" s="2" t="s">
        <v>7993</v>
      </c>
      <c r="K482" s="5">
        <v>43933.822337962964</v>
      </c>
      <c r="L482" s="4" t="s">
        <v>19</v>
      </c>
      <c r="M482" s="2">
        <v>10329</v>
      </c>
      <c r="N482" s="5"/>
      <c r="O482" s="6" t="s">
        <v>7994</v>
      </c>
      <c r="P482" s="7" t="s">
        <v>15</v>
      </c>
      <c r="Q482" s="7" t="s">
        <v>16</v>
      </c>
      <c r="R482" s="7" t="s">
        <v>17</v>
      </c>
      <c r="S482" s="7" t="s">
        <v>18</v>
      </c>
      <c r="T482" s="7">
        <f>+IF(T_1[[#This Row],[N° Commande ]]=B481,T481,T481+1)</f>
        <v>457</v>
      </c>
      <c r="U482" s="7" t="str">
        <f t="shared" si="7"/>
        <v>2020-0457</v>
      </c>
      <c r="V482" s="7" t="str">
        <f>+_xlfn.XLOOKUP(T_1[[#This Row],[REF]],T_3[Ref_Produit],T_3[NOM])</f>
        <v>Doudou Deglingos Loup Noir 30 cm Pantin - Bigbos</v>
      </c>
    </row>
    <row r="483" spans="1:22" x14ac:dyDescent="0.3">
      <c r="A483" s="12">
        <v>43921.761805555558</v>
      </c>
      <c r="B483" s="8">
        <v>1633</v>
      </c>
      <c r="C483" s="9" t="s">
        <v>19</v>
      </c>
      <c r="D483" s="39">
        <v>1</v>
      </c>
      <c r="E483" s="10">
        <v>2</v>
      </c>
      <c r="F483" s="10">
        <v>2</v>
      </c>
      <c r="G483" s="10">
        <v>4</v>
      </c>
      <c r="H483" s="10"/>
      <c r="I483" s="11" t="s">
        <v>21</v>
      </c>
      <c r="J483" s="11" t="s">
        <v>7993</v>
      </c>
      <c r="K483" s="12">
        <v>43921.761805555558</v>
      </c>
      <c r="L483" s="11" t="s">
        <v>19</v>
      </c>
      <c r="M483" s="9" t="s">
        <v>6930</v>
      </c>
      <c r="N483" s="12"/>
      <c r="O483" s="13" t="s">
        <v>7994</v>
      </c>
      <c r="P483" s="14" t="s">
        <v>15</v>
      </c>
      <c r="Q483" s="14" t="s">
        <v>16</v>
      </c>
      <c r="R483" s="14" t="s">
        <v>17</v>
      </c>
      <c r="S483" s="14" t="s">
        <v>18</v>
      </c>
      <c r="T483" s="7">
        <f>+IF(T_1[[#This Row],[N° Commande ]]=B482,T482,T482+1)</f>
        <v>458</v>
      </c>
      <c r="U483" s="7" t="str">
        <f t="shared" si="7"/>
        <v>2020-0458</v>
      </c>
      <c r="V483" s="7" t="str">
        <f>+_xlfn.XLOOKUP(T_1[[#This Row],[REF]],T_3[Ref_Produit],T_3[NOM])</f>
        <v>Doudou brodé</v>
      </c>
    </row>
    <row r="484" spans="1:22" x14ac:dyDescent="0.3">
      <c r="A484" s="23">
        <v>43922</v>
      </c>
      <c r="B484" s="20" t="s">
        <v>440</v>
      </c>
      <c r="C484" s="21" t="s">
        <v>19</v>
      </c>
      <c r="D484" s="38">
        <v>1</v>
      </c>
      <c r="E484" s="22">
        <v>2</v>
      </c>
      <c r="F484" s="22">
        <v>2</v>
      </c>
      <c r="G484" s="3">
        <v>4</v>
      </c>
      <c r="H484" s="22"/>
      <c r="I484" s="4" t="s">
        <v>21</v>
      </c>
      <c r="J484" s="2" t="s">
        <v>7993</v>
      </c>
      <c r="K484" s="5">
        <v>43942</v>
      </c>
      <c r="L484" s="4" t="s">
        <v>19</v>
      </c>
      <c r="M484" s="2">
        <v>2834</v>
      </c>
      <c r="N484" s="23"/>
      <c r="O484" s="6" t="s">
        <v>7994</v>
      </c>
      <c r="P484" s="7" t="s">
        <v>15</v>
      </c>
      <c r="Q484" s="7" t="s">
        <v>16</v>
      </c>
      <c r="R484" s="7" t="s">
        <v>17</v>
      </c>
      <c r="S484" s="7" t="s">
        <v>18</v>
      </c>
      <c r="T484" s="7">
        <f>+IF(T_1[[#This Row],[N° Commande ]]=B483,T483,T483+1)</f>
        <v>459</v>
      </c>
      <c r="U484" s="7" t="str">
        <f t="shared" si="7"/>
        <v>2020-0459</v>
      </c>
      <c r="V484" s="7" t="str">
        <f>+_xlfn.XLOOKUP(T_1[[#This Row],[REF]],T_3[Ref_Produit],T_3[NOM])</f>
        <v>doudou Disney Souris Rouge friends porcinet Winnie l'ourson Plat</v>
      </c>
    </row>
    <row r="485" spans="1:22" x14ac:dyDescent="0.3">
      <c r="A485" s="19">
        <v>43922</v>
      </c>
      <c r="B485" s="16" t="s">
        <v>441</v>
      </c>
      <c r="C485" s="17" t="s">
        <v>19</v>
      </c>
      <c r="D485" s="39">
        <v>1</v>
      </c>
      <c r="E485" s="18">
        <v>2</v>
      </c>
      <c r="F485" s="18">
        <v>2</v>
      </c>
      <c r="G485" s="10">
        <v>4</v>
      </c>
      <c r="H485" s="18">
        <v>0.57999999999999996</v>
      </c>
      <c r="I485" s="11" t="s">
        <v>21</v>
      </c>
      <c r="J485" s="9" t="s">
        <v>7993</v>
      </c>
      <c r="K485" s="12">
        <v>43942</v>
      </c>
      <c r="L485" s="11" t="s">
        <v>19</v>
      </c>
      <c r="M485" s="9">
        <v>9800</v>
      </c>
      <c r="N485" s="19"/>
      <c r="O485" s="13" t="s">
        <v>7994</v>
      </c>
      <c r="P485" s="14" t="s">
        <v>15</v>
      </c>
      <c r="Q485" s="14" t="s">
        <v>16</v>
      </c>
      <c r="R485" s="14" t="s">
        <v>17</v>
      </c>
      <c r="S485" s="14" t="s">
        <v>18</v>
      </c>
      <c r="T485" s="7">
        <f>+IF(T_1[[#This Row],[N° Commande ]]=B484,T484,T484+1)</f>
        <v>460</v>
      </c>
      <c r="U485" s="7" t="str">
        <f t="shared" si="7"/>
        <v>2020-0460</v>
      </c>
      <c r="V485" s="7" t="str">
        <f>+_xlfn.XLOOKUP(T_1[[#This Row],[REF]],T_3[Ref_Produit],T_3[NOM])</f>
        <v>doudou Noukies Elephant Rose Anna Anna &amp; Pili Plat</v>
      </c>
    </row>
    <row r="486" spans="1:22" x14ac:dyDescent="0.3">
      <c r="A486" s="23">
        <v>43922</v>
      </c>
      <c r="B486" s="20" t="s">
        <v>442</v>
      </c>
      <c r="C486" s="21" t="s">
        <v>19</v>
      </c>
      <c r="D486" s="38">
        <v>1</v>
      </c>
      <c r="E486" s="22">
        <v>2</v>
      </c>
      <c r="F486" s="22">
        <v>2</v>
      </c>
      <c r="G486" s="3">
        <v>4</v>
      </c>
      <c r="H486" s="22"/>
      <c r="I486" s="4" t="s">
        <v>21</v>
      </c>
      <c r="J486" s="2" t="s">
        <v>7993</v>
      </c>
      <c r="K486" s="5">
        <v>43942</v>
      </c>
      <c r="L486" s="4" t="s">
        <v>19</v>
      </c>
      <c r="M486" s="2" t="s">
        <v>443</v>
      </c>
      <c r="N486" s="23"/>
      <c r="O486" s="6" t="s">
        <v>7994</v>
      </c>
      <c r="P486" s="7" t="s">
        <v>15</v>
      </c>
      <c r="Q486" s="7" t="s">
        <v>16</v>
      </c>
      <c r="R486" s="7" t="s">
        <v>17</v>
      </c>
      <c r="S486" s="7" t="s">
        <v>18</v>
      </c>
      <c r="T486" s="7">
        <f>+IF(T_1[[#This Row],[N° Commande ]]=B485,T485,T485+1)</f>
        <v>461</v>
      </c>
      <c r="U486" s="7" t="str">
        <f t="shared" si="7"/>
        <v>2020-0461</v>
      </c>
      <c r="V486" s="7" t="str">
        <f>+_xlfn.XLOOKUP(T_1[[#This Row],[REF]],T_3[Ref_Produit],T_3[NOM])</f>
        <v>Mako Moulage  Bienvenue à  la Ferme 3 Moules</v>
      </c>
    </row>
    <row r="487" spans="1:22" x14ac:dyDescent="0.3">
      <c r="A487" s="19">
        <v>43922</v>
      </c>
      <c r="B487" s="16" t="s">
        <v>444</v>
      </c>
      <c r="C487" s="17" t="s">
        <v>19</v>
      </c>
      <c r="D487" s="39">
        <v>1</v>
      </c>
      <c r="E487" s="18">
        <v>2</v>
      </c>
      <c r="F487" s="18">
        <v>2</v>
      </c>
      <c r="G487" s="10">
        <v>4</v>
      </c>
      <c r="H487" s="18"/>
      <c r="I487" s="11" t="s">
        <v>21</v>
      </c>
      <c r="J487" s="9" t="s">
        <v>7993</v>
      </c>
      <c r="K487" s="12">
        <v>43942</v>
      </c>
      <c r="L487" s="11" t="s">
        <v>19</v>
      </c>
      <c r="M487" s="9">
        <v>9971</v>
      </c>
      <c r="N487" s="19"/>
      <c r="O487" s="13" t="s">
        <v>7994</v>
      </c>
      <c r="P487" s="14" t="s">
        <v>15</v>
      </c>
      <c r="Q487" s="14" t="s">
        <v>16</v>
      </c>
      <c r="R487" s="14" t="s">
        <v>17</v>
      </c>
      <c r="S487" s="14" t="s">
        <v>18</v>
      </c>
      <c r="T487" s="7">
        <f>+IF(T_1[[#This Row],[N° Commande ]]=B486,T486,T486+1)</f>
        <v>462</v>
      </c>
      <c r="U487" s="7" t="str">
        <f t="shared" si="7"/>
        <v>2020-0462</v>
      </c>
      <c r="V487" s="7" t="str">
        <f>+_xlfn.XLOOKUP(T_1[[#This Row],[REF]],T_3[Ref_Produit],T_3[NOM])</f>
        <v>Doudou La Grande Récrée Lapin Marron + Coffret carnet de sante Plat</v>
      </c>
    </row>
    <row r="488" spans="1:22" x14ac:dyDescent="0.3">
      <c r="A488" s="5">
        <v>43922</v>
      </c>
      <c r="B488" s="1">
        <v>2942</v>
      </c>
      <c r="C488" s="2" t="s">
        <v>19</v>
      </c>
      <c r="D488" s="38">
        <v>1</v>
      </c>
      <c r="E488" s="3">
        <v>2</v>
      </c>
      <c r="F488" s="3">
        <v>2</v>
      </c>
      <c r="G488" s="3">
        <v>4</v>
      </c>
      <c r="H488" s="3"/>
      <c r="I488" s="4" t="s">
        <v>21</v>
      </c>
      <c r="J488" s="2" t="s">
        <v>7993</v>
      </c>
      <c r="K488" s="5">
        <v>43922</v>
      </c>
      <c r="L488" s="4" t="s">
        <v>19</v>
      </c>
      <c r="M488" s="2">
        <v>8976</v>
      </c>
      <c r="N488" s="5"/>
      <c r="O488" s="6" t="s">
        <v>7994</v>
      </c>
      <c r="P488" s="7" t="s">
        <v>15</v>
      </c>
      <c r="Q488" s="7" t="s">
        <v>16</v>
      </c>
      <c r="R488" s="7" t="s">
        <v>17</v>
      </c>
      <c r="S488" s="7" t="s">
        <v>18</v>
      </c>
      <c r="T488" s="7">
        <f>+IF(T_1[[#This Row],[N° Commande ]]=B487,T487,T487+1)</f>
        <v>463</v>
      </c>
      <c r="U488" s="7" t="str">
        <f t="shared" si="7"/>
        <v>2020-0463</v>
      </c>
      <c r="V488" s="7" t="str">
        <f>+_xlfn.XLOOKUP(T_1[[#This Row],[REF]],T_3[Ref_Produit],T_3[NOM])</f>
        <v>doudou Disney Lampe Marron qui Aboie SlinKy Dog Toy Story Zig-Zag  Disney Lampe</v>
      </c>
    </row>
    <row r="489" spans="1:22" x14ac:dyDescent="0.3">
      <c r="A489" s="12">
        <v>43922.368750000001</v>
      </c>
      <c r="B489" s="8">
        <v>16</v>
      </c>
      <c r="C489" s="9" t="s">
        <v>19</v>
      </c>
      <c r="D489" s="39">
        <v>1</v>
      </c>
      <c r="E489" s="10">
        <v>2</v>
      </c>
      <c r="F489" s="10">
        <v>2</v>
      </c>
      <c r="G489" s="10">
        <v>4</v>
      </c>
      <c r="H489" s="10"/>
      <c r="I489" s="11" t="s">
        <v>21</v>
      </c>
      <c r="J489" s="11" t="s">
        <v>7993</v>
      </c>
      <c r="K489" s="12">
        <v>43922.368750000001</v>
      </c>
      <c r="L489" s="11" t="s">
        <v>19</v>
      </c>
      <c r="M489" s="9" t="s">
        <v>445</v>
      </c>
      <c r="N489" s="12"/>
      <c r="O489" s="13" t="s">
        <v>7994</v>
      </c>
      <c r="P489" s="14" t="s">
        <v>15</v>
      </c>
      <c r="Q489" s="14" t="s">
        <v>16</v>
      </c>
      <c r="R489" s="14" t="s">
        <v>17</v>
      </c>
      <c r="S489" s="14" t="s">
        <v>18</v>
      </c>
      <c r="T489" s="7">
        <f>+IF(T_1[[#This Row],[N° Commande ]]=B488,T488,T488+1)</f>
        <v>464</v>
      </c>
      <c r="U489" s="7" t="str">
        <f t="shared" si="7"/>
        <v>2020-0464</v>
      </c>
      <c r="V489" s="7" t="str">
        <f>+_xlfn.XLOOKUP(T_1[[#This Row],[REF]],T_3[Ref_Produit],T_3[NOM])</f>
        <v>Goki Tour Chancelante Arc en ciel</v>
      </c>
    </row>
    <row r="490" spans="1:22" x14ac:dyDescent="0.3">
      <c r="A490" s="5">
        <v>43922.368750000001</v>
      </c>
      <c r="B490" s="1">
        <v>16</v>
      </c>
      <c r="C490" s="2" t="s">
        <v>19</v>
      </c>
      <c r="D490" s="38">
        <v>1</v>
      </c>
      <c r="E490" s="3">
        <v>2</v>
      </c>
      <c r="F490" s="3">
        <v>2</v>
      </c>
      <c r="G490" s="3">
        <v>4</v>
      </c>
      <c r="H490" s="3"/>
      <c r="I490" s="4" t="s">
        <v>21</v>
      </c>
      <c r="J490" s="4" t="s">
        <v>7993</v>
      </c>
      <c r="K490" s="5">
        <v>43922.368750000001</v>
      </c>
      <c r="L490" s="4" t="s">
        <v>19</v>
      </c>
      <c r="M490" s="2" t="s">
        <v>446</v>
      </c>
      <c r="N490" s="5"/>
      <c r="O490" s="6" t="s">
        <v>7994</v>
      </c>
      <c r="P490" s="7" t="s">
        <v>15</v>
      </c>
      <c r="Q490" s="7" t="s">
        <v>16</v>
      </c>
      <c r="R490" s="7" t="s">
        <v>17</v>
      </c>
      <c r="S490" s="7" t="s">
        <v>18</v>
      </c>
      <c r="T490" s="7">
        <f>+IF(T_1[[#This Row],[N° Commande ]]=B489,T489,T489+1)</f>
        <v>464</v>
      </c>
      <c r="U490" s="7" t="str">
        <f t="shared" si="7"/>
        <v>2020-0464</v>
      </c>
      <c r="V490" s="7" t="str">
        <f>+_xlfn.XLOOKUP(T_1[[#This Row],[REF]],T_3[Ref_Produit],T_3[NOM])</f>
        <v>Goki Tricotin en Bois</v>
      </c>
    </row>
    <row r="491" spans="1:22" x14ac:dyDescent="0.3">
      <c r="A491" s="12">
        <v>43922.368750000001</v>
      </c>
      <c r="B491" s="8">
        <v>16</v>
      </c>
      <c r="C491" s="9" t="s">
        <v>19</v>
      </c>
      <c r="D491" s="39">
        <v>1</v>
      </c>
      <c r="E491" s="10">
        <v>2</v>
      </c>
      <c r="F491" s="10">
        <v>2</v>
      </c>
      <c r="G491" s="10">
        <v>4</v>
      </c>
      <c r="H491" s="10"/>
      <c r="I491" s="11" t="s">
        <v>21</v>
      </c>
      <c r="J491" s="11" t="s">
        <v>7993</v>
      </c>
      <c r="K491" s="12">
        <v>43922.368750000001</v>
      </c>
      <c r="L491" s="11" t="s">
        <v>19</v>
      </c>
      <c r="M491" s="9" t="s">
        <v>447</v>
      </c>
      <c r="N491" s="12"/>
      <c r="O491" s="13" t="s">
        <v>7994</v>
      </c>
      <c r="P491" s="14" t="s">
        <v>15</v>
      </c>
      <c r="Q491" s="14" t="s">
        <v>16</v>
      </c>
      <c r="R491" s="14" t="s">
        <v>17</v>
      </c>
      <c r="S491" s="14" t="s">
        <v>18</v>
      </c>
      <c r="T491" s="7">
        <f>+IF(T_1[[#This Row],[N° Commande ]]=B490,T490,T490+1)</f>
        <v>464</v>
      </c>
      <c r="U491" s="7" t="str">
        <f t="shared" si="7"/>
        <v>2020-0464</v>
      </c>
      <c r="V491" s="7" t="str">
        <f>+_xlfn.XLOOKUP(T_1[[#This Row],[REF]],T_3[Ref_Produit],T_3[NOM])</f>
        <v>Goki Métier à  Tisser</v>
      </c>
    </row>
    <row r="492" spans="1:22" x14ac:dyDescent="0.3">
      <c r="A492" s="5">
        <v>43922.513206018521</v>
      </c>
      <c r="B492" s="1" t="s">
        <v>448</v>
      </c>
      <c r="C492" s="2" t="s">
        <v>19</v>
      </c>
      <c r="D492" s="40">
        <v>1</v>
      </c>
      <c r="E492" s="3">
        <v>2</v>
      </c>
      <c r="F492" s="3">
        <v>2</v>
      </c>
      <c r="G492" s="3">
        <v>4</v>
      </c>
      <c r="H492" s="3"/>
      <c r="I492" s="4" t="s">
        <v>21</v>
      </c>
      <c r="J492" s="2" t="s">
        <v>7993</v>
      </c>
      <c r="K492" s="5">
        <v>43933.822337962964</v>
      </c>
      <c r="L492" s="4" t="s">
        <v>19</v>
      </c>
      <c r="M492" s="2" t="s">
        <v>415</v>
      </c>
      <c r="N492" s="5"/>
      <c r="O492" s="6" t="s">
        <v>7994</v>
      </c>
      <c r="P492" s="7" t="s">
        <v>15</v>
      </c>
      <c r="Q492" s="7" t="s">
        <v>16</v>
      </c>
      <c r="R492" s="7" t="s">
        <v>17</v>
      </c>
      <c r="S492" s="7" t="s">
        <v>18</v>
      </c>
      <c r="T492" s="7">
        <f>+IF(T_1[[#This Row],[N° Commande ]]=B491,T491,T491+1)</f>
        <v>465</v>
      </c>
      <c r="U492" s="7" t="str">
        <f t="shared" si="7"/>
        <v>2020-0465</v>
      </c>
      <c r="V492" s="7" t="str">
        <f>+_xlfn.XLOOKUP(T_1[[#This Row],[REF]],T_3[Ref_Produit],T_3[NOM])</f>
        <v>Poppik Les lettres de A à  Z en 520 Stickers</v>
      </c>
    </row>
    <row r="493" spans="1:22" x14ac:dyDescent="0.3">
      <c r="A493" s="12">
        <v>43922.513321759259</v>
      </c>
      <c r="B493" s="8" t="s">
        <v>449</v>
      </c>
      <c r="C493" s="9" t="s">
        <v>19</v>
      </c>
      <c r="D493" s="41">
        <v>1</v>
      </c>
      <c r="E493" s="10">
        <v>2</v>
      </c>
      <c r="F493" s="10">
        <v>2</v>
      </c>
      <c r="G493" s="10">
        <v>4</v>
      </c>
      <c r="H493" s="10"/>
      <c r="I493" s="11" t="s">
        <v>21</v>
      </c>
      <c r="J493" s="9" t="s">
        <v>7993</v>
      </c>
      <c r="K493" s="12">
        <v>43933.822337962964</v>
      </c>
      <c r="L493" s="11" t="s">
        <v>19</v>
      </c>
      <c r="M493" s="9">
        <v>7166</v>
      </c>
      <c r="N493" s="12"/>
      <c r="O493" s="13" t="s">
        <v>7994</v>
      </c>
      <c r="P493" s="14" t="s">
        <v>15</v>
      </c>
      <c r="Q493" s="14" t="s">
        <v>16</v>
      </c>
      <c r="R493" s="14" t="s">
        <v>17</v>
      </c>
      <c r="S493" s="14" t="s">
        <v>18</v>
      </c>
      <c r="T493" s="7">
        <f>+IF(T_1[[#This Row],[N° Commande ]]=B492,T492,T492+1)</f>
        <v>466</v>
      </c>
      <c r="U493" s="7" t="str">
        <f t="shared" si="7"/>
        <v>2020-0466</v>
      </c>
      <c r="V493" s="7" t="str">
        <f>+_xlfn.XLOOKUP(T_1[[#This Row],[REF]],T_3[Ref_Produit],T_3[NOM])</f>
        <v>doudou Doudou et compagnie Lapin Gris Perle DC2823 Lapin Coucou Pantin</v>
      </c>
    </row>
    <row r="494" spans="1:22" x14ac:dyDescent="0.3">
      <c r="A494" s="5">
        <v>43922.513321759259</v>
      </c>
      <c r="B494" s="1" t="s">
        <v>450</v>
      </c>
      <c r="C494" s="2" t="s">
        <v>19</v>
      </c>
      <c r="D494" s="40">
        <v>1</v>
      </c>
      <c r="E494" s="3">
        <v>2</v>
      </c>
      <c r="F494" s="3">
        <v>2</v>
      </c>
      <c r="G494" s="3">
        <v>4</v>
      </c>
      <c r="H494" s="3"/>
      <c r="I494" s="4" t="s">
        <v>21</v>
      </c>
      <c r="J494" s="2" t="s">
        <v>7993</v>
      </c>
      <c r="K494" s="5">
        <v>43933.822337962964</v>
      </c>
      <c r="L494" s="4" t="s">
        <v>19</v>
      </c>
      <c r="M494" s="2">
        <v>6173</v>
      </c>
      <c r="N494" s="5"/>
      <c r="O494" s="6" t="s">
        <v>7994</v>
      </c>
      <c r="P494" s="7" t="s">
        <v>15</v>
      </c>
      <c r="Q494" s="7" t="s">
        <v>16</v>
      </c>
      <c r="R494" s="7" t="s">
        <v>17</v>
      </c>
      <c r="S494" s="7" t="s">
        <v>18</v>
      </c>
      <c r="T494" s="7">
        <f>+IF(T_1[[#This Row],[N° Commande ]]=B493,T493,T493+1)</f>
        <v>467</v>
      </c>
      <c r="U494" s="7" t="str">
        <f t="shared" si="7"/>
        <v>2020-0467</v>
      </c>
      <c r="V494" s="7" t="str">
        <f>+_xlfn.XLOOKUP(T_1[[#This Row],[REF]],T_3[Ref_Produit],T_3[NOM])</f>
        <v>Doudou Tape a l Oeil Cerf Gris   Plat</v>
      </c>
    </row>
    <row r="495" spans="1:22" x14ac:dyDescent="0.3">
      <c r="A495" s="12">
        <v>43922.513321759259</v>
      </c>
      <c r="B495" s="8" t="s">
        <v>451</v>
      </c>
      <c r="C495" s="9" t="s">
        <v>19</v>
      </c>
      <c r="D495" s="41">
        <v>1</v>
      </c>
      <c r="E495" s="10">
        <v>2</v>
      </c>
      <c r="F495" s="10">
        <v>2</v>
      </c>
      <c r="G495" s="10">
        <v>4</v>
      </c>
      <c r="H495" s="10"/>
      <c r="I495" s="11" t="s">
        <v>21</v>
      </c>
      <c r="J495" s="9" t="s">
        <v>7993</v>
      </c>
      <c r="K495" s="12">
        <v>43933.822337962964</v>
      </c>
      <c r="L495" s="11" t="s">
        <v>19</v>
      </c>
      <c r="M495" s="9">
        <v>8975</v>
      </c>
      <c r="N495" s="12"/>
      <c r="O495" s="13" t="s">
        <v>7994</v>
      </c>
      <c r="P495" s="14" t="s">
        <v>15</v>
      </c>
      <c r="Q495" s="14" t="s">
        <v>16</v>
      </c>
      <c r="R495" s="14" t="s">
        <v>17</v>
      </c>
      <c r="S495" s="14" t="s">
        <v>18</v>
      </c>
      <c r="T495" s="7">
        <f>+IF(T_1[[#This Row],[N° Commande ]]=B494,T494,T494+1)</f>
        <v>468</v>
      </c>
      <c r="U495" s="7" t="str">
        <f t="shared" si="7"/>
        <v>2020-0468</v>
      </c>
      <c r="V495" s="7" t="str">
        <f>+_xlfn.XLOOKUP(T_1[[#This Row],[REF]],T_3[Ref_Produit],T_3[NOM])</f>
        <v>Disney Lampe Blanc Frontale Stormtrooper LedLite Lego Lampe</v>
      </c>
    </row>
    <row r="496" spans="1:22" x14ac:dyDescent="0.3">
      <c r="A496" s="5">
        <v>43922.513356481482</v>
      </c>
      <c r="B496" s="1" t="s">
        <v>452</v>
      </c>
      <c r="C496" s="2" t="s">
        <v>19</v>
      </c>
      <c r="D496" s="40">
        <v>1</v>
      </c>
      <c r="E496" s="3">
        <v>2</v>
      </c>
      <c r="F496" s="3">
        <v>2</v>
      </c>
      <c r="G496" s="3">
        <v>4</v>
      </c>
      <c r="H496" s="3"/>
      <c r="I496" s="4" t="s">
        <v>21</v>
      </c>
      <c r="J496" s="2" t="s">
        <v>7993</v>
      </c>
      <c r="K496" s="5">
        <v>43933.822337962964</v>
      </c>
      <c r="L496" s="4" t="s">
        <v>19</v>
      </c>
      <c r="M496" s="2">
        <v>8984</v>
      </c>
      <c r="N496" s="5"/>
      <c r="O496" s="6" t="s">
        <v>7994</v>
      </c>
      <c r="P496" s="7" t="s">
        <v>15</v>
      </c>
      <c r="Q496" s="7" t="s">
        <v>16</v>
      </c>
      <c r="R496" s="7" t="s">
        <v>17</v>
      </c>
      <c r="S496" s="7" t="s">
        <v>18</v>
      </c>
      <c r="T496" s="7">
        <f>+IF(T_1[[#This Row],[N° Commande ]]=B495,T495,T495+1)</f>
        <v>469</v>
      </c>
      <c r="U496" s="7" t="str">
        <f t="shared" si="7"/>
        <v>2020-0469</v>
      </c>
      <c r="V496" s="7" t="str">
        <f>+_xlfn.XLOOKUP(T_1[[#This Row],[REF]],T_3[Ref_Produit],T_3[NOM])</f>
        <v>doudou Babynat Hippopotame Vert Crack BN0289 Super doudou Plat</v>
      </c>
    </row>
    <row r="497" spans="1:22" x14ac:dyDescent="0.3">
      <c r="A497" s="12">
        <v>43922.513437499998</v>
      </c>
      <c r="B497" s="8" t="s">
        <v>453</v>
      </c>
      <c r="C497" s="9" t="s">
        <v>19</v>
      </c>
      <c r="D497" s="41">
        <v>1</v>
      </c>
      <c r="E497" s="10">
        <v>2</v>
      </c>
      <c r="F497" s="10">
        <v>2</v>
      </c>
      <c r="G497" s="10">
        <v>4</v>
      </c>
      <c r="H497" s="10"/>
      <c r="I497" s="11" t="s">
        <v>21</v>
      </c>
      <c r="J497" s="9" t="s">
        <v>7993</v>
      </c>
      <c r="K497" s="12">
        <v>43933.822337962964</v>
      </c>
      <c r="L497" s="11" t="s">
        <v>19</v>
      </c>
      <c r="M497" s="9">
        <v>8874</v>
      </c>
      <c r="N497" s="12"/>
      <c r="O497" s="13" t="s">
        <v>7994</v>
      </c>
      <c r="P497" s="14" t="s">
        <v>15</v>
      </c>
      <c r="Q497" s="14" t="s">
        <v>16</v>
      </c>
      <c r="R497" s="14" t="s">
        <v>17</v>
      </c>
      <c r="S497" s="14" t="s">
        <v>18</v>
      </c>
      <c r="T497" s="7">
        <f>+IF(T_1[[#This Row],[N° Commande ]]=B496,T496,T496+1)</f>
        <v>470</v>
      </c>
      <c r="U497" s="7" t="str">
        <f t="shared" si="7"/>
        <v>2020-0470</v>
      </c>
      <c r="V497" s="7" t="str">
        <f>+_xlfn.XLOOKUP(T_1[[#This Row],[REF]],T_3[Ref_Produit],T_3[NOM])</f>
        <v>doudou Kaloo Ours Rose Calin  avec mouchoir Perle Pantin</v>
      </c>
    </row>
    <row r="498" spans="1:22" x14ac:dyDescent="0.3">
      <c r="A498" s="5">
        <v>43922.513437499998</v>
      </c>
      <c r="B498" s="1" t="s">
        <v>454</v>
      </c>
      <c r="C498" s="2" t="s">
        <v>19</v>
      </c>
      <c r="D498" s="40">
        <v>1</v>
      </c>
      <c r="E498" s="3">
        <v>2</v>
      </c>
      <c r="F498" s="3">
        <v>2</v>
      </c>
      <c r="G498" s="3">
        <v>4</v>
      </c>
      <c r="H498" s="3"/>
      <c r="I498" s="4" t="s">
        <v>21</v>
      </c>
      <c r="J498" s="2" t="s">
        <v>7993</v>
      </c>
      <c r="K498" s="5">
        <v>43933.822337962964</v>
      </c>
      <c r="L498" s="4" t="s">
        <v>19</v>
      </c>
      <c r="M498" s="2">
        <v>9333</v>
      </c>
      <c r="N498" s="5"/>
      <c r="O498" s="6" t="s">
        <v>7994</v>
      </c>
      <c r="P498" s="7" t="s">
        <v>15</v>
      </c>
      <c r="Q498" s="7" t="s">
        <v>16</v>
      </c>
      <c r="R498" s="7" t="s">
        <v>17</v>
      </c>
      <c r="S498" s="7" t="s">
        <v>18</v>
      </c>
      <c r="T498" s="7">
        <f>+IF(T_1[[#This Row],[N° Commande ]]=B497,T497,T497+1)</f>
        <v>471</v>
      </c>
      <c r="U498" s="7" t="str">
        <f t="shared" si="7"/>
        <v>2020-0471</v>
      </c>
      <c r="V498" s="7" t="str">
        <f>+_xlfn.XLOOKUP(T_1[[#This Row],[REF]],T_3[Ref_Produit],T_3[NOM])</f>
        <v>Doudou Moulin Roty Lapin Rose Lulu  20cms Les Petits Dodos Vibreur</v>
      </c>
    </row>
    <row r="499" spans="1:22" x14ac:dyDescent="0.3">
      <c r="A499" s="12">
        <v>43922.513437499998</v>
      </c>
      <c r="B499" s="8" t="s">
        <v>455</v>
      </c>
      <c r="C499" s="9" t="s">
        <v>19</v>
      </c>
      <c r="D499" s="41">
        <v>1</v>
      </c>
      <c r="E499" s="10">
        <v>2</v>
      </c>
      <c r="F499" s="10">
        <v>2</v>
      </c>
      <c r="G499" s="10">
        <v>4</v>
      </c>
      <c r="H499" s="10"/>
      <c r="I499" s="11" t="s">
        <v>21</v>
      </c>
      <c r="J499" s="9" t="s">
        <v>7993</v>
      </c>
      <c r="K499" s="12">
        <v>43933.822337962964</v>
      </c>
      <c r="L499" s="11" t="s">
        <v>19</v>
      </c>
      <c r="M499" s="9">
        <v>9787</v>
      </c>
      <c r="N499" s="12"/>
      <c r="O499" s="13" t="s">
        <v>7994</v>
      </c>
      <c r="P499" s="14" t="s">
        <v>15</v>
      </c>
      <c r="Q499" s="14" t="s">
        <v>16</v>
      </c>
      <c r="R499" s="14" t="s">
        <v>17</v>
      </c>
      <c r="S499" s="14" t="s">
        <v>18</v>
      </c>
      <c r="T499" s="7">
        <f>+IF(T_1[[#This Row],[N° Commande ]]=B498,T498,T498+1)</f>
        <v>472</v>
      </c>
      <c r="U499" s="7" t="str">
        <f t="shared" si="7"/>
        <v>2020-0472</v>
      </c>
      <c r="V499" s="7" t="str">
        <f>+_xlfn.XLOOKUP(T_1[[#This Row],[REF]],T_3[Ref_Produit],T_3[NOM])</f>
        <v>doudou Maileg Souris Gris Baby mice, Jumeau dans une Boite Micro Pantin</v>
      </c>
    </row>
    <row r="500" spans="1:22" x14ac:dyDescent="0.3">
      <c r="A500" s="5">
        <v>43922.513437499998</v>
      </c>
      <c r="B500" s="1" t="s">
        <v>456</v>
      </c>
      <c r="C500" s="2" t="s">
        <v>19</v>
      </c>
      <c r="D500" s="40">
        <v>1</v>
      </c>
      <c r="E500" s="3">
        <v>2</v>
      </c>
      <c r="F500" s="3">
        <v>2</v>
      </c>
      <c r="G500" s="3">
        <v>4</v>
      </c>
      <c r="H500" s="3"/>
      <c r="I500" s="4" t="s">
        <v>21</v>
      </c>
      <c r="J500" s="2" t="s">
        <v>7993</v>
      </c>
      <c r="K500" s="5">
        <v>43933.822337962964</v>
      </c>
      <c r="L500" s="4" t="s">
        <v>19</v>
      </c>
      <c r="M500" s="2">
        <v>7440</v>
      </c>
      <c r="N500" s="5"/>
      <c r="O500" s="6" t="s">
        <v>7994</v>
      </c>
      <c r="P500" s="7" t="s">
        <v>15</v>
      </c>
      <c r="Q500" s="7" t="s">
        <v>16</v>
      </c>
      <c r="R500" s="7" t="s">
        <v>17</v>
      </c>
      <c r="S500" s="7" t="s">
        <v>18</v>
      </c>
      <c r="T500" s="7">
        <f>+IF(T_1[[#This Row],[N° Commande ]]=B499,T499,T499+1)</f>
        <v>473</v>
      </c>
      <c r="U500" s="7" t="str">
        <f t="shared" si="7"/>
        <v>2020-0473</v>
      </c>
      <c r="V500" s="7" t="str">
        <f>+_xlfn.XLOOKUP(T_1[[#This Row],[REF]],T_3[Ref_Produit],T_3[NOM])</f>
        <v>doudou Babynat Ours Gris BN0138 Les Luminescents Plat</v>
      </c>
    </row>
    <row r="501" spans="1:22" x14ac:dyDescent="0.3">
      <c r="A501" s="12">
        <v>43922.513437499998</v>
      </c>
      <c r="B501" s="8" t="s">
        <v>457</v>
      </c>
      <c r="C501" s="9" t="s">
        <v>19</v>
      </c>
      <c r="D501" s="41">
        <v>1</v>
      </c>
      <c r="E501" s="10">
        <v>2</v>
      </c>
      <c r="F501" s="10">
        <v>2</v>
      </c>
      <c r="G501" s="10">
        <v>4</v>
      </c>
      <c r="H501" s="10"/>
      <c r="I501" s="11" t="s">
        <v>21</v>
      </c>
      <c r="J501" s="9" t="s">
        <v>7993</v>
      </c>
      <c r="K501" s="12">
        <v>43933.822337962964</v>
      </c>
      <c r="L501" s="11" t="s">
        <v>19</v>
      </c>
      <c r="M501" s="9">
        <v>8954</v>
      </c>
      <c r="N501" s="12"/>
      <c r="O501" s="13" t="s">
        <v>7994</v>
      </c>
      <c r="P501" s="14" t="s">
        <v>15</v>
      </c>
      <c r="Q501" s="14" t="s">
        <v>16</v>
      </c>
      <c r="R501" s="14" t="s">
        <v>17</v>
      </c>
      <c r="S501" s="14" t="s">
        <v>18</v>
      </c>
      <c r="T501" s="7">
        <f>+IF(T_1[[#This Row],[N° Commande ]]=B500,T500,T500+1)</f>
        <v>474</v>
      </c>
      <c r="U501" s="7" t="str">
        <f t="shared" si="7"/>
        <v>2020-0474</v>
      </c>
      <c r="V501" s="7" t="str">
        <f>+_xlfn.XLOOKUP(T_1[[#This Row],[REF]],T_3[Ref_Produit],T_3[NOM])</f>
        <v>doudou Nattou Pieuvre Rose Pale  Octopus Pantin</v>
      </c>
    </row>
    <row r="502" spans="1:22" x14ac:dyDescent="0.3">
      <c r="A502" s="5">
        <v>43922.513437499998</v>
      </c>
      <c r="B502" s="1" t="s">
        <v>458</v>
      </c>
      <c r="C502" s="2" t="s">
        <v>19</v>
      </c>
      <c r="D502" s="40">
        <v>1</v>
      </c>
      <c r="E502" s="3">
        <v>2</v>
      </c>
      <c r="F502" s="3">
        <v>2</v>
      </c>
      <c r="G502" s="3">
        <v>4</v>
      </c>
      <c r="H502" s="3"/>
      <c r="I502" s="4" t="s">
        <v>21</v>
      </c>
      <c r="J502" s="2" t="s">
        <v>7993</v>
      </c>
      <c r="K502" s="5">
        <v>43933.822337962964</v>
      </c>
      <c r="L502" s="4" t="s">
        <v>19</v>
      </c>
      <c r="M502" s="2">
        <v>6269</v>
      </c>
      <c r="N502" s="5"/>
      <c r="O502" s="6" t="s">
        <v>7994</v>
      </c>
      <c r="P502" s="7" t="s">
        <v>15</v>
      </c>
      <c r="Q502" s="7" t="s">
        <v>16</v>
      </c>
      <c r="R502" s="7" t="s">
        <v>17</v>
      </c>
      <c r="S502" s="7" t="s">
        <v>18</v>
      </c>
      <c r="T502" s="7">
        <f>+IF(T_1[[#This Row],[N° Commande ]]=B501,T501,T501+1)</f>
        <v>475</v>
      </c>
      <c r="U502" s="7" t="str">
        <f t="shared" si="7"/>
        <v>2020-0475</v>
      </c>
      <c r="V502" s="7" t="str">
        <f>+_xlfn.XLOOKUP(T_1[[#This Row],[REF]],T_3[Ref_Produit],T_3[NOM])</f>
        <v>doudou Babynat Lapin Marron BN664 Les Flocons Pantin</v>
      </c>
    </row>
    <row r="503" spans="1:22" x14ac:dyDescent="0.3">
      <c r="A503" s="12">
        <v>43922.513437499998</v>
      </c>
      <c r="B503" s="8" t="s">
        <v>459</v>
      </c>
      <c r="C503" s="9" t="s">
        <v>19</v>
      </c>
      <c r="D503" s="41">
        <v>1</v>
      </c>
      <c r="E503" s="10">
        <v>2</v>
      </c>
      <c r="F503" s="10">
        <v>2</v>
      </c>
      <c r="G503" s="10">
        <v>4</v>
      </c>
      <c r="H503" s="10"/>
      <c r="I503" s="11" t="s">
        <v>21</v>
      </c>
      <c r="J503" s="9" t="s">
        <v>7993</v>
      </c>
      <c r="K503" s="12">
        <v>43933.822337962964</v>
      </c>
      <c r="L503" s="11" t="s">
        <v>19</v>
      </c>
      <c r="M503" s="9">
        <v>8953</v>
      </c>
      <c r="N503" s="12"/>
      <c r="O503" s="13" t="s">
        <v>7994</v>
      </c>
      <c r="P503" s="14" t="s">
        <v>15</v>
      </c>
      <c r="Q503" s="14" t="s">
        <v>16</v>
      </c>
      <c r="R503" s="14" t="s">
        <v>17</v>
      </c>
      <c r="S503" s="14" t="s">
        <v>18</v>
      </c>
      <c r="T503" s="7">
        <f>+IF(T_1[[#This Row],[N° Commande ]]=B502,T502,T502+1)</f>
        <v>476</v>
      </c>
      <c r="U503" s="7" t="str">
        <f t="shared" si="7"/>
        <v>2020-0476</v>
      </c>
      <c r="V503" s="7" t="str">
        <f>+_xlfn.XLOOKUP(T_1[[#This Row],[REF]],T_3[Ref_Produit],T_3[NOM])</f>
        <v>doudou Nattou Pieuvre Vert Gris Menthe Octopus Pantin</v>
      </c>
    </row>
    <row r="504" spans="1:22" x14ac:dyDescent="0.3">
      <c r="A504" s="5">
        <v>43922.541886574072</v>
      </c>
      <c r="B504" s="1" t="s">
        <v>460</v>
      </c>
      <c r="C504" s="2" t="s">
        <v>19</v>
      </c>
      <c r="D504" s="40">
        <v>1</v>
      </c>
      <c r="E504" s="3">
        <v>2</v>
      </c>
      <c r="F504" s="3">
        <v>2</v>
      </c>
      <c r="G504" s="3">
        <v>4</v>
      </c>
      <c r="H504" s="3"/>
      <c r="I504" s="4" t="s">
        <v>21</v>
      </c>
      <c r="J504" s="2" t="s">
        <v>7993</v>
      </c>
      <c r="K504" s="5">
        <v>43933.822337962964</v>
      </c>
      <c r="L504" s="4" t="s">
        <v>19</v>
      </c>
      <c r="M504" s="2">
        <v>9283</v>
      </c>
      <c r="N504" s="5"/>
      <c r="O504" s="6" t="s">
        <v>7994</v>
      </c>
      <c r="P504" s="7" t="s">
        <v>15</v>
      </c>
      <c r="Q504" s="7" t="s">
        <v>16</v>
      </c>
      <c r="R504" s="7" t="s">
        <v>17</v>
      </c>
      <c r="S504" s="7" t="s">
        <v>18</v>
      </c>
      <c r="T504" s="7">
        <f>+IF(T_1[[#This Row],[N° Commande ]]=B503,T503,T503+1)</f>
        <v>477</v>
      </c>
      <c r="U504" s="7" t="str">
        <f t="shared" si="7"/>
        <v>2020-0477</v>
      </c>
      <c r="V504" s="7" t="str">
        <f>+_xlfn.XLOOKUP(T_1[[#This Row],[REF]],T_3[Ref_Produit],T_3[NOM])</f>
        <v>doudou Kaloo Ours Rose 22cms Rouge Kaloo Pantin</v>
      </c>
    </row>
    <row r="505" spans="1:22" x14ac:dyDescent="0.3">
      <c r="A505" s="12">
        <v>43922.742361111108</v>
      </c>
      <c r="B505" s="8">
        <v>1658</v>
      </c>
      <c r="C505" s="9" t="s">
        <v>19</v>
      </c>
      <c r="D505" s="39">
        <v>1</v>
      </c>
      <c r="E505" s="10">
        <v>2</v>
      </c>
      <c r="F505" s="10">
        <v>2</v>
      </c>
      <c r="G505" s="10">
        <v>4</v>
      </c>
      <c r="H505" s="10"/>
      <c r="I505" s="11" t="s">
        <v>21</v>
      </c>
      <c r="J505" s="11" t="s">
        <v>7993</v>
      </c>
      <c r="K505" s="12">
        <v>43922.742361111108</v>
      </c>
      <c r="L505" s="11" t="s">
        <v>19</v>
      </c>
      <c r="M505" s="9">
        <v>9592</v>
      </c>
      <c r="N505" s="12"/>
      <c r="O505" s="13" t="s">
        <v>7994</v>
      </c>
      <c r="P505" s="14" t="s">
        <v>15</v>
      </c>
      <c r="Q505" s="14" t="s">
        <v>16</v>
      </c>
      <c r="R505" s="14" t="s">
        <v>17</v>
      </c>
      <c r="S505" s="14" t="s">
        <v>18</v>
      </c>
      <c r="T505" s="7">
        <f>+IF(T_1[[#This Row],[N° Commande ]]=B504,T504,T504+1)</f>
        <v>478</v>
      </c>
      <c r="U505" s="7" t="str">
        <f t="shared" si="7"/>
        <v>2020-0478</v>
      </c>
      <c r="V505" s="7" t="str">
        <f>+_xlfn.XLOOKUP(T_1[[#This Row],[REF]],T_3[Ref_Produit],T_3[NOM])</f>
        <v>doudou Kaloo Raton Laveur Beige Leon Medium Filoo</v>
      </c>
    </row>
    <row r="506" spans="1:22" x14ac:dyDescent="0.3">
      <c r="A506" s="5">
        <v>43922.76666666667</v>
      </c>
      <c r="B506" s="1">
        <v>1660</v>
      </c>
      <c r="C506" s="2" t="s">
        <v>19</v>
      </c>
      <c r="D506" s="38">
        <v>2</v>
      </c>
      <c r="E506" s="3">
        <v>2</v>
      </c>
      <c r="F506" s="3">
        <v>2</v>
      </c>
      <c r="G506" s="3">
        <v>4</v>
      </c>
      <c r="H506" s="3"/>
      <c r="I506" s="4" t="s">
        <v>21</v>
      </c>
      <c r="J506" s="4" t="s">
        <v>7993</v>
      </c>
      <c r="K506" s="5">
        <v>43922.76666666667</v>
      </c>
      <c r="L506" s="4" t="s">
        <v>19</v>
      </c>
      <c r="M506" s="2">
        <v>7436</v>
      </c>
      <c r="N506" s="5"/>
      <c r="O506" s="6" t="s">
        <v>7994</v>
      </c>
      <c r="P506" s="7" t="s">
        <v>15</v>
      </c>
      <c r="Q506" s="7" t="s">
        <v>16</v>
      </c>
      <c r="R506" s="7" t="s">
        <v>17</v>
      </c>
      <c r="S506" s="7" t="s">
        <v>18</v>
      </c>
      <c r="T506" s="7">
        <f>+IF(T_1[[#This Row],[N° Commande ]]=B505,T505,T505+1)</f>
        <v>479</v>
      </c>
      <c r="U506" s="7" t="str">
        <f t="shared" si="7"/>
        <v>2020-0479</v>
      </c>
      <c r="V506" s="7" t="str">
        <f>+_xlfn.XLOOKUP(T_1[[#This Row],[REF]],T_3[Ref_Produit],T_3[NOM])</f>
        <v>doudou Babynat Ours Rose BN0137 Les Luminescents Pantin</v>
      </c>
    </row>
    <row r="507" spans="1:22" x14ac:dyDescent="0.3">
      <c r="A507" s="12">
        <v>43922.775694444441</v>
      </c>
      <c r="B507" s="8">
        <v>1661</v>
      </c>
      <c r="C507" s="9" t="s">
        <v>19</v>
      </c>
      <c r="D507" s="39">
        <v>1</v>
      </c>
      <c r="E507" s="10">
        <v>2</v>
      </c>
      <c r="F507" s="10">
        <v>2</v>
      </c>
      <c r="G507" s="10">
        <v>4</v>
      </c>
      <c r="H507" s="10"/>
      <c r="I507" s="11" t="s">
        <v>21</v>
      </c>
      <c r="J507" s="11" t="s">
        <v>7993</v>
      </c>
      <c r="K507" s="12">
        <v>43922.775694444441</v>
      </c>
      <c r="L507" s="11" t="s">
        <v>19</v>
      </c>
      <c r="M507" s="9" t="s">
        <v>6930</v>
      </c>
      <c r="N507" s="12"/>
      <c r="O507" s="13" t="s">
        <v>7994</v>
      </c>
      <c r="P507" s="14" t="s">
        <v>15</v>
      </c>
      <c r="Q507" s="14" t="s">
        <v>16</v>
      </c>
      <c r="R507" s="14" t="s">
        <v>17</v>
      </c>
      <c r="S507" s="14" t="s">
        <v>18</v>
      </c>
      <c r="T507" s="7">
        <f>+IF(T_1[[#This Row],[N° Commande ]]=B506,T506,T506+1)</f>
        <v>480</v>
      </c>
      <c r="U507" s="7" t="str">
        <f t="shared" si="7"/>
        <v>2020-0480</v>
      </c>
      <c r="V507" s="7" t="str">
        <f>+_xlfn.XLOOKUP(T_1[[#This Row],[REF]],T_3[Ref_Produit],T_3[NOM])</f>
        <v>Doudou brodé</v>
      </c>
    </row>
    <row r="508" spans="1:22" x14ac:dyDescent="0.3">
      <c r="A508" s="23">
        <v>43923</v>
      </c>
      <c r="B508" s="20" t="s">
        <v>461</v>
      </c>
      <c r="C508" s="21" t="s">
        <v>19</v>
      </c>
      <c r="D508" s="38">
        <v>1</v>
      </c>
      <c r="E508" s="22">
        <v>2</v>
      </c>
      <c r="F508" s="22">
        <v>2</v>
      </c>
      <c r="G508" s="3">
        <v>4</v>
      </c>
      <c r="H508" s="22"/>
      <c r="I508" s="4" t="s">
        <v>21</v>
      </c>
      <c r="J508" s="2" t="s">
        <v>7993</v>
      </c>
      <c r="K508" s="5">
        <v>43942</v>
      </c>
      <c r="L508" s="4" t="s">
        <v>19</v>
      </c>
      <c r="M508" s="2">
        <v>9362</v>
      </c>
      <c r="N508" s="23"/>
      <c r="O508" s="6" t="s">
        <v>7994</v>
      </c>
      <c r="P508" s="7" t="s">
        <v>15</v>
      </c>
      <c r="Q508" s="7" t="s">
        <v>16</v>
      </c>
      <c r="R508" s="7" t="s">
        <v>17</v>
      </c>
      <c r="S508" s="7" t="s">
        <v>18</v>
      </c>
      <c r="T508" s="7">
        <f>+IF(T_1[[#This Row],[N° Commande ]]=B507,T507,T507+1)</f>
        <v>481</v>
      </c>
      <c r="U508" s="7" t="str">
        <f t="shared" si="7"/>
        <v>2020-0481</v>
      </c>
      <c r="V508" s="7" t="str">
        <f>+_xlfn.XLOOKUP(T_1[[#This Row],[REF]],T_3[Ref_Produit],T_3[NOM])</f>
        <v>doudou Nicotoy Souris Bleu Tonal verso Gris Mickey Plat</v>
      </c>
    </row>
    <row r="509" spans="1:22" x14ac:dyDescent="0.3">
      <c r="A509" s="19">
        <v>43923</v>
      </c>
      <c r="B509" s="16" t="s">
        <v>462</v>
      </c>
      <c r="C509" s="17" t="s">
        <v>19</v>
      </c>
      <c r="D509" s="39">
        <v>1</v>
      </c>
      <c r="E509" s="18">
        <v>2</v>
      </c>
      <c r="F509" s="18">
        <v>2</v>
      </c>
      <c r="G509" s="10">
        <v>4</v>
      </c>
      <c r="H509" s="18"/>
      <c r="I509" s="11" t="s">
        <v>21</v>
      </c>
      <c r="J509" s="9" t="s">
        <v>7993</v>
      </c>
      <c r="K509" s="12">
        <v>43942</v>
      </c>
      <c r="L509" s="11" t="s">
        <v>19</v>
      </c>
      <c r="M509" s="9">
        <v>8155</v>
      </c>
      <c r="N509" s="19"/>
      <c r="O509" s="13" t="s">
        <v>7994</v>
      </c>
      <c r="P509" s="14" t="s">
        <v>15</v>
      </c>
      <c r="Q509" s="14" t="s">
        <v>16</v>
      </c>
      <c r="R509" s="14" t="s">
        <v>17</v>
      </c>
      <c r="S509" s="14" t="s">
        <v>18</v>
      </c>
      <c r="T509" s="7">
        <f>+IF(T_1[[#This Row],[N° Commande ]]=B508,T508,T508+1)</f>
        <v>482</v>
      </c>
      <c r="U509" s="7" t="str">
        <f t="shared" si="7"/>
        <v>2020-0482</v>
      </c>
      <c r="V509" s="7" t="str">
        <f>+_xlfn.XLOOKUP(T_1[[#This Row],[REF]],T_3[Ref_Produit],T_3[NOM])</f>
        <v>Doudou Nicotoy Girafe Marron bille sous les fesses 41cms  Pantin</v>
      </c>
    </row>
    <row r="510" spans="1:22" x14ac:dyDescent="0.3">
      <c r="A510" s="5">
        <v>43923</v>
      </c>
      <c r="B510" s="1">
        <v>2943</v>
      </c>
      <c r="C510" s="2" t="s">
        <v>118</v>
      </c>
      <c r="D510" s="38">
        <v>1</v>
      </c>
      <c r="E510" s="3">
        <v>2</v>
      </c>
      <c r="F510" s="3">
        <v>2</v>
      </c>
      <c r="G510" s="3">
        <v>4</v>
      </c>
      <c r="H510" s="3"/>
      <c r="I510" s="4" t="s">
        <v>21</v>
      </c>
      <c r="J510" s="2" t="s">
        <v>7993</v>
      </c>
      <c r="K510" s="5">
        <v>43923</v>
      </c>
      <c r="L510" s="4" t="s">
        <v>33</v>
      </c>
      <c r="M510" s="2">
        <v>8628</v>
      </c>
      <c r="N510" s="5"/>
      <c r="O510" s="6" t="s">
        <v>7994</v>
      </c>
      <c r="P510" s="7" t="s">
        <v>15</v>
      </c>
      <c r="Q510" s="7" t="s">
        <v>16</v>
      </c>
      <c r="R510" s="7" t="s">
        <v>17</v>
      </c>
      <c r="S510" s="7" t="s">
        <v>18</v>
      </c>
      <c r="T510" s="7">
        <f>+IF(T_1[[#This Row],[N° Commande ]]=B509,T509,T509+1)</f>
        <v>483</v>
      </c>
      <c r="U510" s="7" t="str">
        <f t="shared" si="7"/>
        <v>2020-0483</v>
      </c>
      <c r="V510" s="7" t="str">
        <f>+_xlfn.XLOOKUP(T_1[[#This Row],[REF]],T_3[Ref_Produit],T_3[NOM])</f>
        <v>Doudou Petit Bateau Lapin Rose oreille rayure rose  Plat</v>
      </c>
    </row>
    <row r="511" spans="1:22" x14ac:dyDescent="0.3">
      <c r="A511" s="12">
        <v>43923.379861111112</v>
      </c>
      <c r="B511" s="8">
        <v>1666</v>
      </c>
      <c r="C511" s="9" t="s">
        <v>19</v>
      </c>
      <c r="D511" s="39">
        <v>1</v>
      </c>
      <c r="E511" s="10">
        <v>2</v>
      </c>
      <c r="F511" s="10">
        <v>2</v>
      </c>
      <c r="G511" s="10">
        <v>4</v>
      </c>
      <c r="H511" s="10"/>
      <c r="I511" s="11" t="s">
        <v>21</v>
      </c>
      <c r="J511" s="11" t="s">
        <v>7993</v>
      </c>
      <c r="K511" s="12">
        <v>43923.379861111112</v>
      </c>
      <c r="L511" s="11" t="s">
        <v>19</v>
      </c>
      <c r="M511" s="9">
        <v>148</v>
      </c>
      <c r="N511" s="12"/>
      <c r="O511" s="13" t="s">
        <v>7994</v>
      </c>
      <c r="P511" s="14" t="s">
        <v>15</v>
      </c>
      <c r="Q511" s="14" t="s">
        <v>16</v>
      </c>
      <c r="R511" s="14" t="s">
        <v>17</v>
      </c>
      <c r="S511" s="14" t="s">
        <v>18</v>
      </c>
      <c r="T511" s="7">
        <f>+IF(T_1[[#This Row],[N° Commande ]]=B510,T510,T510+1)</f>
        <v>484</v>
      </c>
      <c r="U511" s="7" t="str">
        <f t="shared" si="7"/>
        <v>2020-0484</v>
      </c>
      <c r="V511" s="7" t="str">
        <f>+_xlfn.XLOOKUP(T_1[[#This Row],[REF]],T_3[Ref_Produit],T_3[NOM])</f>
        <v>Doudou Influx Hippo Vert foulard orange  plat</v>
      </c>
    </row>
    <row r="512" spans="1:22" x14ac:dyDescent="0.3">
      <c r="A512" s="5">
        <v>43923.393750000003</v>
      </c>
      <c r="B512" s="1">
        <v>1667</v>
      </c>
      <c r="C512" s="2" t="s">
        <v>19</v>
      </c>
      <c r="D512" s="38">
        <v>1</v>
      </c>
      <c r="E512" s="3">
        <v>2</v>
      </c>
      <c r="F512" s="3">
        <v>2</v>
      </c>
      <c r="G512" s="3">
        <v>4</v>
      </c>
      <c r="H512" s="3"/>
      <c r="I512" s="4" t="s">
        <v>21</v>
      </c>
      <c r="J512" s="4" t="s">
        <v>7993</v>
      </c>
      <c r="K512" s="5">
        <v>43923.393750000003</v>
      </c>
      <c r="L512" s="4" t="s">
        <v>19</v>
      </c>
      <c r="M512" s="2">
        <v>8954</v>
      </c>
      <c r="N512" s="5"/>
      <c r="O512" s="6" t="s">
        <v>7994</v>
      </c>
      <c r="P512" s="7" t="s">
        <v>15</v>
      </c>
      <c r="Q512" s="7" t="s">
        <v>16</v>
      </c>
      <c r="R512" s="7" t="s">
        <v>17</v>
      </c>
      <c r="S512" s="7" t="s">
        <v>18</v>
      </c>
      <c r="T512" s="7">
        <f>+IF(T_1[[#This Row],[N° Commande ]]=B511,T511,T511+1)</f>
        <v>485</v>
      </c>
      <c r="U512" s="7" t="str">
        <f t="shared" si="7"/>
        <v>2020-0485</v>
      </c>
      <c r="V512" s="7" t="str">
        <f>+_xlfn.XLOOKUP(T_1[[#This Row],[REF]],T_3[Ref_Produit],T_3[NOM])</f>
        <v>doudou Nattou Pieuvre Rose Pale  Octopus Pantin</v>
      </c>
    </row>
    <row r="513" spans="1:22" x14ac:dyDescent="0.3">
      <c r="A513" s="12">
        <v>43923.401655092595</v>
      </c>
      <c r="B513" s="8" t="s">
        <v>463</v>
      </c>
      <c r="C513" s="9" t="s">
        <v>19</v>
      </c>
      <c r="D513" s="41">
        <v>1</v>
      </c>
      <c r="E513" s="10">
        <v>2</v>
      </c>
      <c r="F513" s="10">
        <v>2</v>
      </c>
      <c r="G513" s="10">
        <v>4</v>
      </c>
      <c r="H513" s="10"/>
      <c r="I513" s="11" t="s">
        <v>21</v>
      </c>
      <c r="J513" s="9" t="s">
        <v>7993</v>
      </c>
      <c r="K513" s="12">
        <v>43933.822337962964</v>
      </c>
      <c r="L513" s="11" t="s">
        <v>19</v>
      </c>
      <c r="M513" s="9">
        <v>88790</v>
      </c>
      <c r="N513" s="12"/>
      <c r="O513" s="13" t="s">
        <v>7994</v>
      </c>
      <c r="P513" s="14" t="s">
        <v>15</v>
      </c>
      <c r="Q513" s="14" t="s">
        <v>16</v>
      </c>
      <c r="R513" s="14" t="s">
        <v>17</v>
      </c>
      <c r="S513" s="14" t="s">
        <v>18</v>
      </c>
      <c r="T513" s="7">
        <f>+IF(T_1[[#This Row],[N° Commande ]]=B512,T512,T512+1)</f>
        <v>486</v>
      </c>
      <c r="U513" s="7" t="str">
        <f t="shared" si="7"/>
        <v>2020-0486</v>
      </c>
      <c r="V513" s="7" t="str">
        <f>+_xlfn.XLOOKUP(T_1[[#This Row],[REF]],T_3[Ref_Produit],T_3[NOM])</f>
        <v>doudou Kaloo Lapin Rose  Petite Rose Pantin</v>
      </c>
    </row>
    <row r="514" spans="1:22" x14ac:dyDescent="0.3">
      <c r="A514" s="5">
        <v>43923.406712962962</v>
      </c>
      <c r="B514" s="1" t="s">
        <v>464</v>
      </c>
      <c r="C514" s="2" t="s">
        <v>19</v>
      </c>
      <c r="D514" s="40">
        <v>1</v>
      </c>
      <c r="E514" s="3">
        <v>2</v>
      </c>
      <c r="F514" s="3">
        <v>2</v>
      </c>
      <c r="G514" s="3">
        <v>4</v>
      </c>
      <c r="H514" s="3"/>
      <c r="I514" s="4" t="s">
        <v>21</v>
      </c>
      <c r="J514" s="2" t="s">
        <v>7993</v>
      </c>
      <c r="K514" s="5">
        <v>43933.822337962964</v>
      </c>
      <c r="L514" s="4" t="s">
        <v>19</v>
      </c>
      <c r="M514" s="2">
        <v>8147</v>
      </c>
      <c r="N514" s="5"/>
      <c r="O514" s="6" t="s">
        <v>7994</v>
      </c>
      <c r="P514" s="7" t="s">
        <v>15</v>
      </c>
      <c r="Q514" s="7" t="s">
        <v>16</v>
      </c>
      <c r="R514" s="7" t="s">
        <v>17</v>
      </c>
      <c r="S514" s="7" t="s">
        <v>18</v>
      </c>
      <c r="T514" s="7">
        <f>+IF(T_1[[#This Row],[N° Commande ]]=B513,T513,T513+1)</f>
        <v>487</v>
      </c>
      <c r="U514" s="7" t="str">
        <f t="shared" si="7"/>
        <v>2020-0487</v>
      </c>
      <c r="V514" s="7" t="str">
        <f>+_xlfn.XLOOKUP(T_1[[#This Row],[REF]],T_3[Ref_Produit],T_3[NOM])</f>
        <v>Doudou Tex Ours Bleu tortue Hide and Seek  plat</v>
      </c>
    </row>
    <row r="515" spans="1:22" x14ac:dyDescent="0.3">
      <c r="A515" s="12">
        <v>43923.406712962962</v>
      </c>
      <c r="B515" s="8" t="s">
        <v>465</v>
      </c>
      <c r="C515" s="9" t="s">
        <v>32</v>
      </c>
      <c r="D515" s="41">
        <v>1</v>
      </c>
      <c r="E515" s="10">
        <v>2</v>
      </c>
      <c r="F515" s="10">
        <v>2</v>
      </c>
      <c r="G515" s="10">
        <v>4</v>
      </c>
      <c r="H515" s="10"/>
      <c r="I515" s="11" t="s">
        <v>21</v>
      </c>
      <c r="J515" s="9" t="s">
        <v>7993</v>
      </c>
      <c r="K515" s="12">
        <v>43933.822337962964</v>
      </c>
      <c r="L515" s="11" t="s">
        <v>33</v>
      </c>
      <c r="M515" s="9">
        <v>4292</v>
      </c>
      <c r="N515" s="12"/>
      <c r="O515" s="13" t="s">
        <v>7994</v>
      </c>
      <c r="P515" s="14" t="s">
        <v>15</v>
      </c>
      <c r="Q515" s="14" t="s">
        <v>16</v>
      </c>
      <c r="R515" s="14" t="s">
        <v>17</v>
      </c>
      <c r="S515" s="14" t="s">
        <v>18</v>
      </c>
      <c r="T515" s="7">
        <f>+IF(T_1[[#This Row],[N° Commande ]]=B514,T514,T514+1)</f>
        <v>488</v>
      </c>
      <c r="U515" s="7" t="str">
        <f t="shared" si="7"/>
        <v>2020-0488</v>
      </c>
      <c r="V515" s="7" t="str">
        <f>+_xlfn.XLOOKUP(T_1[[#This Row],[REF]],T_3[Ref_Produit],T_3[NOM])</f>
        <v>Doudou Tex Ours Bleu salopette avec mouton   Musical</v>
      </c>
    </row>
    <row r="516" spans="1:22" x14ac:dyDescent="0.3">
      <c r="A516" s="5">
        <v>43923.406712962962</v>
      </c>
      <c r="B516" s="1" t="s">
        <v>466</v>
      </c>
      <c r="C516" s="2" t="s">
        <v>19</v>
      </c>
      <c r="D516" s="40">
        <v>1</v>
      </c>
      <c r="E516" s="3">
        <v>2</v>
      </c>
      <c r="F516" s="3">
        <v>2</v>
      </c>
      <c r="G516" s="3">
        <v>4</v>
      </c>
      <c r="H516" s="3"/>
      <c r="I516" s="4" t="s">
        <v>21</v>
      </c>
      <c r="J516" s="2" t="s">
        <v>7993</v>
      </c>
      <c r="K516" s="5">
        <v>43933.822337962964</v>
      </c>
      <c r="L516" s="4" t="s">
        <v>19</v>
      </c>
      <c r="M516" s="2">
        <v>10323</v>
      </c>
      <c r="N516" s="5"/>
      <c r="O516" s="6" t="s">
        <v>7994</v>
      </c>
      <c r="P516" s="7" t="s">
        <v>15</v>
      </c>
      <c r="Q516" s="7" t="s">
        <v>16</v>
      </c>
      <c r="R516" s="7" t="s">
        <v>17</v>
      </c>
      <c r="S516" s="7" t="s">
        <v>18</v>
      </c>
      <c r="T516" s="7">
        <f>+IF(T_1[[#This Row],[N° Commande ]]=B515,T515,T515+1)</f>
        <v>489</v>
      </c>
      <c r="U516" s="7" t="str">
        <f t="shared" ref="U516:U579" si="8">+TEXT(DATE(YEAR(A516),MONTH(A516),1),"aaaa")&amp; "-"&amp;TEXT(T516,"0000")</f>
        <v>2020-0489</v>
      </c>
      <c r="V516" s="7" t="str">
        <f>+_xlfn.XLOOKUP(T_1[[#This Row],[REF]],T_3[Ref_Produit],T_3[NOM])</f>
        <v>Doudou Histoire d'ours Souris Rose  Pantin - Sweety HO2315</v>
      </c>
    </row>
    <row r="517" spans="1:22" x14ac:dyDescent="0.3">
      <c r="A517" s="12">
        <v>43923.406759259262</v>
      </c>
      <c r="B517" s="8" t="s">
        <v>467</v>
      </c>
      <c r="C517" s="9" t="s">
        <v>19</v>
      </c>
      <c r="D517" s="41">
        <v>1</v>
      </c>
      <c r="E517" s="10">
        <v>2</v>
      </c>
      <c r="F517" s="10">
        <v>2</v>
      </c>
      <c r="G517" s="10">
        <v>4</v>
      </c>
      <c r="H517" s="10"/>
      <c r="I517" s="11" t="s">
        <v>21</v>
      </c>
      <c r="J517" s="9" t="s">
        <v>7993</v>
      </c>
      <c r="K517" s="12">
        <v>43933.822337962964</v>
      </c>
      <c r="L517" s="11" t="s">
        <v>19</v>
      </c>
      <c r="M517" s="9">
        <v>6443</v>
      </c>
      <c r="N517" s="12"/>
      <c r="O517" s="13" t="s">
        <v>7994</v>
      </c>
      <c r="P517" s="14" t="s">
        <v>15</v>
      </c>
      <c r="Q517" s="14" t="s">
        <v>16</v>
      </c>
      <c r="R517" s="14" t="s">
        <v>17</v>
      </c>
      <c r="S517" s="14" t="s">
        <v>18</v>
      </c>
      <c r="T517" s="7">
        <f>+IF(T_1[[#This Row],[N° Commande ]]=B516,T516,T516+1)</f>
        <v>490</v>
      </c>
      <c r="U517" s="7" t="str">
        <f t="shared" si="8"/>
        <v>2020-0490</v>
      </c>
      <c r="V517" s="7" t="str">
        <f>+_xlfn.XLOOKUP(T_1[[#This Row],[REF]],T_3[Ref_Produit],T_3[NOM])</f>
        <v>doudou Babynat Poussin Rose dans son Oeuf  bn0235 Les oeufs Pantin</v>
      </c>
    </row>
    <row r="518" spans="1:22" x14ac:dyDescent="0.3">
      <c r="A518" s="5">
        <v>43923.406759259262</v>
      </c>
      <c r="B518" s="1" t="s">
        <v>468</v>
      </c>
      <c r="C518" s="2" t="s">
        <v>19</v>
      </c>
      <c r="D518" s="40">
        <v>1</v>
      </c>
      <c r="E518" s="3">
        <v>2</v>
      </c>
      <c r="F518" s="3">
        <v>2</v>
      </c>
      <c r="G518" s="3">
        <v>4</v>
      </c>
      <c r="H518" s="3"/>
      <c r="I518" s="4" t="s">
        <v>21</v>
      </c>
      <c r="J518" s="2" t="s">
        <v>7993</v>
      </c>
      <c r="K518" s="5">
        <v>43933.822337962964</v>
      </c>
      <c r="L518" s="4" t="s">
        <v>19</v>
      </c>
      <c r="M518" s="2">
        <v>10401</v>
      </c>
      <c r="N518" s="5"/>
      <c r="O518" s="6" t="s">
        <v>7994</v>
      </c>
      <c r="P518" s="7" t="s">
        <v>15</v>
      </c>
      <c r="Q518" s="7" t="s">
        <v>16</v>
      </c>
      <c r="R518" s="7" t="s">
        <v>17</v>
      </c>
      <c r="S518" s="7" t="s">
        <v>18</v>
      </c>
      <c r="T518" s="7">
        <f>+IF(T_1[[#This Row],[N° Commande ]]=B517,T517,T517+1)</f>
        <v>491</v>
      </c>
      <c r="U518" s="7" t="str">
        <f t="shared" si="8"/>
        <v>2020-0491</v>
      </c>
      <c r="V518" s="7" t="str">
        <f>+_xlfn.XLOOKUP(T_1[[#This Row],[REF]],T_3[Ref_Produit],T_3[NOM])</f>
        <v>Doudou Doudou et compagnie Koala Vert  Attache tétine - Yoca</v>
      </c>
    </row>
    <row r="519" spans="1:22" x14ac:dyDescent="0.3">
      <c r="A519" s="12">
        <v>43923.406759259262</v>
      </c>
      <c r="B519" s="8" t="s">
        <v>469</v>
      </c>
      <c r="C519" s="9" t="s">
        <v>19</v>
      </c>
      <c r="D519" s="41">
        <v>1</v>
      </c>
      <c r="E519" s="10">
        <v>2</v>
      </c>
      <c r="F519" s="10">
        <v>2</v>
      </c>
      <c r="G519" s="10">
        <v>4</v>
      </c>
      <c r="H519" s="10"/>
      <c r="I519" s="11" t="s">
        <v>21</v>
      </c>
      <c r="J519" s="9" t="s">
        <v>7993</v>
      </c>
      <c r="K519" s="12">
        <v>43933.822337962964</v>
      </c>
      <c r="L519" s="11" t="s">
        <v>19</v>
      </c>
      <c r="M519" s="9" t="s">
        <v>470</v>
      </c>
      <c r="N519" s="12"/>
      <c r="O519" s="13" t="s">
        <v>7994</v>
      </c>
      <c r="P519" s="14" t="s">
        <v>15</v>
      </c>
      <c r="Q519" s="14" t="s">
        <v>16</v>
      </c>
      <c r="R519" s="14" t="s">
        <v>17</v>
      </c>
      <c r="S519" s="14" t="s">
        <v>18</v>
      </c>
      <c r="T519" s="7">
        <f>+IF(T_1[[#This Row],[N° Commande ]]=B518,T518,T518+1)</f>
        <v>492</v>
      </c>
      <c r="U519" s="7" t="str">
        <f t="shared" si="8"/>
        <v>2020-0492</v>
      </c>
      <c r="V519" s="7" t="str">
        <f>+_xlfn.XLOOKUP(T_1[[#This Row],[REF]],T_3[Ref_Produit],T_3[NOM])</f>
        <v>Doudou Doudou et Compagnie les bouilles set danseuse + bouille chat DC2291</v>
      </c>
    </row>
    <row r="520" spans="1:22" x14ac:dyDescent="0.3">
      <c r="A520" s="5">
        <v>43923.406759259262</v>
      </c>
      <c r="B520" s="1" t="s">
        <v>471</v>
      </c>
      <c r="C520" s="2" t="s">
        <v>19</v>
      </c>
      <c r="D520" s="40">
        <v>1</v>
      </c>
      <c r="E520" s="3">
        <v>2</v>
      </c>
      <c r="F520" s="3">
        <v>2</v>
      </c>
      <c r="G520" s="3">
        <v>4</v>
      </c>
      <c r="H520" s="3"/>
      <c r="I520" s="4" t="s">
        <v>21</v>
      </c>
      <c r="J520" s="2" t="s">
        <v>7993</v>
      </c>
      <c r="K520" s="5">
        <v>43933.822337962964</v>
      </c>
      <c r="L520" s="4" t="s">
        <v>19</v>
      </c>
      <c r="M520" s="2">
        <v>10401</v>
      </c>
      <c r="N520" s="5"/>
      <c r="O520" s="6" t="s">
        <v>7994</v>
      </c>
      <c r="P520" s="7" t="s">
        <v>15</v>
      </c>
      <c r="Q520" s="7" t="s">
        <v>16</v>
      </c>
      <c r="R520" s="7" t="s">
        <v>17</v>
      </c>
      <c r="S520" s="7" t="s">
        <v>18</v>
      </c>
      <c r="T520" s="7">
        <f>+IF(T_1[[#This Row],[N° Commande ]]=B519,T519,T519+1)</f>
        <v>493</v>
      </c>
      <c r="U520" s="7" t="str">
        <f t="shared" si="8"/>
        <v>2020-0493</v>
      </c>
      <c r="V520" s="7" t="str">
        <f>+_xlfn.XLOOKUP(T_1[[#This Row],[REF]],T_3[Ref_Produit],T_3[NOM])</f>
        <v>Doudou Doudou et compagnie Koala Vert  Attache tétine - Yoca</v>
      </c>
    </row>
    <row r="521" spans="1:22" x14ac:dyDescent="0.3">
      <c r="A521" s="12">
        <v>43923.406909722224</v>
      </c>
      <c r="B521" s="8" t="s">
        <v>472</v>
      </c>
      <c r="C521" s="9" t="s">
        <v>19</v>
      </c>
      <c r="D521" s="41">
        <v>1</v>
      </c>
      <c r="E521" s="10">
        <v>2</v>
      </c>
      <c r="F521" s="10">
        <v>2</v>
      </c>
      <c r="G521" s="10">
        <v>4</v>
      </c>
      <c r="H521" s="10"/>
      <c r="I521" s="11" t="s">
        <v>21</v>
      </c>
      <c r="J521" s="9" t="s">
        <v>7993</v>
      </c>
      <c r="K521" s="12">
        <v>43933.822337962964</v>
      </c>
      <c r="L521" s="11" t="s">
        <v>19</v>
      </c>
      <c r="M521" s="9">
        <v>10399</v>
      </c>
      <c r="N521" s="12"/>
      <c r="O521" s="13" t="s">
        <v>7994</v>
      </c>
      <c r="P521" s="14" t="s">
        <v>15</v>
      </c>
      <c r="Q521" s="14" t="s">
        <v>16</v>
      </c>
      <c r="R521" s="14" t="s">
        <v>17</v>
      </c>
      <c r="S521" s="14" t="s">
        <v>18</v>
      </c>
      <c r="T521" s="7">
        <f>+IF(T_1[[#This Row],[N° Commande ]]=B520,T520,T520+1)</f>
        <v>494</v>
      </c>
      <c r="U521" s="7" t="str">
        <f t="shared" si="8"/>
        <v>2020-0494</v>
      </c>
      <c r="V521" s="7" t="str">
        <f>+_xlfn.XLOOKUP(T_1[[#This Row],[REF]],T_3[Ref_Produit],T_3[NOM])</f>
        <v>Doudou Histoire d'ours Agneau Blanc 15 cm Pantin -</v>
      </c>
    </row>
    <row r="522" spans="1:22" x14ac:dyDescent="0.3">
      <c r="A522" s="5">
        <v>43923.406909722224</v>
      </c>
      <c r="B522" s="1" t="s">
        <v>473</v>
      </c>
      <c r="C522" s="2" t="s">
        <v>19</v>
      </c>
      <c r="D522" s="40">
        <v>1</v>
      </c>
      <c r="E522" s="3">
        <v>2</v>
      </c>
      <c r="F522" s="3">
        <v>2</v>
      </c>
      <c r="G522" s="3">
        <v>4</v>
      </c>
      <c r="H522" s="3"/>
      <c r="I522" s="4" t="s">
        <v>21</v>
      </c>
      <c r="J522" s="2" t="s">
        <v>7993</v>
      </c>
      <c r="K522" s="5">
        <v>43933.822337962964</v>
      </c>
      <c r="L522" s="4" t="s">
        <v>19</v>
      </c>
      <c r="M522" s="2">
        <v>9488</v>
      </c>
      <c r="N522" s="5"/>
      <c r="O522" s="6" t="s">
        <v>7994</v>
      </c>
      <c r="P522" s="7" t="s">
        <v>15</v>
      </c>
      <c r="Q522" s="7" t="s">
        <v>16</v>
      </c>
      <c r="R522" s="7" t="s">
        <v>17</v>
      </c>
      <c r="S522" s="7" t="s">
        <v>18</v>
      </c>
      <c r="T522" s="7">
        <f>+IF(T_1[[#This Row],[N° Commande ]]=B521,T521,T521+1)</f>
        <v>495</v>
      </c>
      <c r="U522" s="7" t="str">
        <f t="shared" si="8"/>
        <v>2020-0495</v>
      </c>
      <c r="V522" s="7" t="str">
        <f>+_xlfn.XLOOKUP(T_1[[#This Row],[REF]],T_3[Ref_Produit],T_3[NOM])</f>
        <v>doudou Nattou Chien Marron 28cms Max, Noa et Tom Pantin</v>
      </c>
    </row>
    <row r="523" spans="1:22" x14ac:dyDescent="0.3">
      <c r="A523" s="12">
        <v>43923.406944444447</v>
      </c>
      <c r="B523" s="8" t="s">
        <v>474</v>
      </c>
      <c r="C523" s="9" t="s">
        <v>19</v>
      </c>
      <c r="D523" s="41">
        <v>1</v>
      </c>
      <c r="E523" s="10">
        <v>2</v>
      </c>
      <c r="F523" s="10">
        <v>2</v>
      </c>
      <c r="G523" s="10">
        <v>4</v>
      </c>
      <c r="H523" s="10"/>
      <c r="I523" s="11" t="s">
        <v>21</v>
      </c>
      <c r="J523" s="9" t="s">
        <v>7993</v>
      </c>
      <c r="K523" s="12">
        <v>43933.822337962964</v>
      </c>
      <c r="L523" s="11" t="s">
        <v>19</v>
      </c>
      <c r="M523" s="9">
        <v>10325</v>
      </c>
      <c r="N523" s="12"/>
      <c r="O523" s="13" t="s">
        <v>7994</v>
      </c>
      <c r="P523" s="14" t="s">
        <v>15</v>
      </c>
      <c r="Q523" s="14" t="s">
        <v>16</v>
      </c>
      <c r="R523" s="14" t="s">
        <v>17</v>
      </c>
      <c r="S523" s="14" t="s">
        <v>18</v>
      </c>
      <c r="T523" s="7">
        <f>+IF(T_1[[#This Row],[N° Commande ]]=B522,T522,T522+1)</f>
        <v>496</v>
      </c>
      <c r="U523" s="7" t="str">
        <f t="shared" si="8"/>
        <v>2020-0496</v>
      </c>
      <c r="V523" s="7" t="str">
        <f>+_xlfn.XLOOKUP(T_1[[#This Row],[REF]],T_3[Ref_Produit],T_3[NOM])</f>
        <v>Doudou Deglingos Crocodile Vert  Pantin - Aligatos</v>
      </c>
    </row>
    <row r="524" spans="1:22" x14ac:dyDescent="0.3">
      <c r="A524" s="5">
        <v>43923.406944444447</v>
      </c>
      <c r="B524" s="1" t="s">
        <v>475</v>
      </c>
      <c r="C524" s="2" t="s">
        <v>19</v>
      </c>
      <c r="D524" s="40">
        <v>1</v>
      </c>
      <c r="E524" s="3">
        <v>2</v>
      </c>
      <c r="F524" s="3">
        <v>2</v>
      </c>
      <c r="G524" s="3">
        <v>4</v>
      </c>
      <c r="H524" s="3"/>
      <c r="I524" s="4" t="s">
        <v>21</v>
      </c>
      <c r="J524" s="2" t="s">
        <v>7993</v>
      </c>
      <c r="K524" s="5">
        <v>43933.822337962964</v>
      </c>
      <c r="L524" s="4" t="s">
        <v>19</v>
      </c>
      <c r="M524" s="2">
        <v>8955</v>
      </c>
      <c r="N524" s="5"/>
      <c r="O524" s="6" t="s">
        <v>7994</v>
      </c>
      <c r="P524" s="7" t="s">
        <v>15</v>
      </c>
      <c r="Q524" s="7" t="s">
        <v>16</v>
      </c>
      <c r="R524" s="7" t="s">
        <v>17</v>
      </c>
      <c r="S524" s="7" t="s">
        <v>18</v>
      </c>
      <c r="T524" s="7">
        <f>+IF(T_1[[#This Row],[N° Commande ]]=B523,T523,T523+1)</f>
        <v>497</v>
      </c>
      <c r="U524" s="7" t="str">
        <f t="shared" si="8"/>
        <v>2020-0497</v>
      </c>
      <c r="V524" s="7" t="str">
        <f>+_xlfn.XLOOKUP(T_1[[#This Row],[REF]],T_3[Ref_Produit],T_3[NOM])</f>
        <v>doudou Nattou Pieuvre Bleu Clair Octopus Pantin</v>
      </c>
    </row>
    <row r="525" spans="1:22" x14ac:dyDescent="0.3">
      <c r="A525" s="12">
        <v>43923.406944444447</v>
      </c>
      <c r="B525" s="8" t="s">
        <v>476</v>
      </c>
      <c r="C525" s="9" t="s">
        <v>19</v>
      </c>
      <c r="D525" s="41">
        <v>1</v>
      </c>
      <c r="E525" s="10">
        <v>2</v>
      </c>
      <c r="F525" s="10">
        <v>2</v>
      </c>
      <c r="G525" s="10">
        <v>4</v>
      </c>
      <c r="H525" s="10"/>
      <c r="I525" s="11" t="s">
        <v>21</v>
      </c>
      <c r="J525" s="9" t="s">
        <v>7993</v>
      </c>
      <c r="K525" s="12">
        <v>43933.822337962964</v>
      </c>
      <c r="L525" s="11" t="s">
        <v>19</v>
      </c>
      <c r="M525" s="9">
        <v>10180</v>
      </c>
      <c r="N525" s="12"/>
      <c r="O525" s="13" t="s">
        <v>7994</v>
      </c>
      <c r="P525" s="14" t="s">
        <v>15</v>
      </c>
      <c r="Q525" s="14" t="s">
        <v>16</v>
      </c>
      <c r="R525" s="14" t="s">
        <v>17</v>
      </c>
      <c r="S525" s="14" t="s">
        <v>18</v>
      </c>
      <c r="T525" s="7">
        <f>+IF(T_1[[#This Row],[N° Commande ]]=B524,T524,T524+1)</f>
        <v>498</v>
      </c>
      <c r="U525" s="7" t="str">
        <f t="shared" si="8"/>
        <v>2020-0498</v>
      </c>
      <c r="V525" s="7" t="str">
        <f>+_xlfn.XLOOKUP(T_1[[#This Row],[REF]],T_3[Ref_Produit],T_3[NOM])</f>
        <v>Doudou Nicotoy Souris Rose Minnie dos gris Plat - Tonal</v>
      </c>
    </row>
    <row r="526" spans="1:22" x14ac:dyDescent="0.3">
      <c r="A526" s="5">
        <v>43923.406944444447</v>
      </c>
      <c r="B526" s="1" t="s">
        <v>477</v>
      </c>
      <c r="C526" s="2" t="s">
        <v>19</v>
      </c>
      <c r="D526" s="40">
        <v>1</v>
      </c>
      <c r="E526" s="3">
        <v>2</v>
      </c>
      <c r="F526" s="3">
        <v>2</v>
      </c>
      <c r="G526" s="3">
        <v>4</v>
      </c>
      <c r="H526" s="3"/>
      <c r="I526" s="4" t="s">
        <v>21</v>
      </c>
      <c r="J526" s="2" t="s">
        <v>7993</v>
      </c>
      <c r="K526" s="5">
        <v>43933.822337962964</v>
      </c>
      <c r="L526" s="4" t="s">
        <v>19</v>
      </c>
      <c r="M526" s="2">
        <v>9426</v>
      </c>
      <c r="N526" s="5"/>
      <c r="O526" s="6" t="s">
        <v>7994</v>
      </c>
      <c r="P526" s="7" t="s">
        <v>15</v>
      </c>
      <c r="Q526" s="7" t="s">
        <v>16</v>
      </c>
      <c r="R526" s="7" t="s">
        <v>17</v>
      </c>
      <c r="S526" s="7" t="s">
        <v>18</v>
      </c>
      <c r="T526" s="7">
        <f>+IF(T_1[[#This Row],[N° Commande ]]=B525,T525,T525+1)</f>
        <v>499</v>
      </c>
      <c r="U526" s="7" t="str">
        <f t="shared" si="8"/>
        <v>2020-0499</v>
      </c>
      <c r="V526" s="7" t="str">
        <f>+_xlfn.XLOOKUP(T_1[[#This Row],[REF]],T_3[Ref_Produit],T_3[NOM])</f>
        <v>Doudou Ty Licorne Blanc Pegasus Corne Or 15cms Licorne Pantin</v>
      </c>
    </row>
    <row r="527" spans="1:22" x14ac:dyDescent="0.3">
      <c r="A527" s="12">
        <v>43923.407233796293</v>
      </c>
      <c r="B527" s="8" t="s">
        <v>478</v>
      </c>
      <c r="C527" s="9" t="s">
        <v>19</v>
      </c>
      <c r="D527" s="41">
        <v>2</v>
      </c>
      <c r="E527" s="10">
        <v>2</v>
      </c>
      <c r="F527" s="10">
        <v>2</v>
      </c>
      <c r="G527" s="10">
        <v>4</v>
      </c>
      <c r="H527" s="10"/>
      <c r="I527" s="11" t="s">
        <v>21</v>
      </c>
      <c r="J527" s="9" t="s">
        <v>7993</v>
      </c>
      <c r="K527" s="12">
        <v>43933.822337962964</v>
      </c>
      <c r="L527" s="11" t="s">
        <v>19</v>
      </c>
      <c r="M527" s="9">
        <v>9580</v>
      </c>
      <c r="N527" s="12"/>
      <c r="O527" s="13" t="s">
        <v>7994</v>
      </c>
      <c r="P527" s="14" t="s">
        <v>15</v>
      </c>
      <c r="Q527" s="14" t="s">
        <v>16</v>
      </c>
      <c r="R527" s="14" t="s">
        <v>17</v>
      </c>
      <c r="S527" s="14" t="s">
        <v>18</v>
      </c>
      <c r="T527" s="7">
        <f>+IF(T_1[[#This Row],[N° Commande ]]=B526,T526,T526+1)</f>
        <v>500</v>
      </c>
      <c r="U527" s="7" t="str">
        <f t="shared" si="8"/>
        <v>2020-0500</v>
      </c>
      <c r="V527" s="7" t="str">
        <f>+_xlfn.XLOOKUP(T_1[[#This Row],[REF]],T_3[Ref_Produit],T_3[NOM])</f>
        <v>doudou Babynat Lapin Bleu BN0415 Poupi Plat</v>
      </c>
    </row>
    <row r="528" spans="1:22" x14ac:dyDescent="0.3">
      <c r="A528" s="5">
        <v>43923.422291666669</v>
      </c>
      <c r="B528" s="1" t="s">
        <v>479</v>
      </c>
      <c r="C528" s="2" t="s">
        <v>19</v>
      </c>
      <c r="D528" s="40">
        <v>1</v>
      </c>
      <c r="E528" s="3">
        <v>2</v>
      </c>
      <c r="F528" s="3">
        <v>2</v>
      </c>
      <c r="G528" s="3">
        <v>4</v>
      </c>
      <c r="H528" s="3"/>
      <c r="I528" s="4" t="s">
        <v>21</v>
      </c>
      <c r="J528" s="2" t="s">
        <v>7993</v>
      </c>
      <c r="K528" s="5">
        <v>43933.822337962964</v>
      </c>
      <c r="L528" s="4" t="s">
        <v>19</v>
      </c>
      <c r="M528" s="2" t="s">
        <v>329</v>
      </c>
      <c r="N528" s="5"/>
      <c r="O528" s="6" t="s">
        <v>7994</v>
      </c>
      <c r="P528" s="7" t="s">
        <v>15</v>
      </c>
      <c r="Q528" s="7" t="s">
        <v>16</v>
      </c>
      <c r="R528" s="7" t="s">
        <v>17</v>
      </c>
      <c r="S528" s="7" t="s">
        <v>18</v>
      </c>
      <c r="T528" s="7">
        <f>+IF(T_1[[#This Row],[N° Commande ]]=B527,T527,T527+1)</f>
        <v>501</v>
      </c>
      <c r="U528" s="7" t="str">
        <f t="shared" si="8"/>
        <v>2020-0501</v>
      </c>
      <c r="V528" s="7" t="str">
        <f>+_xlfn.XLOOKUP(T_1[[#This Row],[REF]],T_3[Ref_Produit],T_3[NOM])</f>
        <v>Mako moulage, Recharge de Platre de 800 g</v>
      </c>
    </row>
    <row r="529" spans="1:22" x14ac:dyDescent="0.3">
      <c r="A529" s="12">
        <v>43923.423472222225</v>
      </c>
      <c r="B529" s="8" t="s">
        <v>480</v>
      </c>
      <c r="C529" s="9" t="s">
        <v>19</v>
      </c>
      <c r="D529" s="41">
        <v>1</v>
      </c>
      <c r="E529" s="10">
        <v>2</v>
      </c>
      <c r="F529" s="10">
        <v>2</v>
      </c>
      <c r="G529" s="10">
        <v>4</v>
      </c>
      <c r="H529" s="10"/>
      <c r="I529" s="11" t="s">
        <v>21</v>
      </c>
      <c r="J529" s="9" t="s">
        <v>7993</v>
      </c>
      <c r="K529" s="12">
        <v>43933.822337962964</v>
      </c>
      <c r="L529" s="11" t="s">
        <v>19</v>
      </c>
      <c r="M529" s="9" t="s">
        <v>329</v>
      </c>
      <c r="N529" s="12"/>
      <c r="O529" s="13" t="s">
        <v>7994</v>
      </c>
      <c r="P529" s="14" t="s">
        <v>15</v>
      </c>
      <c r="Q529" s="14" t="s">
        <v>16</v>
      </c>
      <c r="R529" s="14" t="s">
        <v>17</v>
      </c>
      <c r="S529" s="14" t="s">
        <v>18</v>
      </c>
      <c r="T529" s="7">
        <f>+IF(T_1[[#This Row],[N° Commande ]]=B528,T528,T528+1)</f>
        <v>502</v>
      </c>
      <c r="U529" s="7" t="str">
        <f t="shared" si="8"/>
        <v>2020-0502</v>
      </c>
      <c r="V529" s="7" t="str">
        <f>+_xlfn.XLOOKUP(T_1[[#This Row],[REF]],T_3[Ref_Produit],T_3[NOM])</f>
        <v>Mako moulage, Recharge de Platre de 800 g</v>
      </c>
    </row>
    <row r="530" spans="1:22" x14ac:dyDescent="0.3">
      <c r="A530" s="5">
        <v>43923.426261574074</v>
      </c>
      <c r="B530" s="1" t="s">
        <v>481</v>
      </c>
      <c r="C530" s="2" t="s">
        <v>19</v>
      </c>
      <c r="D530" s="40">
        <v>1</v>
      </c>
      <c r="E530" s="3">
        <v>2</v>
      </c>
      <c r="F530" s="3">
        <v>2</v>
      </c>
      <c r="G530" s="3">
        <v>4</v>
      </c>
      <c r="H530" s="3"/>
      <c r="I530" s="4" t="s">
        <v>21</v>
      </c>
      <c r="J530" s="2" t="s">
        <v>7993</v>
      </c>
      <c r="K530" s="5">
        <v>43933.822337962964</v>
      </c>
      <c r="L530" s="4" t="s">
        <v>19</v>
      </c>
      <c r="M530" s="2" t="s">
        <v>482</v>
      </c>
      <c r="N530" s="5"/>
      <c r="O530" s="6" t="s">
        <v>7994</v>
      </c>
      <c r="P530" s="7" t="s">
        <v>15</v>
      </c>
      <c r="Q530" s="7" t="s">
        <v>16</v>
      </c>
      <c r="R530" s="7" t="s">
        <v>17</v>
      </c>
      <c r="S530" s="7" t="s">
        <v>18</v>
      </c>
      <c r="T530" s="7">
        <f>+IF(T_1[[#This Row],[N° Commande ]]=B529,T529,T529+1)</f>
        <v>503</v>
      </c>
      <c r="U530" s="7" t="str">
        <f t="shared" si="8"/>
        <v>2020-0503</v>
      </c>
      <c r="V530" s="7" t="str">
        <f>+_xlfn.XLOOKUP(T_1[[#This Row],[REF]],T_3[Ref_Produit],T_3[NOM])</f>
        <v>Mako Moulage Bienvenue à  la Ferme 6 Moules</v>
      </c>
    </row>
    <row r="531" spans="1:22" x14ac:dyDescent="0.3">
      <c r="A531" s="12">
        <v>43923.427349537036</v>
      </c>
      <c r="B531" s="8" t="s">
        <v>483</v>
      </c>
      <c r="C531" s="9" t="s">
        <v>19</v>
      </c>
      <c r="D531" s="41">
        <v>1</v>
      </c>
      <c r="E531" s="10">
        <v>2</v>
      </c>
      <c r="F531" s="10">
        <v>2</v>
      </c>
      <c r="G531" s="10">
        <v>4</v>
      </c>
      <c r="H531" s="10"/>
      <c r="I531" s="11" t="s">
        <v>21</v>
      </c>
      <c r="J531" s="9" t="s">
        <v>7993</v>
      </c>
      <c r="K531" s="12">
        <v>43933.822337962964</v>
      </c>
      <c r="L531" s="11" t="s">
        <v>19</v>
      </c>
      <c r="M531" s="9" t="s">
        <v>329</v>
      </c>
      <c r="N531" s="12"/>
      <c r="O531" s="13" t="s">
        <v>7994</v>
      </c>
      <c r="P531" s="14" t="s">
        <v>15</v>
      </c>
      <c r="Q531" s="14" t="s">
        <v>16</v>
      </c>
      <c r="R531" s="14" t="s">
        <v>17</v>
      </c>
      <c r="S531" s="14" t="s">
        <v>18</v>
      </c>
      <c r="T531" s="7">
        <f>+IF(T_1[[#This Row],[N° Commande ]]=B530,T530,T530+1)</f>
        <v>504</v>
      </c>
      <c r="U531" s="7" t="str">
        <f t="shared" si="8"/>
        <v>2020-0504</v>
      </c>
      <c r="V531" s="7" t="str">
        <f>+_xlfn.XLOOKUP(T_1[[#This Row],[REF]],T_3[Ref_Produit],T_3[NOM])</f>
        <v>Mako moulage, Recharge de Platre de 800 g</v>
      </c>
    </row>
    <row r="532" spans="1:22" x14ac:dyDescent="0.3">
      <c r="A532" s="5">
        <v>43923.427349537036</v>
      </c>
      <c r="B532" s="1" t="s">
        <v>483</v>
      </c>
      <c r="C532" s="2" t="s">
        <v>19</v>
      </c>
      <c r="D532" s="40">
        <v>1</v>
      </c>
      <c r="E532" s="3">
        <v>2</v>
      </c>
      <c r="F532" s="3">
        <v>2</v>
      </c>
      <c r="G532" s="3">
        <v>4</v>
      </c>
      <c r="H532" s="3"/>
      <c r="I532" s="4" t="s">
        <v>21</v>
      </c>
      <c r="J532" s="2" t="s">
        <v>7993</v>
      </c>
      <c r="K532" s="5">
        <v>43933.822337962964</v>
      </c>
      <c r="L532" s="4" t="s">
        <v>19</v>
      </c>
      <c r="M532" s="2" t="s">
        <v>336</v>
      </c>
      <c r="N532" s="5"/>
      <c r="O532" s="6" t="s">
        <v>7994</v>
      </c>
      <c r="P532" s="7" t="s">
        <v>15</v>
      </c>
      <c r="Q532" s="7" t="s">
        <v>16</v>
      </c>
      <c r="R532" s="7" t="s">
        <v>17</v>
      </c>
      <c r="S532" s="7" t="s">
        <v>18</v>
      </c>
      <c r="T532" s="7">
        <f>+IF(T_1[[#This Row],[N° Commande ]]=B531,T531,T531+1)</f>
        <v>504</v>
      </c>
      <c r="U532" s="7" t="str">
        <f t="shared" si="8"/>
        <v>2020-0504</v>
      </c>
      <c r="V532" s="7" t="str">
        <f>+_xlfn.XLOOKUP(T_1[[#This Row],[REF]],T_3[Ref_Produit],T_3[NOM])</f>
        <v>Mako moulage Cap sur la Mer</v>
      </c>
    </row>
    <row r="533" spans="1:22" x14ac:dyDescent="0.3">
      <c r="A533" s="12">
        <v>43923.429652777777</v>
      </c>
      <c r="B533" s="8" t="s">
        <v>484</v>
      </c>
      <c r="C533" s="9" t="s">
        <v>19</v>
      </c>
      <c r="D533" s="41">
        <v>1</v>
      </c>
      <c r="E533" s="10">
        <v>2</v>
      </c>
      <c r="F533" s="10">
        <v>2</v>
      </c>
      <c r="G533" s="10">
        <v>4</v>
      </c>
      <c r="H533" s="10"/>
      <c r="I533" s="11" t="s">
        <v>21</v>
      </c>
      <c r="J533" s="9" t="s">
        <v>7993</v>
      </c>
      <c r="K533" s="12">
        <v>43933.822337962964</v>
      </c>
      <c r="L533" s="11" t="s">
        <v>19</v>
      </c>
      <c r="M533" s="9" t="s">
        <v>485</v>
      </c>
      <c r="N533" s="12"/>
      <c r="O533" s="13" t="s">
        <v>7994</v>
      </c>
      <c r="P533" s="14" t="s">
        <v>15</v>
      </c>
      <c r="Q533" s="14" t="s">
        <v>16</v>
      </c>
      <c r="R533" s="14" t="s">
        <v>17</v>
      </c>
      <c r="S533" s="14" t="s">
        <v>18</v>
      </c>
      <c r="T533" s="7">
        <f>+IF(T_1[[#This Row],[N° Commande ]]=B532,T532,T532+1)</f>
        <v>505</v>
      </c>
      <c r="U533" s="7" t="str">
        <f t="shared" si="8"/>
        <v>2020-0505</v>
      </c>
      <c r="V533" s="7" t="str">
        <f>+_xlfn.XLOOKUP(T_1[[#This Row],[REF]],T_3[Ref_Produit],T_3[NOM])</f>
        <v>Mako moulage Passion Cheval</v>
      </c>
    </row>
    <row r="534" spans="1:22" x14ac:dyDescent="0.3">
      <c r="A534" s="5">
        <v>43923.473171296297</v>
      </c>
      <c r="B534" s="1" t="s">
        <v>486</v>
      </c>
      <c r="C534" s="2" t="s">
        <v>19</v>
      </c>
      <c r="D534" s="40">
        <v>1</v>
      </c>
      <c r="E534" s="3">
        <v>2</v>
      </c>
      <c r="F534" s="3">
        <v>2</v>
      </c>
      <c r="G534" s="3">
        <v>4</v>
      </c>
      <c r="H534" s="3"/>
      <c r="I534" s="4" t="s">
        <v>21</v>
      </c>
      <c r="J534" s="2" t="s">
        <v>7993</v>
      </c>
      <c r="K534" s="5">
        <v>43933.822337962964</v>
      </c>
      <c r="L534" s="4" t="s">
        <v>19</v>
      </c>
      <c r="M534" s="2">
        <v>10327</v>
      </c>
      <c r="N534" s="5"/>
      <c r="O534" s="6" t="s">
        <v>7994</v>
      </c>
      <c r="P534" s="7" t="s">
        <v>15</v>
      </c>
      <c r="Q534" s="7" t="s">
        <v>16</v>
      </c>
      <c r="R534" s="7" t="s">
        <v>17</v>
      </c>
      <c r="S534" s="7" t="s">
        <v>18</v>
      </c>
      <c r="T534" s="7">
        <f>+IF(T_1[[#This Row],[N° Commande ]]=B533,T533,T533+1)</f>
        <v>506</v>
      </c>
      <c r="U534" s="7" t="str">
        <f t="shared" si="8"/>
        <v>2020-0506</v>
      </c>
      <c r="V534" s="7" t="str">
        <f>+_xlfn.XLOOKUP(T_1[[#This Row],[REF]],T_3[Ref_Produit],T_3[NOM])</f>
        <v>Doudou Deglingos Loup Noir 40 cm Pantin - Bigbos</v>
      </c>
    </row>
    <row r="535" spans="1:22" x14ac:dyDescent="0.3">
      <c r="A535" s="12">
        <v>43923.473993055559</v>
      </c>
      <c r="B535" s="8" t="s">
        <v>487</v>
      </c>
      <c r="C535" s="9" t="s">
        <v>19</v>
      </c>
      <c r="D535" s="41">
        <v>1</v>
      </c>
      <c r="E535" s="10">
        <v>2</v>
      </c>
      <c r="F535" s="10">
        <v>2</v>
      </c>
      <c r="G535" s="10">
        <v>4</v>
      </c>
      <c r="H535" s="10"/>
      <c r="I535" s="11" t="s">
        <v>21</v>
      </c>
      <c r="J535" s="9" t="s">
        <v>7993</v>
      </c>
      <c r="K535" s="12">
        <v>43933.822337962964</v>
      </c>
      <c r="L535" s="11" t="s">
        <v>19</v>
      </c>
      <c r="M535" s="9">
        <v>8835</v>
      </c>
      <c r="N535" s="12"/>
      <c r="O535" s="13" t="s">
        <v>7994</v>
      </c>
      <c r="P535" s="14" t="s">
        <v>15</v>
      </c>
      <c r="Q535" s="14" t="s">
        <v>16</v>
      </c>
      <c r="R535" s="14" t="s">
        <v>17</v>
      </c>
      <c r="S535" s="14" t="s">
        <v>18</v>
      </c>
      <c r="T535" s="7">
        <f>+IF(T_1[[#This Row],[N° Commande ]]=B534,T534,T534+1)</f>
        <v>507</v>
      </c>
      <c r="U535" s="7" t="str">
        <f t="shared" si="8"/>
        <v>2020-0507</v>
      </c>
      <c r="V535" s="7" t="str">
        <f>+_xlfn.XLOOKUP(T_1[[#This Row],[REF]],T_3[Ref_Produit],T_3[NOM])</f>
        <v>doudou Doudou et compagnie Lapin Taupe Mon Tout Petit  20 cms DC2140 Lapin Bonbon Pantin</v>
      </c>
    </row>
    <row r="536" spans="1:22" x14ac:dyDescent="0.3">
      <c r="A536" s="5">
        <v>43923.480451388888</v>
      </c>
      <c r="B536" s="1" t="s">
        <v>488</v>
      </c>
      <c r="C536" s="2" t="s">
        <v>489</v>
      </c>
      <c r="D536" s="40">
        <v>1</v>
      </c>
      <c r="E536" s="3">
        <v>2</v>
      </c>
      <c r="F536" s="3">
        <v>2</v>
      </c>
      <c r="G536" s="3">
        <v>4</v>
      </c>
      <c r="H536" s="3"/>
      <c r="I536" s="4" t="s">
        <v>21</v>
      </c>
      <c r="J536" s="2" t="s">
        <v>7993</v>
      </c>
      <c r="K536" s="5">
        <v>43933.822337962964</v>
      </c>
      <c r="L536" s="4" t="s">
        <v>100</v>
      </c>
      <c r="M536" s="2">
        <v>9770</v>
      </c>
      <c r="N536" s="5"/>
      <c r="O536" s="6" t="s">
        <v>7994</v>
      </c>
      <c r="P536" s="7" t="s">
        <v>15</v>
      </c>
      <c r="Q536" s="7" t="s">
        <v>16</v>
      </c>
      <c r="R536" s="7" t="s">
        <v>17</v>
      </c>
      <c r="S536" s="7" t="s">
        <v>18</v>
      </c>
      <c r="T536" s="7">
        <f>+IF(T_1[[#This Row],[N° Commande ]]=B535,T535,T535+1)</f>
        <v>508</v>
      </c>
      <c r="U536" s="7" t="str">
        <f t="shared" si="8"/>
        <v>2020-0508</v>
      </c>
      <c r="V536" s="7" t="str">
        <f>+_xlfn.XLOOKUP(T_1[[#This Row],[REF]],T_3[Ref_Produit],T_3[NOM])</f>
        <v>doudou Maileg Souris Rose Angel Mouse, Big sister dans un livre Mini Pantin</v>
      </c>
    </row>
    <row r="537" spans="1:22" x14ac:dyDescent="0.3">
      <c r="A537" s="12">
        <v>43923.484236111108</v>
      </c>
      <c r="B537" s="8" t="s">
        <v>490</v>
      </c>
      <c r="C537" s="9" t="s">
        <v>19</v>
      </c>
      <c r="D537" s="41">
        <v>1</v>
      </c>
      <c r="E537" s="10">
        <v>2</v>
      </c>
      <c r="F537" s="10">
        <v>2</v>
      </c>
      <c r="G537" s="10">
        <v>4</v>
      </c>
      <c r="H537" s="10"/>
      <c r="I537" s="11" t="s">
        <v>21</v>
      </c>
      <c r="J537" s="9" t="s">
        <v>7993</v>
      </c>
      <c r="K537" s="12">
        <v>43933.822337962964</v>
      </c>
      <c r="L537" s="11" t="s">
        <v>19</v>
      </c>
      <c r="M537" s="9" t="s">
        <v>334</v>
      </c>
      <c r="N537" s="12"/>
      <c r="O537" s="13" t="s">
        <v>7994</v>
      </c>
      <c r="P537" s="14" t="s">
        <v>15</v>
      </c>
      <c r="Q537" s="14" t="s">
        <v>16</v>
      </c>
      <c r="R537" s="14" t="s">
        <v>17</v>
      </c>
      <c r="S537" s="14" t="s">
        <v>18</v>
      </c>
      <c r="T537" s="7">
        <f>+IF(T_1[[#This Row],[N° Commande ]]=B536,T536,T536+1)</f>
        <v>509</v>
      </c>
      <c r="U537" s="7" t="str">
        <f t="shared" si="8"/>
        <v>2020-0509</v>
      </c>
      <c r="V537" s="7" t="str">
        <f>+_xlfn.XLOOKUP(T_1[[#This Row],[REF]],T_3[Ref_Produit],T_3[NOM])</f>
        <v>Mako moulage Le monde des Dinosaures</v>
      </c>
    </row>
    <row r="538" spans="1:22" x14ac:dyDescent="0.3">
      <c r="A538" s="5">
        <v>43923.528981481482</v>
      </c>
      <c r="B538" s="1" t="s">
        <v>491</v>
      </c>
      <c r="C538" s="2" t="s">
        <v>19</v>
      </c>
      <c r="D538" s="40">
        <v>1</v>
      </c>
      <c r="E538" s="3">
        <v>2</v>
      </c>
      <c r="F538" s="3">
        <v>2</v>
      </c>
      <c r="G538" s="3">
        <v>4</v>
      </c>
      <c r="H538" s="3"/>
      <c r="I538" s="4" t="s">
        <v>21</v>
      </c>
      <c r="J538" s="2" t="s">
        <v>7993</v>
      </c>
      <c r="K538" s="5">
        <v>43933.822337962964</v>
      </c>
      <c r="L538" s="4" t="s">
        <v>19</v>
      </c>
      <c r="M538" s="2">
        <v>6039</v>
      </c>
      <c r="N538" s="5"/>
      <c r="O538" s="6" t="s">
        <v>7994</v>
      </c>
      <c r="P538" s="7" t="s">
        <v>15</v>
      </c>
      <c r="Q538" s="7" t="s">
        <v>16</v>
      </c>
      <c r="R538" s="7" t="s">
        <v>17</v>
      </c>
      <c r="S538" s="7" t="s">
        <v>18</v>
      </c>
      <c r="T538" s="7">
        <f>+IF(T_1[[#This Row],[N° Commande ]]=B537,T537,T537+1)</f>
        <v>510</v>
      </c>
      <c r="U538" s="7" t="str">
        <f t="shared" si="8"/>
        <v>2020-0510</v>
      </c>
      <c r="V538" s="7" t="str">
        <f>+_xlfn.XLOOKUP(T_1[[#This Row],[REF]],T_3[Ref_Produit],T_3[NOM])</f>
        <v>doudou Babynat Ours Blanc BN664 Les Flocons Pantin</v>
      </c>
    </row>
    <row r="539" spans="1:22" x14ac:dyDescent="0.3">
      <c r="A539" s="12">
        <v>43923.529502314814</v>
      </c>
      <c r="B539" s="8" t="s">
        <v>492</v>
      </c>
      <c r="C539" s="9" t="s">
        <v>19</v>
      </c>
      <c r="D539" s="41">
        <v>1</v>
      </c>
      <c r="E539" s="10">
        <v>2</v>
      </c>
      <c r="F539" s="10">
        <v>2</v>
      </c>
      <c r="G539" s="10">
        <v>4</v>
      </c>
      <c r="H539" s="10"/>
      <c r="I539" s="11" t="s">
        <v>21</v>
      </c>
      <c r="J539" s="9" t="s">
        <v>7993</v>
      </c>
      <c r="K539" s="12">
        <v>43933.822337962964</v>
      </c>
      <c r="L539" s="11" t="s">
        <v>19</v>
      </c>
      <c r="M539" s="9">
        <v>9028</v>
      </c>
      <c r="N539" s="12"/>
      <c r="O539" s="13" t="s">
        <v>7994</v>
      </c>
      <c r="P539" s="14" t="s">
        <v>15</v>
      </c>
      <c r="Q539" s="14" t="s">
        <v>16</v>
      </c>
      <c r="R539" s="14" t="s">
        <v>17</v>
      </c>
      <c r="S539" s="14" t="s">
        <v>18</v>
      </c>
      <c r="T539" s="7">
        <f>+IF(T_1[[#This Row],[N° Commande ]]=B538,T538,T538+1)</f>
        <v>511</v>
      </c>
      <c r="U539" s="7" t="str">
        <f t="shared" si="8"/>
        <v>2020-0511</v>
      </c>
      <c r="V539" s="7" t="str">
        <f>+_xlfn.XLOOKUP(T_1[[#This Row],[REF]],T_3[Ref_Produit],T_3[NOM])</f>
        <v>doudou Babynat Poussin Rose Fushia dans l'Oeuf  mouchoir blanc  Poussin de Pâques Pantin</v>
      </c>
    </row>
    <row r="540" spans="1:22" x14ac:dyDescent="0.3">
      <c r="A540" s="5">
        <v>43923.52988425926</v>
      </c>
      <c r="B540" s="1" t="s">
        <v>493</v>
      </c>
      <c r="C540" s="2" t="s">
        <v>19</v>
      </c>
      <c r="D540" s="40">
        <v>1</v>
      </c>
      <c r="E540" s="3">
        <v>2</v>
      </c>
      <c r="F540" s="3">
        <v>2</v>
      </c>
      <c r="G540" s="3">
        <v>4</v>
      </c>
      <c r="H540" s="3"/>
      <c r="I540" s="4" t="s">
        <v>21</v>
      </c>
      <c r="J540" s="2" t="s">
        <v>7993</v>
      </c>
      <c r="K540" s="5">
        <v>43933.822337962964</v>
      </c>
      <c r="L540" s="4" t="s">
        <v>19</v>
      </c>
      <c r="M540" s="2">
        <v>8604</v>
      </c>
      <c r="N540" s="5"/>
      <c r="O540" s="6" t="s">
        <v>7994</v>
      </c>
      <c r="P540" s="7" t="s">
        <v>15</v>
      </c>
      <c r="Q540" s="7" t="s">
        <v>16</v>
      </c>
      <c r="R540" s="7" t="s">
        <v>17</v>
      </c>
      <c r="S540" s="7" t="s">
        <v>18</v>
      </c>
      <c r="T540" s="7">
        <f>+IF(T_1[[#This Row],[N° Commande ]]=B539,T539,T539+1)</f>
        <v>512</v>
      </c>
      <c r="U540" s="7" t="str">
        <f t="shared" si="8"/>
        <v>2020-0512</v>
      </c>
      <c r="V540" s="7" t="str">
        <f>+_xlfn.XLOOKUP(T_1[[#This Row],[REF]],T_3[Ref_Produit],T_3[NOM])</f>
        <v>doudou Chatounets Renard Marron indian Spirit 40cms  Pantin</v>
      </c>
    </row>
    <row r="541" spans="1:22" x14ac:dyDescent="0.3">
      <c r="A541" s="12">
        <v>43923.698229166665</v>
      </c>
      <c r="B541" s="8" t="s">
        <v>494</v>
      </c>
      <c r="C541" s="9" t="s">
        <v>118</v>
      </c>
      <c r="D541" s="41">
        <v>1</v>
      </c>
      <c r="E541" s="10">
        <v>2</v>
      </c>
      <c r="F541" s="10">
        <v>2</v>
      </c>
      <c r="G541" s="10">
        <v>4</v>
      </c>
      <c r="H541" s="10"/>
      <c r="I541" s="11" t="s">
        <v>21</v>
      </c>
      <c r="J541" s="9" t="s">
        <v>7993</v>
      </c>
      <c r="K541" s="12">
        <v>43924</v>
      </c>
      <c r="L541" s="11" t="s">
        <v>33</v>
      </c>
      <c r="M541" s="9">
        <v>9889</v>
      </c>
      <c r="N541" s="12"/>
      <c r="O541" s="11" t="s">
        <v>7994</v>
      </c>
      <c r="P541" s="11" t="s">
        <v>15</v>
      </c>
      <c r="Q541" s="14" t="s">
        <v>16</v>
      </c>
      <c r="R541" s="14" t="s">
        <v>17</v>
      </c>
      <c r="S541" s="11" t="s">
        <v>18</v>
      </c>
      <c r="T541" s="7">
        <f>+IF(T_1[[#This Row],[N° Commande ]]=B540,T540,T540+1)</f>
        <v>513</v>
      </c>
      <c r="U541" s="7" t="str">
        <f t="shared" si="8"/>
        <v>2020-0513</v>
      </c>
      <c r="V541" s="7" t="str">
        <f>+_xlfn.XLOOKUP(T_1[[#This Row],[REF]],T_3[Ref_Produit],T_3[NOM])</f>
        <v>doudou Nattou Lapin Rose 100% coton Pure Plat</v>
      </c>
    </row>
    <row r="542" spans="1:22" x14ac:dyDescent="0.3">
      <c r="A542" s="23">
        <v>43924</v>
      </c>
      <c r="B542" s="20" t="s">
        <v>495</v>
      </c>
      <c r="C542" s="21" t="s">
        <v>19</v>
      </c>
      <c r="D542" s="38">
        <v>1</v>
      </c>
      <c r="E542" s="22">
        <v>2</v>
      </c>
      <c r="F542" s="22">
        <v>2</v>
      </c>
      <c r="G542" s="3">
        <v>4</v>
      </c>
      <c r="H542" s="22"/>
      <c r="I542" s="4" t="s">
        <v>21</v>
      </c>
      <c r="J542" s="2" t="s">
        <v>7993</v>
      </c>
      <c r="K542" s="5">
        <v>43942</v>
      </c>
      <c r="L542" s="4" t="s">
        <v>19</v>
      </c>
      <c r="M542" s="2">
        <v>10279</v>
      </c>
      <c r="N542" s="23"/>
      <c r="O542" s="4" t="s">
        <v>7994</v>
      </c>
      <c r="P542" s="4" t="s">
        <v>15</v>
      </c>
      <c r="Q542" s="4" t="s">
        <v>16</v>
      </c>
      <c r="R542" s="7" t="s">
        <v>17</v>
      </c>
      <c r="S542" s="7" t="s">
        <v>18</v>
      </c>
      <c r="T542" s="7">
        <f>+IF(T_1[[#This Row],[N° Commande ]]=B541,T541,T541+1)</f>
        <v>514</v>
      </c>
      <c r="U542" s="7" t="str">
        <f t="shared" si="8"/>
        <v>2020-0514</v>
      </c>
      <c r="V542" s="7" t="str">
        <f>+_xlfn.XLOOKUP(T_1[[#This Row],[REF]],T_3[Ref_Produit],T_3[NOM])</f>
        <v>Doudou Doudou et compagnie Licorne Blanc  Plat - Licorne</v>
      </c>
    </row>
    <row r="543" spans="1:22" x14ac:dyDescent="0.3">
      <c r="A543" s="19">
        <v>43924</v>
      </c>
      <c r="B543" s="16" t="s">
        <v>495</v>
      </c>
      <c r="C543" s="17" t="s">
        <v>19</v>
      </c>
      <c r="D543" s="39">
        <v>1</v>
      </c>
      <c r="E543" s="18">
        <v>2</v>
      </c>
      <c r="F543" s="18">
        <v>2</v>
      </c>
      <c r="G543" s="10">
        <v>4</v>
      </c>
      <c r="H543" s="18"/>
      <c r="I543" s="11" t="s">
        <v>21</v>
      </c>
      <c r="J543" s="9" t="s">
        <v>7993</v>
      </c>
      <c r="K543" s="12">
        <v>43935</v>
      </c>
      <c r="L543" s="11" t="s">
        <v>19</v>
      </c>
      <c r="M543" s="9">
        <v>10279</v>
      </c>
      <c r="N543" s="19"/>
      <c r="O543" s="11" t="s">
        <v>7994</v>
      </c>
      <c r="P543" s="11" t="s">
        <v>15</v>
      </c>
      <c r="Q543" s="11" t="s">
        <v>16</v>
      </c>
      <c r="R543" s="14" t="s">
        <v>17</v>
      </c>
      <c r="S543" s="14" t="s">
        <v>18</v>
      </c>
      <c r="T543" s="7">
        <f>+IF(T_1[[#This Row],[N° Commande ]]=B542,T542,T542+1)</f>
        <v>514</v>
      </c>
      <c r="U543" s="7" t="str">
        <f t="shared" si="8"/>
        <v>2020-0514</v>
      </c>
      <c r="V543" s="7" t="str">
        <f>+_xlfn.XLOOKUP(T_1[[#This Row],[REF]],T_3[Ref_Produit],T_3[NOM])</f>
        <v>Doudou Doudou et compagnie Licorne Blanc  Plat - Licorne</v>
      </c>
    </row>
    <row r="544" spans="1:22" x14ac:dyDescent="0.3">
      <c r="A544" s="23">
        <v>43924</v>
      </c>
      <c r="B544" s="20" t="s">
        <v>496</v>
      </c>
      <c r="C544" s="21" t="s">
        <v>19</v>
      </c>
      <c r="D544" s="38">
        <v>1</v>
      </c>
      <c r="E544" s="22">
        <v>2</v>
      </c>
      <c r="F544" s="22">
        <v>2</v>
      </c>
      <c r="G544" s="3">
        <v>4</v>
      </c>
      <c r="H544" s="22"/>
      <c r="I544" s="4" t="s">
        <v>21</v>
      </c>
      <c r="J544" s="2" t="s">
        <v>7993</v>
      </c>
      <c r="K544" s="5">
        <v>43942</v>
      </c>
      <c r="L544" s="4" t="s">
        <v>19</v>
      </c>
      <c r="M544" s="2">
        <v>8860</v>
      </c>
      <c r="N544" s="23"/>
      <c r="O544" s="6" t="s">
        <v>7994</v>
      </c>
      <c r="P544" s="7" t="s">
        <v>15</v>
      </c>
      <c r="Q544" s="7" t="s">
        <v>16</v>
      </c>
      <c r="R544" s="7" t="s">
        <v>17</v>
      </c>
      <c r="S544" s="7" t="s">
        <v>18</v>
      </c>
      <c r="T544" s="7">
        <f>+IF(T_1[[#This Row],[N° Commande ]]=B543,T543,T543+1)</f>
        <v>515</v>
      </c>
      <c r="U544" s="7" t="str">
        <f t="shared" si="8"/>
        <v>2020-0515</v>
      </c>
      <c r="V544" s="7" t="str">
        <f>+_xlfn.XLOOKUP(T_1[[#This Row],[REF]],T_3[Ref_Produit],T_3[NOM])</f>
        <v>doudou Babynat Licorne Blanc Arc en Ciel Corne or BN0322 Les Licornes Plat</v>
      </c>
    </row>
    <row r="545" spans="1:22" x14ac:dyDescent="0.3">
      <c r="A545" s="19">
        <v>43924</v>
      </c>
      <c r="B545" s="16" t="s">
        <v>497</v>
      </c>
      <c r="C545" s="17" t="s">
        <v>19</v>
      </c>
      <c r="D545" s="39">
        <v>1</v>
      </c>
      <c r="E545" s="18">
        <v>2</v>
      </c>
      <c r="F545" s="18">
        <v>2</v>
      </c>
      <c r="G545" s="10">
        <v>4</v>
      </c>
      <c r="H545" s="18"/>
      <c r="I545" s="11" t="s">
        <v>21</v>
      </c>
      <c r="J545" s="9" t="s">
        <v>7993</v>
      </c>
      <c r="K545" s="12">
        <v>43942</v>
      </c>
      <c r="L545" s="11" t="s">
        <v>19</v>
      </c>
      <c r="M545" s="9">
        <v>9580</v>
      </c>
      <c r="N545" s="19"/>
      <c r="O545" s="13" t="s">
        <v>7994</v>
      </c>
      <c r="P545" s="14" t="s">
        <v>15</v>
      </c>
      <c r="Q545" s="14" t="s">
        <v>16</v>
      </c>
      <c r="R545" s="14" t="s">
        <v>17</v>
      </c>
      <c r="S545" s="14" t="s">
        <v>18</v>
      </c>
      <c r="T545" s="7">
        <f>+IF(T_1[[#This Row],[N° Commande ]]=B544,T544,T544+1)</f>
        <v>516</v>
      </c>
      <c r="U545" s="7" t="str">
        <f t="shared" si="8"/>
        <v>2020-0516</v>
      </c>
      <c r="V545" s="7" t="str">
        <f>+_xlfn.XLOOKUP(T_1[[#This Row],[REF]],T_3[Ref_Produit],T_3[NOM])</f>
        <v>doudou Babynat Lapin Bleu BN0415 Poupi Plat</v>
      </c>
    </row>
    <row r="546" spans="1:22" x14ac:dyDescent="0.3">
      <c r="A546" s="23">
        <v>43924</v>
      </c>
      <c r="B546" s="20" t="s">
        <v>498</v>
      </c>
      <c r="C546" s="21" t="s">
        <v>19</v>
      </c>
      <c r="D546" s="38">
        <v>1</v>
      </c>
      <c r="E546" s="22">
        <v>2</v>
      </c>
      <c r="F546" s="22">
        <v>2</v>
      </c>
      <c r="G546" s="3">
        <v>4</v>
      </c>
      <c r="H546" s="22"/>
      <c r="I546" s="4" t="s">
        <v>21</v>
      </c>
      <c r="J546" s="2" t="s">
        <v>7993</v>
      </c>
      <c r="K546" s="5">
        <v>43942</v>
      </c>
      <c r="L546" s="4" t="s">
        <v>19</v>
      </c>
      <c r="M546" s="2">
        <v>8192</v>
      </c>
      <c r="N546" s="23"/>
      <c r="O546" s="6" t="s">
        <v>7994</v>
      </c>
      <c r="P546" s="7" t="s">
        <v>15</v>
      </c>
      <c r="Q546" s="7" t="s">
        <v>16</v>
      </c>
      <c r="R546" s="7" t="s">
        <v>17</v>
      </c>
      <c r="S546" s="7" t="s">
        <v>18</v>
      </c>
      <c r="T546" s="7">
        <f>+IF(T_1[[#This Row],[N° Commande ]]=B545,T545,T545+1)</f>
        <v>517</v>
      </c>
      <c r="U546" s="7" t="str">
        <f t="shared" si="8"/>
        <v>2020-0517</v>
      </c>
      <c r="V546" s="7" t="str">
        <f>+_xlfn.XLOOKUP(T_1[[#This Row],[REF]],T_3[Ref_Produit],T_3[NOM])</f>
        <v>Doudou Nattou Lapin Bleu  Alex &amp; Bibou Plat</v>
      </c>
    </row>
    <row r="547" spans="1:22" x14ac:dyDescent="0.3">
      <c r="A547" s="12">
        <v>43924</v>
      </c>
      <c r="B547" s="8">
        <v>2944</v>
      </c>
      <c r="C547" s="9" t="s">
        <v>19</v>
      </c>
      <c r="D547" s="39">
        <v>1</v>
      </c>
      <c r="E547" s="10">
        <v>2</v>
      </c>
      <c r="F547" s="10">
        <v>2</v>
      </c>
      <c r="G547" s="10">
        <v>4</v>
      </c>
      <c r="H547" s="10"/>
      <c r="I547" s="11" t="s">
        <v>21</v>
      </c>
      <c r="J547" s="9" t="s">
        <v>7993</v>
      </c>
      <c r="K547" s="12">
        <v>43924</v>
      </c>
      <c r="L547" s="11" t="s">
        <v>19</v>
      </c>
      <c r="M547" s="9">
        <v>8311</v>
      </c>
      <c r="N547" s="12"/>
      <c r="O547" s="13" t="s">
        <v>7994</v>
      </c>
      <c r="P547" s="14" t="s">
        <v>15</v>
      </c>
      <c r="Q547" s="14" t="s">
        <v>16</v>
      </c>
      <c r="R547" s="14" t="s">
        <v>17</v>
      </c>
      <c r="S547" s="14" t="s">
        <v>18</v>
      </c>
      <c r="T547" s="7">
        <f>+IF(T_1[[#This Row],[N° Commande ]]=B546,T546,T546+1)</f>
        <v>518</v>
      </c>
      <c r="U547" s="7" t="str">
        <f t="shared" si="8"/>
        <v>2020-0518</v>
      </c>
      <c r="V547" s="7" t="str">
        <f>+_xlfn.XLOOKUP(T_1[[#This Row],[REF]],T_3[Ref_Produit],T_3[NOM])</f>
        <v>doudou Histoire d'ours Hippo Violet Girl 25cms HO2628 Glitter Pantin</v>
      </c>
    </row>
    <row r="548" spans="1:22" x14ac:dyDescent="0.3">
      <c r="A548" s="5">
        <v>43924</v>
      </c>
      <c r="B548" s="1">
        <v>2945</v>
      </c>
      <c r="C548" s="2" t="s">
        <v>499</v>
      </c>
      <c r="D548" s="38">
        <v>2</v>
      </c>
      <c r="E548" s="3">
        <v>2</v>
      </c>
      <c r="F548" s="3">
        <v>2</v>
      </c>
      <c r="G548" s="3">
        <v>4</v>
      </c>
      <c r="H548" s="3"/>
      <c r="I548" s="4" t="s">
        <v>21</v>
      </c>
      <c r="J548" s="2" t="s">
        <v>7993</v>
      </c>
      <c r="K548" s="5">
        <v>43924</v>
      </c>
      <c r="L548" s="4" t="s">
        <v>100</v>
      </c>
      <c r="M548" s="2">
        <v>9621</v>
      </c>
      <c r="N548" s="5"/>
      <c r="O548" s="6" t="s">
        <v>7994</v>
      </c>
      <c r="P548" s="7" t="s">
        <v>15</v>
      </c>
      <c r="Q548" s="7" t="s">
        <v>16</v>
      </c>
      <c r="R548" s="7" t="s">
        <v>17</v>
      </c>
      <c r="S548" s="7" t="s">
        <v>18</v>
      </c>
      <c r="T548" s="7">
        <f>+IF(T_1[[#This Row],[N° Commande ]]=B547,T547,T547+1)</f>
        <v>519</v>
      </c>
      <c r="U548" s="7" t="str">
        <f t="shared" si="8"/>
        <v>2020-0519</v>
      </c>
      <c r="V548" s="7" t="str">
        <f>+_xlfn.XLOOKUP(T_1[[#This Row],[REF]],T_3[Ref_Produit],T_3[NOM])</f>
        <v>doudou Nattou Ours Marron Couronne Max, Noa et Tom Plat</v>
      </c>
    </row>
    <row r="549" spans="1:22" x14ac:dyDescent="0.3">
      <c r="A549" s="12">
        <v>43924</v>
      </c>
      <c r="B549" s="8">
        <v>2946</v>
      </c>
      <c r="C549" s="9" t="s">
        <v>19</v>
      </c>
      <c r="D549" s="39">
        <v>1</v>
      </c>
      <c r="E549" s="10">
        <v>2</v>
      </c>
      <c r="F549" s="10">
        <v>2</v>
      </c>
      <c r="G549" s="10">
        <v>4</v>
      </c>
      <c r="H549" s="10"/>
      <c r="I549" s="11" t="s">
        <v>21</v>
      </c>
      <c r="J549" s="9" t="s">
        <v>7993</v>
      </c>
      <c r="K549" s="12">
        <v>43924</v>
      </c>
      <c r="L549" s="11" t="s">
        <v>19</v>
      </c>
      <c r="M549" s="9">
        <v>8868</v>
      </c>
      <c r="N549" s="12"/>
      <c r="O549" s="13" t="s">
        <v>7994</v>
      </c>
      <c r="P549" s="14" t="s">
        <v>15</v>
      </c>
      <c r="Q549" s="14" t="s">
        <v>16</v>
      </c>
      <c r="R549" s="14" t="s">
        <v>17</v>
      </c>
      <c r="S549" s="14" t="s">
        <v>18</v>
      </c>
      <c r="T549" s="7">
        <f>+IF(T_1[[#This Row],[N° Commande ]]=B548,T548,T548+1)</f>
        <v>520</v>
      </c>
      <c r="U549" s="7" t="str">
        <f t="shared" si="8"/>
        <v>2020-0520</v>
      </c>
      <c r="V549" s="7" t="str">
        <f>+_xlfn.XLOOKUP(T_1[[#This Row],[REF]],T_3[Ref_Produit],T_3[NOM])</f>
        <v>doudou Kaloo Ane Gris Doudou lange  Regliss Pantin</v>
      </c>
    </row>
    <row r="550" spans="1:22" x14ac:dyDescent="0.3">
      <c r="A550" s="5">
        <v>43924</v>
      </c>
      <c r="B550" s="1">
        <v>2947</v>
      </c>
      <c r="C550" s="2" t="s">
        <v>500</v>
      </c>
      <c r="D550" s="38">
        <v>1</v>
      </c>
      <c r="E550" s="3">
        <v>2</v>
      </c>
      <c r="F550" s="3">
        <v>2</v>
      </c>
      <c r="G550" s="3">
        <v>4</v>
      </c>
      <c r="H550" s="3"/>
      <c r="I550" s="4" t="s">
        <v>21</v>
      </c>
      <c r="J550" s="2" t="s">
        <v>7993</v>
      </c>
      <c r="K550" s="5">
        <v>43924</v>
      </c>
      <c r="L550" s="4" t="s">
        <v>33</v>
      </c>
      <c r="M550" s="2">
        <v>8465</v>
      </c>
      <c r="N550" s="5"/>
      <c r="O550" s="6" t="s">
        <v>7994</v>
      </c>
      <c r="P550" s="7" t="s">
        <v>15</v>
      </c>
      <c r="Q550" s="7" t="s">
        <v>16</v>
      </c>
      <c r="R550" s="7" t="s">
        <v>17</v>
      </c>
      <c r="S550" s="7" t="s">
        <v>18</v>
      </c>
      <c r="T550" s="7">
        <f>+IF(T_1[[#This Row],[N° Commande ]]=B549,T549,T549+1)</f>
        <v>521</v>
      </c>
      <c r="U550" s="7" t="str">
        <f t="shared" si="8"/>
        <v>2020-0521</v>
      </c>
      <c r="V550" s="7" t="str">
        <f>+_xlfn.XLOOKUP(T_1[[#This Row],[REF]],T_3[Ref_Produit],T_3[NOM])</f>
        <v>doudou Histoire d'ours Flamant Rose couronne 45cms HO2771 Glitter Pantin</v>
      </c>
    </row>
    <row r="551" spans="1:22" x14ac:dyDescent="0.3">
      <c r="A551" s="12">
        <v>43924</v>
      </c>
      <c r="B551" s="8">
        <v>2948</v>
      </c>
      <c r="C551" s="9" t="s">
        <v>19</v>
      </c>
      <c r="D551" s="39">
        <v>1</v>
      </c>
      <c r="E551" s="10">
        <v>2</v>
      </c>
      <c r="F551" s="10">
        <v>2</v>
      </c>
      <c r="G551" s="10">
        <v>4</v>
      </c>
      <c r="H551" s="10"/>
      <c r="I551" s="11" t="s">
        <v>21</v>
      </c>
      <c r="J551" s="9" t="s">
        <v>7993</v>
      </c>
      <c r="K551" s="12">
        <v>43924</v>
      </c>
      <c r="L551" s="11" t="s">
        <v>19</v>
      </c>
      <c r="M551" s="9">
        <v>8953</v>
      </c>
      <c r="N551" s="12"/>
      <c r="O551" s="13" t="s">
        <v>7994</v>
      </c>
      <c r="P551" s="14" t="s">
        <v>15</v>
      </c>
      <c r="Q551" s="14" t="s">
        <v>16</v>
      </c>
      <c r="R551" s="14" t="s">
        <v>17</v>
      </c>
      <c r="S551" s="14" t="s">
        <v>18</v>
      </c>
      <c r="T551" s="7">
        <f>+IF(T_1[[#This Row],[N° Commande ]]=B550,T550,T550+1)</f>
        <v>522</v>
      </c>
      <c r="U551" s="7" t="str">
        <f t="shared" si="8"/>
        <v>2020-0522</v>
      </c>
      <c r="V551" s="7" t="str">
        <f>+_xlfn.XLOOKUP(T_1[[#This Row],[REF]],T_3[Ref_Produit],T_3[NOM])</f>
        <v>doudou Nattou Pieuvre Vert Gris Menthe Octopus Pantin</v>
      </c>
    </row>
    <row r="552" spans="1:22" x14ac:dyDescent="0.3">
      <c r="A552" s="5">
        <v>43924.341689814813</v>
      </c>
      <c r="B552" s="1" t="s">
        <v>501</v>
      </c>
      <c r="C552" s="2" t="s">
        <v>19</v>
      </c>
      <c r="D552" s="40">
        <v>1</v>
      </c>
      <c r="E552" s="3">
        <v>2</v>
      </c>
      <c r="F552" s="3">
        <v>2</v>
      </c>
      <c r="G552" s="3">
        <v>4</v>
      </c>
      <c r="H552" s="3"/>
      <c r="I552" s="4" t="s">
        <v>21</v>
      </c>
      <c r="J552" s="2" t="s">
        <v>7993</v>
      </c>
      <c r="K552" s="5">
        <v>43933.822337962964</v>
      </c>
      <c r="L552" s="4" t="s">
        <v>19</v>
      </c>
      <c r="M552" s="2" t="s">
        <v>334</v>
      </c>
      <c r="N552" s="5"/>
      <c r="O552" s="6" t="s">
        <v>7994</v>
      </c>
      <c r="P552" s="7" t="s">
        <v>15</v>
      </c>
      <c r="Q552" s="7" t="s">
        <v>16</v>
      </c>
      <c r="R552" s="7" t="s">
        <v>17</v>
      </c>
      <c r="S552" s="7" t="s">
        <v>18</v>
      </c>
      <c r="T552" s="7">
        <f>+IF(T_1[[#This Row],[N° Commande ]]=B551,T551,T551+1)</f>
        <v>523</v>
      </c>
      <c r="U552" s="7" t="str">
        <f t="shared" si="8"/>
        <v>2020-0523</v>
      </c>
      <c r="V552" s="7" t="str">
        <f>+_xlfn.XLOOKUP(T_1[[#This Row],[REF]],T_3[Ref_Produit],T_3[NOM])</f>
        <v>Mako moulage Le monde des Dinosaures</v>
      </c>
    </row>
    <row r="553" spans="1:22" x14ac:dyDescent="0.3">
      <c r="A553" s="12">
        <v>43924.342511574076</v>
      </c>
      <c r="B553" s="8" t="s">
        <v>502</v>
      </c>
      <c r="C553" s="9" t="s">
        <v>19</v>
      </c>
      <c r="D553" s="41">
        <v>1</v>
      </c>
      <c r="E553" s="10">
        <v>2</v>
      </c>
      <c r="F553" s="10">
        <v>2</v>
      </c>
      <c r="G553" s="10">
        <v>4</v>
      </c>
      <c r="H553" s="10"/>
      <c r="I553" s="11" t="s">
        <v>21</v>
      </c>
      <c r="J553" s="9" t="s">
        <v>7993</v>
      </c>
      <c r="K553" s="12">
        <v>43933.822337962964</v>
      </c>
      <c r="L553" s="11" t="s">
        <v>19</v>
      </c>
      <c r="M553" s="9" t="s">
        <v>329</v>
      </c>
      <c r="N553" s="12"/>
      <c r="O553" s="13" t="s">
        <v>7994</v>
      </c>
      <c r="P553" s="14" t="s">
        <v>15</v>
      </c>
      <c r="Q553" s="14" t="s">
        <v>16</v>
      </c>
      <c r="R553" s="14" t="s">
        <v>17</v>
      </c>
      <c r="S553" s="14" t="s">
        <v>18</v>
      </c>
      <c r="T553" s="7">
        <f>+IF(T_1[[#This Row],[N° Commande ]]=B552,T552,T552+1)</f>
        <v>524</v>
      </c>
      <c r="U553" s="7" t="str">
        <f t="shared" si="8"/>
        <v>2020-0524</v>
      </c>
      <c r="V553" s="7" t="str">
        <f>+_xlfn.XLOOKUP(T_1[[#This Row],[REF]],T_3[Ref_Produit],T_3[NOM])</f>
        <v>Mako moulage, Recharge de Platre de 800 g</v>
      </c>
    </row>
    <row r="554" spans="1:22" x14ac:dyDescent="0.3">
      <c r="A554" s="5">
        <v>43924.342511574076</v>
      </c>
      <c r="B554" s="1" t="s">
        <v>502</v>
      </c>
      <c r="C554" s="2" t="s">
        <v>19</v>
      </c>
      <c r="D554" s="40">
        <v>1</v>
      </c>
      <c r="E554" s="3">
        <v>2</v>
      </c>
      <c r="F554" s="3">
        <v>2</v>
      </c>
      <c r="G554" s="3">
        <v>4</v>
      </c>
      <c r="H554" s="3"/>
      <c r="I554" s="4" t="s">
        <v>21</v>
      </c>
      <c r="J554" s="2" t="s">
        <v>7993</v>
      </c>
      <c r="K554" s="5">
        <v>43933.822337962964</v>
      </c>
      <c r="L554" s="4" t="s">
        <v>19</v>
      </c>
      <c r="M554" s="2" t="s">
        <v>334</v>
      </c>
      <c r="N554" s="5"/>
      <c r="O554" s="6" t="s">
        <v>7994</v>
      </c>
      <c r="P554" s="7" t="s">
        <v>15</v>
      </c>
      <c r="Q554" s="7" t="s">
        <v>16</v>
      </c>
      <c r="R554" s="7" t="s">
        <v>17</v>
      </c>
      <c r="S554" s="7" t="s">
        <v>18</v>
      </c>
      <c r="T554" s="7">
        <f>+IF(T_1[[#This Row],[N° Commande ]]=B553,T553,T553+1)</f>
        <v>524</v>
      </c>
      <c r="U554" s="7" t="str">
        <f t="shared" si="8"/>
        <v>2020-0524</v>
      </c>
      <c r="V554" s="7" t="str">
        <f>+_xlfn.XLOOKUP(T_1[[#This Row],[REF]],T_3[Ref_Produit],T_3[NOM])</f>
        <v>Mako moulage Le monde des Dinosaures</v>
      </c>
    </row>
    <row r="555" spans="1:22" x14ac:dyDescent="0.3">
      <c r="A555" s="12">
        <v>43924.343692129631</v>
      </c>
      <c r="B555" s="8" t="s">
        <v>503</v>
      </c>
      <c r="C555" s="9" t="s">
        <v>19</v>
      </c>
      <c r="D555" s="41">
        <v>1</v>
      </c>
      <c r="E555" s="10">
        <v>2</v>
      </c>
      <c r="F555" s="10">
        <v>2</v>
      </c>
      <c r="G555" s="10">
        <v>4</v>
      </c>
      <c r="H555" s="10"/>
      <c r="I555" s="11" t="s">
        <v>21</v>
      </c>
      <c r="J555" s="9" t="s">
        <v>7993</v>
      </c>
      <c r="K555" s="12">
        <v>43933.822337962964</v>
      </c>
      <c r="L555" s="11" t="s">
        <v>19</v>
      </c>
      <c r="M555" s="9" t="s">
        <v>329</v>
      </c>
      <c r="N555" s="12"/>
      <c r="O555" s="13" t="s">
        <v>7994</v>
      </c>
      <c r="P555" s="14" t="s">
        <v>15</v>
      </c>
      <c r="Q555" s="14" t="s">
        <v>16</v>
      </c>
      <c r="R555" s="14" t="s">
        <v>17</v>
      </c>
      <c r="S555" s="14" t="s">
        <v>18</v>
      </c>
      <c r="T555" s="7">
        <f>+IF(T_1[[#This Row],[N° Commande ]]=B554,T554,T554+1)</f>
        <v>525</v>
      </c>
      <c r="U555" s="7" t="str">
        <f t="shared" si="8"/>
        <v>2020-0525</v>
      </c>
      <c r="V555" s="7" t="str">
        <f>+_xlfn.XLOOKUP(T_1[[#This Row],[REF]],T_3[Ref_Produit],T_3[NOM])</f>
        <v>Mako moulage, Recharge de Platre de 800 g</v>
      </c>
    </row>
    <row r="556" spans="1:22" x14ac:dyDescent="0.3">
      <c r="A556" s="5">
        <v>43924.344409722224</v>
      </c>
      <c r="B556" s="1" t="s">
        <v>504</v>
      </c>
      <c r="C556" s="2" t="s">
        <v>19</v>
      </c>
      <c r="D556" s="40">
        <v>1</v>
      </c>
      <c r="E556" s="3">
        <v>2</v>
      </c>
      <c r="F556" s="3">
        <v>2</v>
      </c>
      <c r="G556" s="3">
        <v>4</v>
      </c>
      <c r="H556" s="3"/>
      <c r="I556" s="4" t="s">
        <v>21</v>
      </c>
      <c r="J556" s="2" t="s">
        <v>7993</v>
      </c>
      <c r="K556" s="5">
        <v>43933.822337962964</v>
      </c>
      <c r="L556" s="4" t="s">
        <v>19</v>
      </c>
      <c r="M556" s="2" t="s">
        <v>334</v>
      </c>
      <c r="N556" s="5"/>
      <c r="O556" s="6" t="s">
        <v>7994</v>
      </c>
      <c r="P556" s="7" t="s">
        <v>15</v>
      </c>
      <c r="Q556" s="7" t="s">
        <v>16</v>
      </c>
      <c r="R556" s="7" t="s">
        <v>17</v>
      </c>
      <c r="S556" s="7" t="s">
        <v>18</v>
      </c>
      <c r="T556" s="7">
        <f>+IF(T_1[[#This Row],[N° Commande ]]=B555,T555,T555+1)</f>
        <v>526</v>
      </c>
      <c r="U556" s="7" t="str">
        <f t="shared" si="8"/>
        <v>2020-0526</v>
      </c>
      <c r="V556" s="7" t="str">
        <f>+_xlfn.XLOOKUP(T_1[[#This Row],[REF]],T_3[Ref_Produit],T_3[NOM])</f>
        <v>Mako moulage Le monde des Dinosaures</v>
      </c>
    </row>
    <row r="557" spans="1:22" x14ac:dyDescent="0.3">
      <c r="A557" s="12">
        <v>43924.345011574071</v>
      </c>
      <c r="B557" s="8" t="s">
        <v>505</v>
      </c>
      <c r="C557" s="9" t="s">
        <v>19</v>
      </c>
      <c r="D557" s="41">
        <v>1</v>
      </c>
      <c r="E557" s="10">
        <v>2</v>
      </c>
      <c r="F557" s="10">
        <v>2</v>
      </c>
      <c r="G557" s="10">
        <v>4</v>
      </c>
      <c r="H557" s="10"/>
      <c r="I557" s="11" t="s">
        <v>21</v>
      </c>
      <c r="J557" s="9" t="s">
        <v>7993</v>
      </c>
      <c r="K557" s="12">
        <v>43933.822337962964</v>
      </c>
      <c r="L557" s="11" t="s">
        <v>19</v>
      </c>
      <c r="M557" s="9" t="s">
        <v>443</v>
      </c>
      <c r="N557" s="12"/>
      <c r="O557" s="13" t="s">
        <v>7994</v>
      </c>
      <c r="P557" s="14" t="s">
        <v>15</v>
      </c>
      <c r="Q557" s="14" t="s">
        <v>16</v>
      </c>
      <c r="R557" s="14" t="s">
        <v>17</v>
      </c>
      <c r="S557" s="14" t="s">
        <v>18</v>
      </c>
      <c r="T557" s="7">
        <f>+IF(T_1[[#This Row],[N° Commande ]]=B556,T556,T556+1)</f>
        <v>527</v>
      </c>
      <c r="U557" s="7" t="str">
        <f t="shared" si="8"/>
        <v>2020-0527</v>
      </c>
      <c r="V557" s="7" t="str">
        <f>+_xlfn.XLOOKUP(T_1[[#This Row],[REF]],T_3[Ref_Produit],T_3[NOM])</f>
        <v>Mako Moulage  Bienvenue à  la Ferme 3 Moules</v>
      </c>
    </row>
    <row r="558" spans="1:22" x14ac:dyDescent="0.3">
      <c r="A558" s="5">
        <v>43924.345682870371</v>
      </c>
      <c r="B558" s="1" t="s">
        <v>506</v>
      </c>
      <c r="C558" s="2" t="s">
        <v>19</v>
      </c>
      <c r="D558" s="40">
        <v>1</v>
      </c>
      <c r="E558" s="3">
        <v>2</v>
      </c>
      <c r="F558" s="3">
        <v>2</v>
      </c>
      <c r="G558" s="3">
        <v>4</v>
      </c>
      <c r="H558" s="3"/>
      <c r="I558" s="4" t="s">
        <v>21</v>
      </c>
      <c r="J558" s="2" t="s">
        <v>7993</v>
      </c>
      <c r="K558" s="5">
        <v>43933.822337962964</v>
      </c>
      <c r="L558" s="4" t="s">
        <v>19</v>
      </c>
      <c r="M558" s="2" t="s">
        <v>329</v>
      </c>
      <c r="N558" s="5"/>
      <c r="O558" s="6" t="s">
        <v>7994</v>
      </c>
      <c r="P558" s="7" t="s">
        <v>15</v>
      </c>
      <c r="Q558" s="7" t="s">
        <v>16</v>
      </c>
      <c r="R558" s="7" t="s">
        <v>17</v>
      </c>
      <c r="S558" s="7" t="s">
        <v>18</v>
      </c>
      <c r="T558" s="7">
        <f>+IF(T_1[[#This Row],[N° Commande ]]=B557,T557,T557+1)</f>
        <v>528</v>
      </c>
      <c r="U558" s="7" t="str">
        <f t="shared" si="8"/>
        <v>2020-0528</v>
      </c>
      <c r="V558" s="7" t="str">
        <f>+_xlfn.XLOOKUP(T_1[[#This Row],[REF]],T_3[Ref_Produit],T_3[NOM])</f>
        <v>Mako moulage, Recharge de Platre de 800 g</v>
      </c>
    </row>
    <row r="559" spans="1:22" x14ac:dyDescent="0.3">
      <c r="A559" s="12">
        <v>43924.346273148149</v>
      </c>
      <c r="B559" s="8" t="s">
        <v>507</v>
      </c>
      <c r="C559" s="9" t="s">
        <v>19</v>
      </c>
      <c r="D559" s="41">
        <v>1</v>
      </c>
      <c r="E559" s="10">
        <v>2</v>
      </c>
      <c r="F559" s="10">
        <v>2</v>
      </c>
      <c r="G559" s="10">
        <v>4</v>
      </c>
      <c r="H559" s="10"/>
      <c r="I559" s="11" t="s">
        <v>21</v>
      </c>
      <c r="J559" s="9" t="s">
        <v>7993</v>
      </c>
      <c r="K559" s="12">
        <v>43933.822337962964</v>
      </c>
      <c r="L559" s="11" t="s">
        <v>19</v>
      </c>
      <c r="M559" s="9" t="s">
        <v>329</v>
      </c>
      <c r="N559" s="12"/>
      <c r="O559" s="13" t="s">
        <v>7994</v>
      </c>
      <c r="P559" s="14" t="s">
        <v>15</v>
      </c>
      <c r="Q559" s="14" t="s">
        <v>16</v>
      </c>
      <c r="R559" s="14" t="s">
        <v>17</v>
      </c>
      <c r="S559" s="14" t="s">
        <v>18</v>
      </c>
      <c r="T559" s="7">
        <f>+IF(T_1[[#This Row],[N° Commande ]]=B558,T558,T558+1)</f>
        <v>529</v>
      </c>
      <c r="U559" s="7" t="str">
        <f t="shared" si="8"/>
        <v>2020-0529</v>
      </c>
      <c r="V559" s="7" t="str">
        <f>+_xlfn.XLOOKUP(T_1[[#This Row],[REF]],T_3[Ref_Produit],T_3[NOM])</f>
        <v>Mako moulage, Recharge de Platre de 800 g</v>
      </c>
    </row>
    <row r="560" spans="1:22" x14ac:dyDescent="0.3">
      <c r="A560" s="5">
        <v>43924.37736111111</v>
      </c>
      <c r="B560" s="1" t="s">
        <v>508</v>
      </c>
      <c r="C560" s="2" t="s">
        <v>19</v>
      </c>
      <c r="D560" s="40">
        <v>1</v>
      </c>
      <c r="E560" s="3">
        <v>2</v>
      </c>
      <c r="F560" s="3">
        <v>2</v>
      </c>
      <c r="G560" s="3">
        <v>4</v>
      </c>
      <c r="H560" s="3"/>
      <c r="I560" s="4" t="s">
        <v>21</v>
      </c>
      <c r="J560" s="2" t="s">
        <v>7993</v>
      </c>
      <c r="K560" s="5">
        <v>43933.822337962964</v>
      </c>
      <c r="L560" s="4" t="s">
        <v>19</v>
      </c>
      <c r="M560" s="2">
        <v>10401</v>
      </c>
      <c r="N560" s="5"/>
      <c r="O560" s="6" t="s">
        <v>7994</v>
      </c>
      <c r="P560" s="7" t="s">
        <v>15</v>
      </c>
      <c r="Q560" s="7" t="s">
        <v>16</v>
      </c>
      <c r="R560" s="7" t="s">
        <v>17</v>
      </c>
      <c r="S560" s="7" t="s">
        <v>18</v>
      </c>
      <c r="T560" s="7">
        <f>+IF(T_1[[#This Row],[N° Commande ]]=B559,T559,T559+1)</f>
        <v>530</v>
      </c>
      <c r="U560" s="7" t="str">
        <f t="shared" si="8"/>
        <v>2020-0530</v>
      </c>
      <c r="V560" s="7" t="str">
        <f>+_xlfn.XLOOKUP(T_1[[#This Row],[REF]],T_3[Ref_Produit],T_3[NOM])</f>
        <v>Doudou Doudou et compagnie Koala Vert  Attache tétine - Yoca</v>
      </c>
    </row>
    <row r="561" spans="1:22" x14ac:dyDescent="0.3">
      <c r="A561" s="12">
        <v>43924.377395833333</v>
      </c>
      <c r="B561" s="8" t="s">
        <v>509</v>
      </c>
      <c r="C561" s="9" t="s">
        <v>19</v>
      </c>
      <c r="D561" s="41">
        <v>1</v>
      </c>
      <c r="E561" s="10">
        <v>2</v>
      </c>
      <c r="F561" s="10">
        <v>2</v>
      </c>
      <c r="G561" s="10">
        <v>4</v>
      </c>
      <c r="H561" s="10"/>
      <c r="I561" s="11" t="s">
        <v>21</v>
      </c>
      <c r="J561" s="9" t="s">
        <v>7993</v>
      </c>
      <c r="K561" s="12">
        <v>43933.822337962964</v>
      </c>
      <c r="L561" s="11" t="s">
        <v>19</v>
      </c>
      <c r="M561" s="9">
        <v>8847</v>
      </c>
      <c r="N561" s="12"/>
      <c r="O561" s="13" t="s">
        <v>7994</v>
      </c>
      <c r="P561" s="14" t="s">
        <v>15</v>
      </c>
      <c r="Q561" s="14" t="s">
        <v>16</v>
      </c>
      <c r="R561" s="14" t="s">
        <v>17</v>
      </c>
      <c r="S561" s="14" t="s">
        <v>18</v>
      </c>
      <c r="T561" s="7">
        <f>+IF(T_1[[#This Row],[N° Commande ]]=B560,T560,T560+1)</f>
        <v>531</v>
      </c>
      <c r="U561" s="7" t="str">
        <f t="shared" si="8"/>
        <v>2020-0531</v>
      </c>
      <c r="V561" s="7" t="str">
        <f>+_xlfn.XLOOKUP(T_1[[#This Row],[REF]],T_3[Ref_Produit],T_3[NOM])</f>
        <v>Doudou Nicotoy Lapin Marron Assis Billes  20cms Lapin assis Pantin</v>
      </c>
    </row>
    <row r="562" spans="1:22" x14ac:dyDescent="0.3">
      <c r="A562" s="5">
        <v>43924.37740740741</v>
      </c>
      <c r="B562" s="1" t="s">
        <v>510</v>
      </c>
      <c r="C562" s="2" t="s">
        <v>118</v>
      </c>
      <c r="D562" s="40">
        <v>2</v>
      </c>
      <c r="E562" s="3">
        <v>2</v>
      </c>
      <c r="F562" s="3">
        <v>2</v>
      </c>
      <c r="G562" s="3">
        <v>4</v>
      </c>
      <c r="H562" s="3"/>
      <c r="I562" s="4" t="s">
        <v>21</v>
      </c>
      <c r="J562" s="2" t="s">
        <v>7993</v>
      </c>
      <c r="K562" s="5">
        <v>43924</v>
      </c>
      <c r="L562" s="4" t="s">
        <v>33</v>
      </c>
      <c r="M562" s="2">
        <v>6641</v>
      </c>
      <c r="N562" s="5"/>
      <c r="O562" s="6" t="s">
        <v>7994</v>
      </c>
      <c r="P562" s="7" t="s">
        <v>15</v>
      </c>
      <c r="Q562" s="7" t="s">
        <v>16</v>
      </c>
      <c r="R562" s="7" t="s">
        <v>17</v>
      </c>
      <c r="S562" s="7" t="s">
        <v>18</v>
      </c>
      <c r="T562" s="7">
        <f>+IF(T_1[[#This Row],[N° Commande ]]=B561,T561,T561+1)</f>
        <v>532</v>
      </c>
      <c r="U562" s="7" t="str">
        <f t="shared" si="8"/>
        <v>2020-0532</v>
      </c>
      <c r="V562" s="7" t="str">
        <f>+_xlfn.XLOOKUP(T_1[[#This Row],[REF]],T_3[Ref_Produit],T_3[NOM])</f>
        <v>doudou Doudou et compagnie Lapin Marron DC2764 Choupidoux Pantin</v>
      </c>
    </row>
    <row r="563" spans="1:22" x14ac:dyDescent="0.3">
      <c r="A563" s="12">
        <v>43924.377430555556</v>
      </c>
      <c r="B563" s="8" t="s">
        <v>511</v>
      </c>
      <c r="C563" s="9" t="s">
        <v>19</v>
      </c>
      <c r="D563" s="41">
        <v>1</v>
      </c>
      <c r="E563" s="10">
        <v>2</v>
      </c>
      <c r="F563" s="10">
        <v>2</v>
      </c>
      <c r="G563" s="10">
        <v>4</v>
      </c>
      <c r="H563" s="10"/>
      <c r="I563" s="11" t="s">
        <v>21</v>
      </c>
      <c r="J563" s="9" t="s">
        <v>7993</v>
      </c>
      <c r="K563" s="12">
        <v>43933.822337962964</v>
      </c>
      <c r="L563" s="11" t="s">
        <v>19</v>
      </c>
      <c r="M563" s="9">
        <v>5135</v>
      </c>
      <c r="N563" s="12"/>
      <c r="O563" s="13" t="s">
        <v>7994</v>
      </c>
      <c r="P563" s="14" t="s">
        <v>15</v>
      </c>
      <c r="Q563" s="14" t="s">
        <v>16</v>
      </c>
      <c r="R563" s="14" t="s">
        <v>17</v>
      </c>
      <c r="S563" s="14" t="s">
        <v>18</v>
      </c>
      <c r="T563" s="7">
        <f>+IF(T_1[[#This Row],[N° Commande ]]=B562,T562,T562+1)</f>
        <v>533</v>
      </c>
      <c r="U563" s="7" t="str">
        <f t="shared" si="8"/>
        <v>2020-0533</v>
      </c>
      <c r="V563" s="7" t="str">
        <f>+_xlfn.XLOOKUP(T_1[[#This Row],[REF]],T_3[Ref_Produit],T_3[NOM])</f>
        <v>doudou Mots d'enfants Lion Orange criniere jaune  rayure   plat</v>
      </c>
    </row>
    <row r="564" spans="1:22" x14ac:dyDescent="0.3">
      <c r="A564" s="5">
        <v>43924.377476851849</v>
      </c>
      <c r="B564" s="1" t="s">
        <v>512</v>
      </c>
      <c r="C564" s="2" t="s">
        <v>118</v>
      </c>
      <c r="D564" s="40">
        <v>1</v>
      </c>
      <c r="E564" s="3">
        <v>2</v>
      </c>
      <c r="F564" s="3">
        <v>2</v>
      </c>
      <c r="G564" s="3">
        <v>4</v>
      </c>
      <c r="H564" s="3"/>
      <c r="I564" s="4" t="s">
        <v>21</v>
      </c>
      <c r="J564" s="2" t="s">
        <v>7993</v>
      </c>
      <c r="K564" s="5">
        <v>43924</v>
      </c>
      <c r="L564" s="4" t="s">
        <v>33</v>
      </c>
      <c r="M564" s="2">
        <v>9889</v>
      </c>
      <c r="N564" s="5"/>
      <c r="O564" s="6" t="s">
        <v>7994</v>
      </c>
      <c r="P564" s="7" t="s">
        <v>15</v>
      </c>
      <c r="Q564" s="7" t="s">
        <v>16</v>
      </c>
      <c r="R564" s="7" t="s">
        <v>17</v>
      </c>
      <c r="S564" s="7" t="s">
        <v>18</v>
      </c>
      <c r="T564" s="7">
        <f>+IF(T_1[[#This Row],[N° Commande ]]=B563,T563,T563+1)</f>
        <v>534</v>
      </c>
      <c r="U564" s="7" t="str">
        <f t="shared" si="8"/>
        <v>2020-0534</v>
      </c>
      <c r="V564" s="7" t="str">
        <f>+_xlfn.XLOOKUP(T_1[[#This Row],[REF]],T_3[Ref_Produit],T_3[NOM])</f>
        <v>doudou Nattou Lapin Rose 100% coton Pure Plat</v>
      </c>
    </row>
    <row r="565" spans="1:22" x14ac:dyDescent="0.3">
      <c r="A565" s="12">
        <v>43924.377581018518</v>
      </c>
      <c r="B565" s="8" t="s">
        <v>513</v>
      </c>
      <c r="C565" s="9" t="s">
        <v>19</v>
      </c>
      <c r="D565" s="41">
        <v>1</v>
      </c>
      <c r="E565" s="10">
        <v>2</v>
      </c>
      <c r="F565" s="10">
        <v>2</v>
      </c>
      <c r="G565" s="10">
        <v>4</v>
      </c>
      <c r="H565" s="10"/>
      <c r="I565" s="11" t="s">
        <v>21</v>
      </c>
      <c r="J565" s="9" t="s">
        <v>7993</v>
      </c>
      <c r="K565" s="12">
        <v>43933.822337962964</v>
      </c>
      <c r="L565" s="11" t="s">
        <v>19</v>
      </c>
      <c r="M565" s="9">
        <v>6443</v>
      </c>
      <c r="N565" s="12"/>
      <c r="O565" s="13" t="s">
        <v>7994</v>
      </c>
      <c r="P565" s="14" t="s">
        <v>15</v>
      </c>
      <c r="Q565" s="14" t="s">
        <v>16</v>
      </c>
      <c r="R565" s="14" t="s">
        <v>17</v>
      </c>
      <c r="S565" s="14" t="s">
        <v>18</v>
      </c>
      <c r="T565" s="7">
        <f>+IF(T_1[[#This Row],[N° Commande ]]=B564,T564,T564+1)</f>
        <v>535</v>
      </c>
      <c r="U565" s="7" t="str">
        <f t="shared" si="8"/>
        <v>2020-0535</v>
      </c>
      <c r="V565" s="7" t="str">
        <f>+_xlfn.XLOOKUP(T_1[[#This Row],[REF]],T_3[Ref_Produit],T_3[NOM])</f>
        <v>doudou Babynat Poussin Rose dans son Oeuf  bn0235 Les oeufs Pantin</v>
      </c>
    </row>
    <row r="566" spans="1:22" x14ac:dyDescent="0.3">
      <c r="A566" s="5">
        <v>43924.377615740741</v>
      </c>
      <c r="B566" s="1" t="s">
        <v>514</v>
      </c>
      <c r="C566" s="2" t="s">
        <v>19</v>
      </c>
      <c r="D566" s="40">
        <v>1</v>
      </c>
      <c r="E566" s="3">
        <v>2</v>
      </c>
      <c r="F566" s="3">
        <v>2</v>
      </c>
      <c r="G566" s="3">
        <v>4</v>
      </c>
      <c r="H566" s="3"/>
      <c r="I566" s="4" t="s">
        <v>21</v>
      </c>
      <c r="J566" s="2" t="s">
        <v>7993</v>
      </c>
      <c r="K566" s="5">
        <v>43933.822337962964</v>
      </c>
      <c r="L566" s="4" t="s">
        <v>19</v>
      </c>
      <c r="M566" s="2">
        <v>9715</v>
      </c>
      <c r="N566" s="5"/>
      <c r="O566" s="6" t="s">
        <v>7994</v>
      </c>
      <c r="P566" s="7" t="s">
        <v>15</v>
      </c>
      <c r="Q566" s="7" t="s">
        <v>16</v>
      </c>
      <c r="R566" s="7" t="s">
        <v>17</v>
      </c>
      <c r="S566" s="7" t="s">
        <v>18</v>
      </c>
      <c r="T566" s="7">
        <f>+IF(T_1[[#This Row],[N° Commande ]]=B565,T565,T565+1)</f>
        <v>536</v>
      </c>
      <c r="U566" s="7" t="str">
        <f t="shared" si="8"/>
        <v>2020-0536</v>
      </c>
      <c r="V566" s="7" t="str">
        <f>+_xlfn.XLOOKUP(T_1[[#This Row],[REF]],T_3[Ref_Produit],T_3[NOM])</f>
        <v>doudou Babynat Licorne Vert BN0338 Poussiéres d'Etoiles Plat</v>
      </c>
    </row>
    <row r="567" spans="1:22" x14ac:dyDescent="0.3">
      <c r="A567" s="12">
        <v>43924.377650462964</v>
      </c>
      <c r="B567" s="8" t="s">
        <v>515</v>
      </c>
      <c r="C567" s="9" t="s">
        <v>19</v>
      </c>
      <c r="D567" s="41">
        <v>1</v>
      </c>
      <c r="E567" s="10">
        <v>2</v>
      </c>
      <c r="F567" s="10">
        <v>2</v>
      </c>
      <c r="G567" s="10">
        <v>4</v>
      </c>
      <c r="H567" s="10"/>
      <c r="I567" s="11" t="s">
        <v>21</v>
      </c>
      <c r="J567" s="9" t="s">
        <v>7993</v>
      </c>
      <c r="K567" s="12">
        <v>43933.822337962964</v>
      </c>
      <c r="L567" s="11" t="s">
        <v>19</v>
      </c>
      <c r="M567" s="9">
        <v>10327</v>
      </c>
      <c r="N567" s="12"/>
      <c r="O567" s="13" t="s">
        <v>7994</v>
      </c>
      <c r="P567" s="14" t="s">
        <v>15</v>
      </c>
      <c r="Q567" s="14" t="s">
        <v>16</v>
      </c>
      <c r="R567" s="14" t="s">
        <v>17</v>
      </c>
      <c r="S567" s="14" t="s">
        <v>18</v>
      </c>
      <c r="T567" s="7">
        <f>+IF(T_1[[#This Row],[N° Commande ]]=B566,T566,T566+1)</f>
        <v>537</v>
      </c>
      <c r="U567" s="7" t="str">
        <f t="shared" si="8"/>
        <v>2020-0537</v>
      </c>
      <c r="V567" s="7" t="str">
        <f>+_xlfn.XLOOKUP(T_1[[#This Row],[REF]],T_3[Ref_Produit],T_3[NOM])</f>
        <v>Doudou Deglingos Loup Noir 40 cm Pantin - Bigbos</v>
      </c>
    </row>
    <row r="568" spans="1:22" x14ac:dyDescent="0.3">
      <c r="A568" s="5">
        <v>43924.377696759257</v>
      </c>
      <c r="B568" s="1" t="s">
        <v>516</v>
      </c>
      <c r="C568" s="2" t="s">
        <v>19</v>
      </c>
      <c r="D568" s="40">
        <v>1</v>
      </c>
      <c r="E568" s="3">
        <v>2</v>
      </c>
      <c r="F568" s="3">
        <v>2</v>
      </c>
      <c r="G568" s="3">
        <v>4</v>
      </c>
      <c r="H568" s="3"/>
      <c r="I568" s="4" t="s">
        <v>21</v>
      </c>
      <c r="J568" s="2" t="s">
        <v>7993</v>
      </c>
      <c r="K568" s="5">
        <v>43933.822337962964</v>
      </c>
      <c r="L568" s="4" t="s">
        <v>19</v>
      </c>
      <c r="M568" s="2">
        <v>9583</v>
      </c>
      <c r="N568" s="5"/>
      <c r="O568" s="6" t="s">
        <v>7994</v>
      </c>
      <c r="P568" s="7" t="s">
        <v>15</v>
      </c>
      <c r="Q568" s="7" t="s">
        <v>16</v>
      </c>
      <c r="R568" s="7" t="s">
        <v>17</v>
      </c>
      <c r="S568" s="7" t="s">
        <v>18</v>
      </c>
      <c r="T568" s="7">
        <f>+IF(T_1[[#This Row],[N° Commande ]]=B567,T567,T567+1)</f>
        <v>538</v>
      </c>
      <c r="U568" s="7" t="str">
        <f t="shared" si="8"/>
        <v>2020-0538</v>
      </c>
      <c r="V568" s="7" t="str">
        <f>+_xlfn.XLOOKUP(T_1[[#This Row],[REF]],T_3[Ref_Produit],T_3[NOM])</f>
        <v>doudou Babynat Lapin Beige Rose BN0385 Lou Plat</v>
      </c>
    </row>
    <row r="569" spans="1:22" x14ac:dyDescent="0.3">
      <c r="A569" s="12">
        <v>43924.383622685185</v>
      </c>
      <c r="B569" s="8" t="s">
        <v>517</v>
      </c>
      <c r="C569" s="9" t="s">
        <v>19</v>
      </c>
      <c r="D569" s="41">
        <v>1</v>
      </c>
      <c r="E569" s="10">
        <v>2</v>
      </c>
      <c r="F569" s="10">
        <v>2</v>
      </c>
      <c r="G569" s="10">
        <v>4</v>
      </c>
      <c r="H569" s="10"/>
      <c r="I569" s="11" t="s">
        <v>21</v>
      </c>
      <c r="J569" s="9" t="s">
        <v>7993</v>
      </c>
      <c r="K569" s="12">
        <v>43933.822337962964</v>
      </c>
      <c r="L569" s="11" t="s">
        <v>19</v>
      </c>
      <c r="M569" s="9" t="s">
        <v>336</v>
      </c>
      <c r="N569" s="12"/>
      <c r="O569" s="13" t="s">
        <v>7994</v>
      </c>
      <c r="P569" s="14" t="s">
        <v>15</v>
      </c>
      <c r="Q569" s="14" t="s">
        <v>16</v>
      </c>
      <c r="R569" s="14" t="s">
        <v>17</v>
      </c>
      <c r="S569" s="14" t="s">
        <v>18</v>
      </c>
      <c r="T569" s="7">
        <f>+IF(T_1[[#This Row],[N° Commande ]]=B568,T568,T568+1)</f>
        <v>539</v>
      </c>
      <c r="U569" s="7" t="str">
        <f t="shared" si="8"/>
        <v>2020-0539</v>
      </c>
      <c r="V569" s="7" t="str">
        <f>+_xlfn.XLOOKUP(T_1[[#This Row],[REF]],T_3[Ref_Produit],T_3[NOM])</f>
        <v>Mako moulage Cap sur la Mer</v>
      </c>
    </row>
    <row r="570" spans="1:22" x14ac:dyDescent="0.3">
      <c r="A570" s="5">
        <v>43924.398356481484</v>
      </c>
      <c r="B570" s="1" t="s">
        <v>518</v>
      </c>
      <c r="C570" s="2" t="s">
        <v>19</v>
      </c>
      <c r="D570" s="40">
        <v>1</v>
      </c>
      <c r="E570" s="3">
        <v>2</v>
      </c>
      <c r="F570" s="3">
        <v>2</v>
      </c>
      <c r="G570" s="3">
        <v>4</v>
      </c>
      <c r="H570" s="3"/>
      <c r="I570" s="4" t="s">
        <v>21</v>
      </c>
      <c r="J570" s="2" t="s">
        <v>7993</v>
      </c>
      <c r="K570" s="5">
        <v>43933.822337962964</v>
      </c>
      <c r="L570" s="4" t="s">
        <v>19</v>
      </c>
      <c r="M570" s="2" t="s">
        <v>482</v>
      </c>
      <c r="N570" s="5"/>
      <c r="O570" s="6" t="s">
        <v>7994</v>
      </c>
      <c r="P570" s="7" t="s">
        <v>15</v>
      </c>
      <c r="Q570" s="7" t="s">
        <v>16</v>
      </c>
      <c r="R570" s="7" t="s">
        <v>17</v>
      </c>
      <c r="S570" s="7" t="s">
        <v>18</v>
      </c>
      <c r="T570" s="7">
        <f>+IF(T_1[[#This Row],[N° Commande ]]=B569,T569,T569+1)</f>
        <v>540</v>
      </c>
      <c r="U570" s="7" t="str">
        <f t="shared" si="8"/>
        <v>2020-0540</v>
      </c>
      <c r="V570" s="7" t="str">
        <f>+_xlfn.XLOOKUP(T_1[[#This Row],[REF]],T_3[Ref_Produit],T_3[NOM])</f>
        <v>Mako Moulage Bienvenue à  la Ferme 6 Moules</v>
      </c>
    </row>
    <row r="571" spans="1:22" x14ac:dyDescent="0.3">
      <c r="A571" s="12">
        <v>43924.398472222223</v>
      </c>
      <c r="B571" s="8" t="s">
        <v>519</v>
      </c>
      <c r="C571" s="9" t="s">
        <v>118</v>
      </c>
      <c r="D571" s="41">
        <v>1</v>
      </c>
      <c r="E571" s="10">
        <v>2</v>
      </c>
      <c r="F571" s="10">
        <v>2</v>
      </c>
      <c r="G571" s="10">
        <v>4</v>
      </c>
      <c r="H571" s="10"/>
      <c r="I571" s="11" t="s">
        <v>21</v>
      </c>
      <c r="J571" s="9" t="s">
        <v>7993</v>
      </c>
      <c r="K571" s="12">
        <v>43924</v>
      </c>
      <c r="L571" s="11" t="s">
        <v>33</v>
      </c>
      <c r="M571" s="9">
        <v>9889</v>
      </c>
      <c r="N571" s="12"/>
      <c r="O571" s="13" t="s">
        <v>7994</v>
      </c>
      <c r="P571" s="14" t="s">
        <v>15</v>
      </c>
      <c r="Q571" s="14" t="s">
        <v>16</v>
      </c>
      <c r="R571" s="14" t="s">
        <v>17</v>
      </c>
      <c r="S571" s="14" t="s">
        <v>18</v>
      </c>
      <c r="T571" s="7">
        <f>+IF(T_1[[#This Row],[N° Commande ]]=B570,T570,T570+1)</f>
        <v>541</v>
      </c>
      <c r="U571" s="7" t="str">
        <f t="shared" si="8"/>
        <v>2020-0541</v>
      </c>
      <c r="V571" s="7" t="str">
        <f>+_xlfn.XLOOKUP(T_1[[#This Row],[REF]],T_3[Ref_Produit],T_3[NOM])</f>
        <v>doudou Nattou Lapin Rose 100% coton Pure Plat</v>
      </c>
    </row>
    <row r="572" spans="1:22" x14ac:dyDescent="0.3">
      <c r="A572" s="5">
        <v>43924.401898148149</v>
      </c>
      <c r="B572" s="1" t="s">
        <v>520</v>
      </c>
      <c r="C572" s="2" t="s">
        <v>19</v>
      </c>
      <c r="D572" s="40">
        <v>1</v>
      </c>
      <c r="E572" s="3">
        <v>2</v>
      </c>
      <c r="F572" s="3">
        <v>2</v>
      </c>
      <c r="G572" s="3">
        <v>4</v>
      </c>
      <c r="H572" s="3"/>
      <c r="I572" s="4" t="s">
        <v>21</v>
      </c>
      <c r="J572" s="2" t="s">
        <v>7993</v>
      </c>
      <c r="K572" s="5">
        <v>43933.822337962964</v>
      </c>
      <c r="L572" s="4" t="s">
        <v>19</v>
      </c>
      <c r="M572" s="2">
        <v>9324</v>
      </c>
      <c r="N572" s="5"/>
      <c r="O572" s="6" t="s">
        <v>7994</v>
      </c>
      <c r="P572" s="7" t="s">
        <v>15</v>
      </c>
      <c r="Q572" s="7" t="s">
        <v>16</v>
      </c>
      <c r="R572" s="7" t="s">
        <v>17</v>
      </c>
      <c r="S572" s="7" t="s">
        <v>18</v>
      </c>
      <c r="T572" s="7">
        <f>+IF(T_1[[#This Row],[N° Commande ]]=B571,T571,T571+1)</f>
        <v>542</v>
      </c>
      <c r="U572" s="7" t="str">
        <f t="shared" si="8"/>
        <v>2020-0542</v>
      </c>
      <c r="V572" s="7" t="str">
        <f>+_xlfn.XLOOKUP(T_1[[#This Row],[REF]],T_3[Ref_Produit],T_3[NOM])</f>
        <v>doudou Kaloo Cheval Marron Mocha 19ms Les Amis Pantin</v>
      </c>
    </row>
    <row r="573" spans="1:22" x14ac:dyDescent="0.3">
      <c r="A573" s="12">
        <v>43924.412407407406</v>
      </c>
      <c r="B573" s="8" t="s">
        <v>521</v>
      </c>
      <c r="C573" s="9" t="s">
        <v>19</v>
      </c>
      <c r="D573" s="41">
        <v>1</v>
      </c>
      <c r="E573" s="10">
        <v>2</v>
      </c>
      <c r="F573" s="10">
        <v>2</v>
      </c>
      <c r="G573" s="10">
        <v>4</v>
      </c>
      <c r="H573" s="10"/>
      <c r="I573" s="11" t="s">
        <v>21</v>
      </c>
      <c r="J573" s="9" t="s">
        <v>7993</v>
      </c>
      <c r="K573" s="12">
        <v>43933.822337962964</v>
      </c>
      <c r="L573" s="11" t="s">
        <v>19</v>
      </c>
      <c r="M573" s="9">
        <v>7117</v>
      </c>
      <c r="N573" s="12"/>
      <c r="O573" s="13" t="s">
        <v>7994</v>
      </c>
      <c r="P573" s="14" t="s">
        <v>15</v>
      </c>
      <c r="Q573" s="14" t="s">
        <v>16</v>
      </c>
      <c r="R573" s="14" t="s">
        <v>17</v>
      </c>
      <c r="S573" s="14" t="s">
        <v>18</v>
      </c>
      <c r="T573" s="7">
        <f>+IF(T_1[[#This Row],[N° Commande ]]=B572,T572,T572+1)</f>
        <v>543</v>
      </c>
      <c r="U573" s="7" t="str">
        <f t="shared" si="8"/>
        <v>2020-0543</v>
      </c>
      <c r="V573" s="7" t="str">
        <f>+_xlfn.XLOOKUP(T_1[[#This Row],[REF]],T_3[Ref_Produit],T_3[NOM])</f>
        <v>Doudou Disney Chat Rose  Plat - Marie Les Aristochats</v>
      </c>
    </row>
    <row r="574" spans="1:22" x14ac:dyDescent="0.3">
      <c r="A574" s="5">
        <v>43924.421423611115</v>
      </c>
      <c r="B574" s="1" t="s">
        <v>522</v>
      </c>
      <c r="C574" s="2" t="s">
        <v>19</v>
      </c>
      <c r="D574" s="40">
        <v>1</v>
      </c>
      <c r="E574" s="3">
        <v>2</v>
      </c>
      <c r="F574" s="3">
        <v>2</v>
      </c>
      <c r="G574" s="3">
        <v>4</v>
      </c>
      <c r="H574" s="3"/>
      <c r="I574" s="4" t="s">
        <v>21</v>
      </c>
      <c r="J574" s="2" t="s">
        <v>7993</v>
      </c>
      <c r="K574" s="5">
        <v>43933.822337962964</v>
      </c>
      <c r="L574" s="4" t="s">
        <v>19</v>
      </c>
      <c r="M574" s="2">
        <v>9301</v>
      </c>
      <c r="N574" s="5"/>
      <c r="O574" s="6" t="s">
        <v>7994</v>
      </c>
      <c r="P574" s="7" t="s">
        <v>15</v>
      </c>
      <c r="Q574" s="7" t="s">
        <v>16</v>
      </c>
      <c r="R574" s="7" t="s">
        <v>17</v>
      </c>
      <c r="S574" s="7" t="s">
        <v>18</v>
      </c>
      <c r="T574" s="7">
        <f>+IF(T_1[[#This Row],[N° Commande ]]=B573,T573,T573+1)</f>
        <v>544</v>
      </c>
      <c r="U574" s="7" t="str">
        <f t="shared" si="8"/>
        <v>2020-0544</v>
      </c>
      <c r="V574" s="7" t="str">
        <f>+_xlfn.XLOOKUP(T_1[[#This Row],[REF]],T_3[Ref_Produit],T_3[NOM])</f>
        <v>doudou Babynat Vache Rose 25cms Coquillettes Activite</v>
      </c>
    </row>
    <row r="575" spans="1:22" x14ac:dyDescent="0.3">
      <c r="A575" s="12">
        <v>43924.4221412037</v>
      </c>
      <c r="B575" s="8" t="s">
        <v>523</v>
      </c>
      <c r="C575" s="9" t="s">
        <v>19</v>
      </c>
      <c r="D575" s="41">
        <v>1</v>
      </c>
      <c r="E575" s="10">
        <v>2</v>
      </c>
      <c r="F575" s="10">
        <v>2</v>
      </c>
      <c r="G575" s="10">
        <v>4</v>
      </c>
      <c r="H575" s="10"/>
      <c r="I575" s="11" t="s">
        <v>21</v>
      </c>
      <c r="J575" s="9" t="s">
        <v>7993</v>
      </c>
      <c r="K575" s="12">
        <v>43933.822337962964</v>
      </c>
      <c r="L575" s="11" t="s">
        <v>19</v>
      </c>
      <c r="M575" s="9" t="s">
        <v>329</v>
      </c>
      <c r="N575" s="12"/>
      <c r="O575" s="13" t="s">
        <v>7994</v>
      </c>
      <c r="P575" s="14" t="s">
        <v>15</v>
      </c>
      <c r="Q575" s="14" t="s">
        <v>16</v>
      </c>
      <c r="R575" s="14" t="s">
        <v>17</v>
      </c>
      <c r="S575" s="14" t="s">
        <v>18</v>
      </c>
      <c r="T575" s="7">
        <f>+IF(T_1[[#This Row],[N° Commande ]]=B574,T574,T574+1)</f>
        <v>545</v>
      </c>
      <c r="U575" s="7" t="str">
        <f t="shared" si="8"/>
        <v>2020-0545</v>
      </c>
      <c r="V575" s="7" t="str">
        <f>+_xlfn.XLOOKUP(T_1[[#This Row],[REF]],T_3[Ref_Produit],T_3[NOM])</f>
        <v>Mako moulage, Recharge de Platre de 800 g</v>
      </c>
    </row>
    <row r="576" spans="1:22" x14ac:dyDescent="0.3">
      <c r="A576" s="5">
        <v>43924.468657407408</v>
      </c>
      <c r="B576" s="1" t="s">
        <v>524</v>
      </c>
      <c r="C576" s="2" t="s">
        <v>19</v>
      </c>
      <c r="D576" s="40">
        <v>1</v>
      </c>
      <c r="E576" s="3">
        <v>2</v>
      </c>
      <c r="F576" s="3">
        <v>2</v>
      </c>
      <c r="G576" s="3">
        <v>4</v>
      </c>
      <c r="H576" s="3"/>
      <c r="I576" s="4" t="s">
        <v>21</v>
      </c>
      <c r="J576" s="2" t="s">
        <v>7993</v>
      </c>
      <c r="K576" s="5">
        <v>43933.822337962964</v>
      </c>
      <c r="L576" s="4" t="s">
        <v>19</v>
      </c>
      <c r="M576" s="2">
        <v>8396</v>
      </c>
      <c r="N576" s="5"/>
      <c r="O576" s="6" t="s">
        <v>7994</v>
      </c>
      <c r="P576" s="7" t="s">
        <v>15</v>
      </c>
      <c r="Q576" s="7" t="s">
        <v>16</v>
      </c>
      <c r="R576" s="7" t="s">
        <v>17</v>
      </c>
      <c r="S576" s="7" t="s">
        <v>18</v>
      </c>
      <c r="T576" s="7">
        <f>+IF(T_1[[#This Row],[N° Commande ]]=B575,T575,T575+1)</f>
        <v>546</v>
      </c>
      <c r="U576" s="7" t="str">
        <f t="shared" si="8"/>
        <v>2020-0546</v>
      </c>
      <c r="V576" s="7" t="str">
        <f>+_xlfn.XLOOKUP(T_1[[#This Row],[REF]],T_3[Ref_Produit],T_3[NOM])</f>
        <v>doudou Doudou et compagnie Girafe Rose pompon blanc DC3050 Lovely Fraise Marionnette</v>
      </c>
    </row>
    <row r="577" spans="1:22" x14ac:dyDescent="0.3">
      <c r="A577" s="12">
        <v>43924.468738425923</v>
      </c>
      <c r="B577" s="8" t="s">
        <v>525</v>
      </c>
      <c r="C577" s="9" t="s">
        <v>19</v>
      </c>
      <c r="D577" s="41">
        <v>1</v>
      </c>
      <c r="E577" s="10">
        <v>2</v>
      </c>
      <c r="F577" s="10">
        <v>2</v>
      </c>
      <c r="G577" s="10">
        <v>4</v>
      </c>
      <c r="H577" s="10"/>
      <c r="I577" s="11" t="s">
        <v>21</v>
      </c>
      <c r="J577" s="9" t="s">
        <v>7993</v>
      </c>
      <c r="K577" s="12">
        <v>43933.822337962964</v>
      </c>
      <c r="L577" s="11" t="s">
        <v>19</v>
      </c>
      <c r="M577" s="9">
        <v>8419</v>
      </c>
      <c r="N577" s="12"/>
      <c r="O577" s="13" t="s">
        <v>7994</v>
      </c>
      <c r="P577" s="14" t="s">
        <v>15</v>
      </c>
      <c r="Q577" s="14" t="s">
        <v>16</v>
      </c>
      <c r="R577" s="14" t="s">
        <v>17</v>
      </c>
      <c r="S577" s="14" t="s">
        <v>18</v>
      </c>
      <c r="T577" s="7">
        <f>+IF(T_1[[#This Row],[N° Commande ]]=B576,T576,T576+1)</f>
        <v>547</v>
      </c>
      <c r="U577" s="7" t="str">
        <f t="shared" si="8"/>
        <v>2020-0547</v>
      </c>
      <c r="V577" s="7" t="str">
        <f>+_xlfn.XLOOKUP(T_1[[#This Row],[REF]],T_3[Ref_Produit],T_3[NOM])</f>
        <v>doudou Babynat Ane Bleu  BN0183 Picotin Plat</v>
      </c>
    </row>
    <row r="578" spans="1:22" x14ac:dyDescent="0.3">
      <c r="A578" s="5">
        <v>43924.486504629633</v>
      </c>
      <c r="B578" s="1" t="s">
        <v>526</v>
      </c>
      <c r="C578" s="2" t="s">
        <v>19</v>
      </c>
      <c r="D578" s="40">
        <v>1</v>
      </c>
      <c r="E578" s="3">
        <v>2</v>
      </c>
      <c r="F578" s="3">
        <v>2</v>
      </c>
      <c r="G578" s="3">
        <v>4</v>
      </c>
      <c r="H578" s="3"/>
      <c r="I578" s="4" t="s">
        <v>21</v>
      </c>
      <c r="J578" s="2" t="s">
        <v>7993</v>
      </c>
      <c r="K578" s="5">
        <v>43933.822337962964</v>
      </c>
      <c r="L578" s="4" t="s">
        <v>19</v>
      </c>
      <c r="M578" s="2" t="s">
        <v>443</v>
      </c>
      <c r="N578" s="5"/>
      <c r="O578" s="6" t="s">
        <v>7994</v>
      </c>
      <c r="P578" s="7" t="s">
        <v>15</v>
      </c>
      <c r="Q578" s="7" t="s">
        <v>16</v>
      </c>
      <c r="R578" s="7" t="s">
        <v>17</v>
      </c>
      <c r="S578" s="7" t="s">
        <v>18</v>
      </c>
      <c r="T578" s="7">
        <f>+IF(T_1[[#This Row],[N° Commande ]]=B577,T577,T577+1)</f>
        <v>548</v>
      </c>
      <c r="U578" s="7" t="str">
        <f t="shared" si="8"/>
        <v>2020-0548</v>
      </c>
      <c r="V578" s="7" t="str">
        <f>+_xlfn.XLOOKUP(T_1[[#This Row],[REF]],T_3[Ref_Produit],T_3[NOM])</f>
        <v>Mako Moulage  Bienvenue à  la Ferme 3 Moules</v>
      </c>
    </row>
    <row r="579" spans="1:22" x14ac:dyDescent="0.3">
      <c r="A579" s="12">
        <v>43924.496712962966</v>
      </c>
      <c r="B579" s="8" t="s">
        <v>527</v>
      </c>
      <c r="C579" s="9" t="s">
        <v>19</v>
      </c>
      <c r="D579" s="41">
        <v>1</v>
      </c>
      <c r="E579" s="10">
        <v>2</v>
      </c>
      <c r="F579" s="10">
        <v>2</v>
      </c>
      <c r="G579" s="10">
        <v>4</v>
      </c>
      <c r="H579" s="10"/>
      <c r="I579" s="11" t="s">
        <v>21</v>
      </c>
      <c r="J579" s="9" t="s">
        <v>7993</v>
      </c>
      <c r="K579" s="12">
        <v>43933.822337962964</v>
      </c>
      <c r="L579" s="11" t="s">
        <v>19</v>
      </c>
      <c r="M579" s="9">
        <v>9406</v>
      </c>
      <c r="N579" s="12"/>
      <c r="O579" s="13" t="s">
        <v>7994</v>
      </c>
      <c r="P579" s="14" t="s">
        <v>15</v>
      </c>
      <c r="Q579" s="14" t="s">
        <v>16</v>
      </c>
      <c r="R579" s="14" t="s">
        <v>17</v>
      </c>
      <c r="S579" s="14" t="s">
        <v>18</v>
      </c>
      <c r="T579" s="7">
        <f>+IF(T_1[[#This Row],[N° Commande ]]=B578,T578,T578+1)</f>
        <v>549</v>
      </c>
      <c r="U579" s="7" t="str">
        <f t="shared" si="8"/>
        <v>2020-0549</v>
      </c>
      <c r="V579" s="7" t="str">
        <f>+_xlfn.XLOOKUP(T_1[[#This Row],[REF]],T_3[Ref_Produit],T_3[NOM])</f>
        <v>Doudou Ty Licorne Blanc Licorne Pixi blanc Medium 23cms Licorne Pantin</v>
      </c>
    </row>
    <row r="580" spans="1:22" x14ac:dyDescent="0.3">
      <c r="A580" s="5">
        <v>43924.513703703706</v>
      </c>
      <c r="B580" s="1" t="s">
        <v>528</v>
      </c>
      <c r="C580" s="2" t="s">
        <v>19</v>
      </c>
      <c r="D580" s="40">
        <v>1</v>
      </c>
      <c r="E580" s="3">
        <v>2</v>
      </c>
      <c r="F580" s="3">
        <v>2</v>
      </c>
      <c r="G580" s="3">
        <v>4</v>
      </c>
      <c r="H580" s="3"/>
      <c r="I580" s="4" t="s">
        <v>21</v>
      </c>
      <c r="J580" s="2" t="s">
        <v>7993</v>
      </c>
      <c r="K580" s="5">
        <v>43933.822337962964</v>
      </c>
      <c r="L580" s="4" t="s">
        <v>19</v>
      </c>
      <c r="M580" s="2" t="s">
        <v>315</v>
      </c>
      <c r="N580" s="5"/>
      <c r="O580" s="6" t="s">
        <v>7994</v>
      </c>
      <c r="P580" s="7" t="s">
        <v>15</v>
      </c>
      <c r="Q580" s="7" t="s">
        <v>16</v>
      </c>
      <c r="R580" s="7" t="s">
        <v>17</v>
      </c>
      <c r="S580" s="7" t="s">
        <v>18</v>
      </c>
      <c r="T580" s="7">
        <f>+IF(T_1[[#This Row],[N° Commande ]]=B579,T579,T579+1)</f>
        <v>550</v>
      </c>
      <c r="U580" s="7" t="str">
        <f t="shared" ref="U580:U604" si="9">+TEXT(DATE(YEAR(A580),MONTH(A580),1),"aaaa")&amp; "-"&amp;TEXT(T580,"0000")</f>
        <v>2020-0550</v>
      </c>
      <c r="V580" s="7" t="str">
        <f>+_xlfn.XLOOKUP(T_1[[#This Row],[REF]],T_3[Ref_Produit],T_3[NOM])</f>
        <v>Goki Elastique à  Sauter Peggy Diggledey</v>
      </c>
    </row>
    <row r="581" spans="1:22" x14ac:dyDescent="0.3">
      <c r="A581" s="12">
        <v>43924.586608796293</v>
      </c>
      <c r="B581" s="8" t="s">
        <v>529</v>
      </c>
      <c r="C581" s="9" t="s">
        <v>19</v>
      </c>
      <c r="D581" s="41">
        <v>1</v>
      </c>
      <c r="E581" s="10">
        <v>2</v>
      </c>
      <c r="F581" s="10">
        <v>2</v>
      </c>
      <c r="G581" s="10">
        <v>4</v>
      </c>
      <c r="H581" s="10"/>
      <c r="I581" s="11" t="s">
        <v>21</v>
      </c>
      <c r="J581" s="9" t="s">
        <v>7993</v>
      </c>
      <c r="K581" s="12">
        <v>43933.822337962964</v>
      </c>
      <c r="L581" s="11" t="s">
        <v>19</v>
      </c>
      <c r="M581" s="9">
        <v>8737</v>
      </c>
      <c r="N581" s="12"/>
      <c r="O581" s="13" t="s">
        <v>7994</v>
      </c>
      <c r="P581" s="14" t="s">
        <v>15</v>
      </c>
      <c r="Q581" s="14" t="s">
        <v>16</v>
      </c>
      <c r="R581" s="14" t="s">
        <v>17</v>
      </c>
      <c r="S581" s="14" t="s">
        <v>18</v>
      </c>
      <c r="T581" s="7">
        <f>+IF(T_1[[#This Row],[N° Commande ]]=B580,T580,T580+1)</f>
        <v>551</v>
      </c>
      <c r="U581" s="7" t="str">
        <f t="shared" si="9"/>
        <v>2020-0551</v>
      </c>
      <c r="V581" s="7" t="str">
        <f>+_xlfn.XLOOKUP(T_1[[#This Row],[REF]],T_3[Ref_Produit],T_3[NOM])</f>
        <v>doudou Babynat Ours Marron foncé 15cms BN3520 Les Naturels Pantin</v>
      </c>
    </row>
    <row r="582" spans="1:22" x14ac:dyDescent="0.3">
      <c r="A582" s="5">
        <v>43924.586724537039</v>
      </c>
      <c r="B582" s="1" t="s">
        <v>530</v>
      </c>
      <c r="C582" s="2" t="s">
        <v>19</v>
      </c>
      <c r="D582" s="40">
        <v>1</v>
      </c>
      <c r="E582" s="3">
        <v>2</v>
      </c>
      <c r="F582" s="3">
        <v>2</v>
      </c>
      <c r="G582" s="3">
        <v>4</v>
      </c>
      <c r="H582" s="3"/>
      <c r="I582" s="4" t="s">
        <v>21</v>
      </c>
      <c r="J582" s="2" t="s">
        <v>7993</v>
      </c>
      <c r="K582" s="5">
        <v>43933.822337962964</v>
      </c>
      <c r="L582" s="4" t="s">
        <v>19</v>
      </c>
      <c r="M582" s="2">
        <v>7117</v>
      </c>
      <c r="N582" s="5"/>
      <c r="O582" s="6" t="s">
        <v>7994</v>
      </c>
      <c r="P582" s="7" t="s">
        <v>15</v>
      </c>
      <c r="Q582" s="7" t="s">
        <v>16</v>
      </c>
      <c r="R582" s="7" t="s">
        <v>17</v>
      </c>
      <c r="S582" s="7" t="s">
        <v>18</v>
      </c>
      <c r="T582" s="7">
        <f>+IF(T_1[[#This Row],[N° Commande ]]=B581,T581,T581+1)</f>
        <v>552</v>
      </c>
      <c r="U582" s="7" t="str">
        <f t="shared" si="9"/>
        <v>2020-0552</v>
      </c>
      <c r="V582" s="7" t="str">
        <f>+_xlfn.XLOOKUP(T_1[[#This Row],[REF]],T_3[Ref_Produit],T_3[NOM])</f>
        <v>Doudou Disney Chat Rose  Plat - Marie Les Aristochats</v>
      </c>
    </row>
    <row r="583" spans="1:22" x14ac:dyDescent="0.3">
      <c r="A583" s="12">
        <v>43924.697222222225</v>
      </c>
      <c r="B583" s="8">
        <v>17</v>
      </c>
      <c r="C583" s="9" t="s">
        <v>19</v>
      </c>
      <c r="D583" s="39">
        <v>1</v>
      </c>
      <c r="E583" s="10">
        <v>2</v>
      </c>
      <c r="F583" s="10">
        <v>2</v>
      </c>
      <c r="G583" s="10">
        <v>4</v>
      </c>
      <c r="H583" s="10"/>
      <c r="I583" s="11" t="s">
        <v>21</v>
      </c>
      <c r="J583" s="11" t="s">
        <v>7993</v>
      </c>
      <c r="K583" s="12">
        <v>43924.697222222225</v>
      </c>
      <c r="L583" s="11" t="s">
        <v>19</v>
      </c>
      <c r="M583" s="9" t="s">
        <v>531</v>
      </c>
      <c r="N583" s="12"/>
      <c r="O583" s="13" t="s">
        <v>7994</v>
      </c>
      <c r="P583" s="14" t="s">
        <v>15</v>
      </c>
      <c r="Q583" s="14" t="s">
        <v>16</v>
      </c>
      <c r="R583" s="14" t="s">
        <v>17</v>
      </c>
      <c r="S583" s="14" t="s">
        <v>18</v>
      </c>
      <c r="T583" s="7">
        <f>+IF(T_1[[#This Row],[N° Commande ]]=B582,T582,T582+1)</f>
        <v>553</v>
      </c>
      <c r="U583" s="7" t="str">
        <f t="shared" si="9"/>
        <v>2020-0553</v>
      </c>
      <c r="V583" s="7" t="str">
        <f>+_xlfn.XLOOKUP(T_1[[#This Row],[REF]],T_3[Ref_Produit],T_3[NOM])</f>
        <v>Goki Jeu de Puzzle Trouve le Chemin</v>
      </c>
    </row>
    <row r="584" spans="1:22" x14ac:dyDescent="0.3">
      <c r="A584" s="5">
        <v>43924.697222222225</v>
      </c>
      <c r="B584" s="1">
        <v>17</v>
      </c>
      <c r="C584" s="2" t="s">
        <v>19</v>
      </c>
      <c r="D584" s="38">
        <v>1</v>
      </c>
      <c r="E584" s="3">
        <v>2</v>
      </c>
      <c r="F584" s="3">
        <v>2</v>
      </c>
      <c r="G584" s="3">
        <v>4</v>
      </c>
      <c r="H584" s="3"/>
      <c r="I584" s="4" t="s">
        <v>21</v>
      </c>
      <c r="J584" s="4" t="s">
        <v>7993</v>
      </c>
      <c r="K584" s="5">
        <v>43924.697222222225</v>
      </c>
      <c r="L584" s="4" t="s">
        <v>19</v>
      </c>
      <c r="M584" s="2" t="s">
        <v>532</v>
      </c>
      <c r="N584" s="5"/>
      <c r="O584" s="6" t="s">
        <v>7994</v>
      </c>
      <c r="P584" s="7" t="s">
        <v>15</v>
      </c>
      <c r="Q584" s="7" t="s">
        <v>16</v>
      </c>
      <c r="R584" s="7" t="s">
        <v>17</v>
      </c>
      <c r="S584" s="7" t="s">
        <v>18</v>
      </c>
      <c r="T584" s="7">
        <f>+IF(T_1[[#This Row],[N° Commande ]]=B583,T583,T583+1)</f>
        <v>553</v>
      </c>
      <c r="U584" s="7" t="str">
        <f t="shared" si="9"/>
        <v>2020-0553</v>
      </c>
      <c r="V584" s="7" t="str">
        <f>+_xlfn.XLOOKUP(T_1[[#This Row],[REF]],T_3[Ref_Produit],T_3[NOM])</f>
        <v>Goki Quatre à  la suite Puissance 4</v>
      </c>
    </row>
    <row r="585" spans="1:22" x14ac:dyDescent="0.3">
      <c r="A585" s="12">
        <v>43924.697222222225</v>
      </c>
      <c r="B585" s="8">
        <v>17</v>
      </c>
      <c r="C585" s="9" t="s">
        <v>19</v>
      </c>
      <c r="D585" s="39">
        <v>1</v>
      </c>
      <c r="E585" s="10">
        <v>2</v>
      </c>
      <c r="F585" s="10">
        <v>2</v>
      </c>
      <c r="G585" s="10">
        <v>4</v>
      </c>
      <c r="H585" s="10"/>
      <c r="I585" s="11" t="s">
        <v>21</v>
      </c>
      <c r="J585" s="11" t="s">
        <v>7993</v>
      </c>
      <c r="K585" s="12">
        <v>43924.697222222225</v>
      </c>
      <c r="L585" s="11" t="s">
        <v>19</v>
      </c>
      <c r="M585" s="9" t="s">
        <v>533</v>
      </c>
      <c r="N585" s="12"/>
      <c r="O585" s="13" t="s">
        <v>7994</v>
      </c>
      <c r="P585" s="14" t="s">
        <v>15</v>
      </c>
      <c r="Q585" s="14" t="s">
        <v>16</v>
      </c>
      <c r="R585" s="14" t="s">
        <v>17</v>
      </c>
      <c r="S585" s="14" t="s">
        <v>18</v>
      </c>
      <c r="T585" s="7">
        <f>+IF(T_1[[#This Row],[N° Commande ]]=B584,T584,T584+1)</f>
        <v>553</v>
      </c>
      <c r="U585" s="7" t="str">
        <f t="shared" si="9"/>
        <v>2020-0553</v>
      </c>
      <c r="V585" s="7" t="str">
        <f>+_xlfn.XLOOKUP(T_1[[#This Row],[REF]],T_3[Ref_Produit],T_3[NOM])</f>
        <v>HABA - Ma grande collection de jeux Le verger</v>
      </c>
    </row>
    <row r="586" spans="1:22" x14ac:dyDescent="0.3">
      <c r="A586" s="5">
        <v>43924.697222222225</v>
      </c>
      <c r="B586" s="1">
        <v>17</v>
      </c>
      <c r="C586" s="2" t="s">
        <v>19</v>
      </c>
      <c r="D586" s="38">
        <v>1</v>
      </c>
      <c r="E586" s="3">
        <v>2</v>
      </c>
      <c r="F586" s="3">
        <v>2</v>
      </c>
      <c r="G586" s="3">
        <v>4</v>
      </c>
      <c r="H586" s="3"/>
      <c r="I586" s="4" t="s">
        <v>21</v>
      </c>
      <c r="J586" s="4" t="s">
        <v>7993</v>
      </c>
      <c r="K586" s="5">
        <v>43924.697222222225</v>
      </c>
      <c r="L586" s="4" t="s">
        <v>19</v>
      </c>
      <c r="M586" s="2" t="s">
        <v>534</v>
      </c>
      <c r="N586" s="5"/>
      <c r="O586" s="6" t="s">
        <v>7994</v>
      </c>
      <c r="P586" s="7" t="s">
        <v>15</v>
      </c>
      <c r="Q586" s="7" t="s">
        <v>16</v>
      </c>
      <c r="R586" s="7" t="s">
        <v>17</v>
      </c>
      <c r="S586" s="7" t="s">
        <v>18</v>
      </c>
      <c r="T586" s="7">
        <f>+IF(T_1[[#This Row],[N° Commande ]]=B585,T585,T585+1)</f>
        <v>553</v>
      </c>
      <c r="U586" s="7" t="str">
        <f t="shared" si="9"/>
        <v>2020-0553</v>
      </c>
      <c r="V586" s="7" t="str">
        <f>+_xlfn.XLOOKUP(T_1[[#This Row],[REF]],T_3[Ref_Produit],T_3[NOM])</f>
        <v>HABA - Pyramide d'animaux</v>
      </c>
    </row>
    <row r="587" spans="1:22" x14ac:dyDescent="0.3">
      <c r="A587" s="12">
        <v>43924.697222222225</v>
      </c>
      <c r="B587" s="8">
        <v>17</v>
      </c>
      <c r="C587" s="9" t="s">
        <v>19</v>
      </c>
      <c r="D587" s="39">
        <v>1</v>
      </c>
      <c r="E587" s="10">
        <v>2</v>
      </c>
      <c r="F587" s="10">
        <v>2</v>
      </c>
      <c r="G587" s="10">
        <v>4</v>
      </c>
      <c r="H587" s="10"/>
      <c r="I587" s="11" t="s">
        <v>21</v>
      </c>
      <c r="J587" s="11" t="s">
        <v>7993</v>
      </c>
      <c r="K587" s="12">
        <v>43924.697222222225</v>
      </c>
      <c r="L587" s="11" t="s">
        <v>19</v>
      </c>
      <c r="M587" s="9" t="s">
        <v>535</v>
      </c>
      <c r="N587" s="12"/>
      <c r="O587" s="13" t="s">
        <v>7994</v>
      </c>
      <c r="P587" s="14" t="s">
        <v>15</v>
      </c>
      <c r="Q587" s="14" t="s">
        <v>16</v>
      </c>
      <c r="R587" s="14" t="s">
        <v>17</v>
      </c>
      <c r="S587" s="14" t="s">
        <v>18</v>
      </c>
      <c r="T587" s="7">
        <f>+IF(T_1[[#This Row],[N° Commande ]]=B586,T586,T586+1)</f>
        <v>553</v>
      </c>
      <c r="U587" s="7" t="str">
        <f t="shared" si="9"/>
        <v>2020-0553</v>
      </c>
      <c r="V587" s="7" t="str">
        <f>+_xlfn.XLOOKUP(T_1[[#This Row],[REF]],T_3[Ref_Produit],T_3[NOM])</f>
        <v>HABA - Monza jeu de voiture</v>
      </c>
    </row>
    <row r="588" spans="1:22" x14ac:dyDescent="0.3">
      <c r="A588" s="5">
        <v>43925</v>
      </c>
      <c r="B588" s="1">
        <v>315148443</v>
      </c>
      <c r="C588" s="2" t="s">
        <v>19</v>
      </c>
      <c r="D588" s="38">
        <v>1</v>
      </c>
      <c r="E588" s="3">
        <v>2</v>
      </c>
      <c r="F588" s="3">
        <v>2</v>
      </c>
      <c r="G588" s="3">
        <v>4</v>
      </c>
      <c r="H588" s="3"/>
      <c r="I588" s="4" t="s">
        <v>21</v>
      </c>
      <c r="J588" s="2" t="s">
        <v>7993</v>
      </c>
      <c r="K588" s="5">
        <v>43925</v>
      </c>
      <c r="L588" s="4" t="s">
        <v>19</v>
      </c>
      <c r="M588" s="2">
        <v>8985</v>
      </c>
      <c r="N588" s="5"/>
      <c r="O588" s="6" t="s">
        <v>7994</v>
      </c>
      <c r="P588" s="7" t="s">
        <v>15</v>
      </c>
      <c r="Q588" s="7" t="s">
        <v>16</v>
      </c>
      <c r="R588" s="7" t="s">
        <v>17</v>
      </c>
      <c r="S588" s="7" t="s">
        <v>18</v>
      </c>
      <c r="T588" s="7">
        <f>+IF(T_1[[#This Row],[N° Commande ]]=B587,T587,T587+1)</f>
        <v>554</v>
      </c>
      <c r="U588" s="7" t="str">
        <f t="shared" si="9"/>
        <v>2020-0554</v>
      </c>
      <c r="V588" s="7" t="str">
        <f>+_xlfn.XLOOKUP(T_1[[#This Row],[REF]],T_3[Ref_Produit],T_3[NOM])</f>
        <v>doudou Babynat Ours Bleu  Il était une fois Marionnette</v>
      </c>
    </row>
    <row r="589" spans="1:22" x14ac:dyDescent="0.3">
      <c r="A589" s="19">
        <v>43925</v>
      </c>
      <c r="B589" s="16" t="s">
        <v>536</v>
      </c>
      <c r="C589" s="17" t="s">
        <v>19</v>
      </c>
      <c r="D589" s="39">
        <v>1</v>
      </c>
      <c r="E589" s="18">
        <v>2</v>
      </c>
      <c r="F589" s="18">
        <v>2</v>
      </c>
      <c r="G589" s="10">
        <v>4</v>
      </c>
      <c r="H589" s="18"/>
      <c r="I589" s="11" t="s">
        <v>21</v>
      </c>
      <c r="J589" s="9" t="s">
        <v>7993</v>
      </c>
      <c r="K589" s="12">
        <v>43942</v>
      </c>
      <c r="L589" s="11" t="s">
        <v>19</v>
      </c>
      <c r="M589" s="9">
        <v>9410</v>
      </c>
      <c r="N589" s="19"/>
      <c r="O589" s="13" t="s">
        <v>7994</v>
      </c>
      <c r="P589" s="14" t="s">
        <v>15</v>
      </c>
      <c r="Q589" s="14" t="s">
        <v>16</v>
      </c>
      <c r="R589" s="14" t="s">
        <v>17</v>
      </c>
      <c r="S589" s="14" t="s">
        <v>18</v>
      </c>
      <c r="T589" s="7">
        <f>+IF(T_1[[#This Row],[N° Commande ]]=B588,T588,T588+1)</f>
        <v>555</v>
      </c>
      <c r="U589" s="7" t="str">
        <f t="shared" si="9"/>
        <v>2020-0555</v>
      </c>
      <c r="V589" s="7" t="str">
        <f>+_xlfn.XLOOKUP(T_1[[#This Row],[REF]],T_3[Ref_Produit],T_3[NOM])</f>
        <v>doudou Kaloo Biche Rose Ava 35cms Les Kalines Pantin</v>
      </c>
    </row>
    <row r="590" spans="1:22" x14ac:dyDescent="0.3">
      <c r="A590" s="23">
        <v>43925</v>
      </c>
      <c r="B590" s="20" t="s">
        <v>537</v>
      </c>
      <c r="C590" s="21" t="s">
        <v>19</v>
      </c>
      <c r="D590" s="38">
        <v>1</v>
      </c>
      <c r="E590" s="22">
        <v>2</v>
      </c>
      <c r="F590" s="22">
        <v>2</v>
      </c>
      <c r="G590" s="3">
        <v>4</v>
      </c>
      <c r="H590" s="22">
        <v>0.52</v>
      </c>
      <c r="I590" s="4" t="s">
        <v>21</v>
      </c>
      <c r="J590" s="2" t="s">
        <v>7993</v>
      </c>
      <c r="K590" s="5">
        <v>43942</v>
      </c>
      <c r="L590" s="4" t="s">
        <v>19</v>
      </c>
      <c r="M590" s="2">
        <v>10287</v>
      </c>
      <c r="N590" s="23"/>
      <c r="O590" s="6" t="s">
        <v>7994</v>
      </c>
      <c r="P590" s="7" t="s">
        <v>15</v>
      </c>
      <c r="Q590" s="7" t="s">
        <v>16</v>
      </c>
      <c r="R590" s="7" t="s">
        <v>17</v>
      </c>
      <c r="S590" s="7" t="s">
        <v>18</v>
      </c>
      <c r="T590" s="7">
        <f>+IF(T_1[[#This Row],[N° Commande ]]=B589,T589,T589+1)</f>
        <v>556</v>
      </c>
      <c r="U590" s="7" t="str">
        <f t="shared" si="9"/>
        <v>2020-0556</v>
      </c>
      <c r="V590" s="7" t="str">
        <f>+_xlfn.XLOOKUP(T_1[[#This Row],[REF]],T_3[Ref_Produit],T_3[NOM])</f>
        <v>Doudou Disney Lapin Gris Panpan Pantin - Bambi</v>
      </c>
    </row>
    <row r="591" spans="1:22" x14ac:dyDescent="0.3">
      <c r="A591" s="19">
        <v>43925</v>
      </c>
      <c r="B591" s="16" t="s">
        <v>538</v>
      </c>
      <c r="C591" s="17" t="s">
        <v>19</v>
      </c>
      <c r="D591" s="39">
        <v>1</v>
      </c>
      <c r="E591" s="18">
        <v>2</v>
      </c>
      <c r="F591" s="18">
        <v>2</v>
      </c>
      <c r="G591" s="10">
        <v>4</v>
      </c>
      <c r="H591" s="18">
        <v>0.79</v>
      </c>
      <c r="I591" s="11" t="s">
        <v>21</v>
      </c>
      <c r="J591" s="9" t="s">
        <v>7993</v>
      </c>
      <c r="K591" s="12">
        <v>43942</v>
      </c>
      <c r="L591" s="11" t="s">
        <v>19</v>
      </c>
      <c r="M591" s="9">
        <v>10349</v>
      </c>
      <c r="N591" s="19"/>
      <c r="O591" s="13" t="s">
        <v>7994</v>
      </c>
      <c r="P591" s="14" t="s">
        <v>15</v>
      </c>
      <c r="Q591" s="14" t="s">
        <v>16</v>
      </c>
      <c r="R591" s="14" t="s">
        <v>17</v>
      </c>
      <c r="S591" s="14" t="s">
        <v>18</v>
      </c>
      <c r="T591" s="7">
        <f>+IF(T_1[[#This Row],[N° Commande ]]=B590,T590,T590+1)</f>
        <v>557</v>
      </c>
      <c r="U591" s="7" t="str">
        <f t="shared" si="9"/>
        <v>2020-0557</v>
      </c>
      <c r="V591" s="7" t="str">
        <f>+_xlfn.XLOOKUP(T_1[[#This Row],[REF]],T_3[Ref_Produit],T_3[NOM])</f>
        <v>Doudou Mots d'enfants Ours Rose Déguisé en lapin  Plat - Luminescent</v>
      </c>
    </row>
    <row r="592" spans="1:22" x14ac:dyDescent="0.3">
      <c r="A592" s="23">
        <v>43925</v>
      </c>
      <c r="B592" s="20" t="s">
        <v>539</v>
      </c>
      <c r="C592" s="21" t="s">
        <v>19</v>
      </c>
      <c r="D592" s="38">
        <v>1</v>
      </c>
      <c r="E592" s="22">
        <v>2</v>
      </c>
      <c r="F592" s="22">
        <v>2</v>
      </c>
      <c r="G592" s="3">
        <v>4</v>
      </c>
      <c r="H592" s="22"/>
      <c r="I592" s="4" t="s">
        <v>21</v>
      </c>
      <c r="J592" s="2" t="s">
        <v>7993</v>
      </c>
      <c r="K592" s="5">
        <v>43942</v>
      </c>
      <c r="L592" s="4" t="s">
        <v>19</v>
      </c>
      <c r="M592" s="2">
        <v>8953</v>
      </c>
      <c r="N592" s="23"/>
      <c r="O592" s="6" t="s">
        <v>7994</v>
      </c>
      <c r="P592" s="7" t="s">
        <v>15</v>
      </c>
      <c r="Q592" s="7" t="s">
        <v>16</v>
      </c>
      <c r="R592" s="7" t="s">
        <v>17</v>
      </c>
      <c r="S592" s="7" t="s">
        <v>18</v>
      </c>
      <c r="T592" s="7">
        <f>+IF(T_1[[#This Row],[N° Commande ]]=B591,T591,T591+1)</f>
        <v>558</v>
      </c>
      <c r="U592" s="7" t="str">
        <f t="shared" si="9"/>
        <v>2020-0558</v>
      </c>
      <c r="V592" s="7" t="str">
        <f>+_xlfn.XLOOKUP(T_1[[#This Row],[REF]],T_3[Ref_Produit],T_3[NOM])</f>
        <v>doudou Nattou Pieuvre Vert Gris Menthe Octopus Pantin</v>
      </c>
    </row>
    <row r="593" spans="1:22" x14ac:dyDescent="0.3">
      <c r="A593" s="19">
        <v>43925</v>
      </c>
      <c r="B593" s="16" t="s">
        <v>540</v>
      </c>
      <c r="C593" s="17" t="s">
        <v>19</v>
      </c>
      <c r="D593" s="39">
        <v>1</v>
      </c>
      <c r="E593" s="18">
        <v>2</v>
      </c>
      <c r="F593" s="18">
        <v>2</v>
      </c>
      <c r="G593" s="10">
        <v>4</v>
      </c>
      <c r="H593" s="18">
        <v>0.84</v>
      </c>
      <c r="I593" s="11" t="s">
        <v>21</v>
      </c>
      <c r="J593" s="9" t="s">
        <v>7993</v>
      </c>
      <c r="K593" s="12">
        <v>43942</v>
      </c>
      <c r="L593" s="11" t="s">
        <v>19</v>
      </c>
      <c r="M593" s="9">
        <v>9814</v>
      </c>
      <c r="N593" s="19"/>
      <c r="O593" s="13" t="s">
        <v>7994</v>
      </c>
      <c r="P593" s="14" t="s">
        <v>15</v>
      </c>
      <c r="Q593" s="14" t="s">
        <v>16</v>
      </c>
      <c r="R593" s="14" t="s">
        <v>17</v>
      </c>
      <c r="S593" s="14" t="s">
        <v>18</v>
      </c>
      <c r="T593" s="7">
        <f>+IF(T_1[[#This Row],[N° Commande ]]=B592,T592,T592+1)</f>
        <v>559</v>
      </c>
      <c r="U593" s="7" t="str">
        <f t="shared" si="9"/>
        <v>2020-0559</v>
      </c>
      <c r="V593" s="7" t="str">
        <f>+_xlfn.XLOOKUP(T_1[[#This Row],[REF]],T_3[Ref_Produit],T_3[NOM])</f>
        <v>doudou Nicotoy Personnage Orange  Mickey Plat</v>
      </c>
    </row>
    <row r="594" spans="1:22" x14ac:dyDescent="0.3">
      <c r="A594" s="23">
        <v>43925</v>
      </c>
      <c r="B594" s="20" t="s">
        <v>541</v>
      </c>
      <c r="C594" s="21" t="s">
        <v>19</v>
      </c>
      <c r="D594" s="38">
        <v>1</v>
      </c>
      <c r="E594" s="22">
        <v>2</v>
      </c>
      <c r="F594" s="22">
        <v>2</v>
      </c>
      <c r="G594" s="3">
        <v>4</v>
      </c>
      <c r="H594" s="22"/>
      <c r="I594" s="4" t="s">
        <v>21</v>
      </c>
      <c r="J594" s="2" t="s">
        <v>7993</v>
      </c>
      <c r="K594" s="5">
        <v>43942</v>
      </c>
      <c r="L594" s="4" t="s">
        <v>19</v>
      </c>
      <c r="M594" s="2">
        <v>8952</v>
      </c>
      <c r="N594" s="23"/>
      <c r="O594" s="6" t="s">
        <v>7994</v>
      </c>
      <c r="P594" s="7" t="s">
        <v>15</v>
      </c>
      <c r="Q594" s="7" t="s">
        <v>16</v>
      </c>
      <c r="R594" s="7" t="s">
        <v>17</v>
      </c>
      <c r="S594" s="7" t="s">
        <v>18</v>
      </c>
      <c r="T594" s="7">
        <f>+IF(T_1[[#This Row],[N° Commande ]]=B593,T593,T593+1)</f>
        <v>560</v>
      </c>
      <c r="U594" s="7" t="str">
        <f t="shared" si="9"/>
        <v>2020-0560</v>
      </c>
      <c r="V594" s="7" t="str">
        <f>+_xlfn.XLOOKUP(T_1[[#This Row],[REF]],T_3[Ref_Produit],T_3[NOM])</f>
        <v>doudou Nattou Pieuvre Gris Gris Antracite Octopus Pantin</v>
      </c>
    </row>
    <row r="595" spans="1:22" x14ac:dyDescent="0.3">
      <c r="A595" s="19">
        <v>43925</v>
      </c>
      <c r="B595" s="16" t="s">
        <v>542</v>
      </c>
      <c r="C595" s="17" t="s">
        <v>19</v>
      </c>
      <c r="D595" s="39">
        <v>1</v>
      </c>
      <c r="E595" s="18">
        <v>2</v>
      </c>
      <c r="F595" s="18">
        <v>2</v>
      </c>
      <c r="G595" s="10">
        <v>4</v>
      </c>
      <c r="H595" s="18"/>
      <c r="I595" s="11" t="s">
        <v>21</v>
      </c>
      <c r="J595" s="9" t="s">
        <v>7993</v>
      </c>
      <c r="K595" s="12">
        <v>43942</v>
      </c>
      <c r="L595" s="11" t="s">
        <v>19</v>
      </c>
      <c r="M595" s="9">
        <v>10333</v>
      </c>
      <c r="N595" s="19"/>
      <c r="O595" s="13" t="s">
        <v>7994</v>
      </c>
      <c r="P595" s="14" t="s">
        <v>15</v>
      </c>
      <c r="Q595" s="14" t="s">
        <v>16</v>
      </c>
      <c r="R595" s="14" t="s">
        <v>17</v>
      </c>
      <c r="S595" s="14" t="s">
        <v>18</v>
      </c>
      <c r="T595" s="7">
        <f>+IF(T_1[[#This Row],[N° Commande ]]=B594,T594,T594+1)</f>
        <v>561</v>
      </c>
      <c r="U595" s="7" t="str">
        <f t="shared" si="9"/>
        <v>2020-0561</v>
      </c>
      <c r="V595" s="7" t="str">
        <f>+_xlfn.XLOOKUP(T_1[[#This Row],[REF]],T_3[Ref_Produit],T_3[NOM])</f>
        <v>Doudou Jacadi Poupée Rose Liberty Sieste Pantin - Josephine</v>
      </c>
    </row>
    <row r="596" spans="1:22" x14ac:dyDescent="0.3">
      <c r="A596" s="23">
        <v>43925</v>
      </c>
      <c r="B596" s="20" t="s">
        <v>543</v>
      </c>
      <c r="C596" s="21" t="s">
        <v>19</v>
      </c>
      <c r="D596" s="38">
        <v>1</v>
      </c>
      <c r="E596" s="22">
        <v>2</v>
      </c>
      <c r="F596" s="22">
        <v>2</v>
      </c>
      <c r="G596" s="3">
        <v>4</v>
      </c>
      <c r="H596" s="22"/>
      <c r="I596" s="4" t="s">
        <v>21</v>
      </c>
      <c r="J596" s="2" t="s">
        <v>7993</v>
      </c>
      <c r="K596" s="5">
        <v>43942</v>
      </c>
      <c r="L596" s="4" t="s">
        <v>19</v>
      </c>
      <c r="M596" s="2">
        <v>8954</v>
      </c>
      <c r="N596" s="23"/>
      <c r="O596" s="6" t="s">
        <v>7994</v>
      </c>
      <c r="P596" s="7" t="s">
        <v>15</v>
      </c>
      <c r="Q596" s="7" t="s">
        <v>16</v>
      </c>
      <c r="R596" s="7" t="s">
        <v>17</v>
      </c>
      <c r="S596" s="7" t="s">
        <v>18</v>
      </c>
      <c r="T596" s="7">
        <f>+IF(T_1[[#This Row],[N° Commande ]]=B595,T595,T595+1)</f>
        <v>562</v>
      </c>
      <c r="U596" s="7" t="str">
        <f t="shared" si="9"/>
        <v>2020-0562</v>
      </c>
      <c r="V596" s="7" t="str">
        <f>+_xlfn.XLOOKUP(T_1[[#This Row],[REF]],T_3[Ref_Produit],T_3[NOM])</f>
        <v>doudou Nattou Pieuvre Rose Pale  Octopus Pantin</v>
      </c>
    </row>
    <row r="597" spans="1:22" x14ac:dyDescent="0.3">
      <c r="A597" s="12">
        <v>43925</v>
      </c>
      <c r="B597" s="8">
        <v>2949</v>
      </c>
      <c r="C597" s="9" t="s">
        <v>19</v>
      </c>
      <c r="D597" s="39">
        <v>1</v>
      </c>
      <c r="E597" s="10">
        <v>2</v>
      </c>
      <c r="F597" s="10">
        <v>2</v>
      </c>
      <c r="G597" s="10">
        <v>4</v>
      </c>
      <c r="H597" s="10"/>
      <c r="I597" s="11" t="s">
        <v>21</v>
      </c>
      <c r="J597" s="9" t="s">
        <v>7993</v>
      </c>
      <c r="K597" s="12">
        <v>43925</v>
      </c>
      <c r="L597" s="11" t="s">
        <v>19</v>
      </c>
      <c r="M597" s="9">
        <v>9450</v>
      </c>
      <c r="N597" s="12"/>
      <c r="O597" s="13" t="s">
        <v>7994</v>
      </c>
      <c r="P597" s="14" t="s">
        <v>15</v>
      </c>
      <c r="Q597" s="14" t="s">
        <v>16</v>
      </c>
      <c r="R597" s="14" t="s">
        <v>17</v>
      </c>
      <c r="S597" s="14" t="s">
        <v>18</v>
      </c>
      <c r="T597" s="7">
        <f>+IF(T_1[[#This Row],[N° Commande ]]=B596,T596,T596+1)</f>
        <v>563</v>
      </c>
      <c r="U597" s="7" t="str">
        <f t="shared" si="9"/>
        <v>2020-0563</v>
      </c>
      <c r="V597" s="7" t="str">
        <f>+_xlfn.XLOOKUP(T_1[[#This Row],[REF]],T_3[Ref_Produit],T_3[NOM])</f>
        <v>doudou Noukies Ane Bleu  Achille &amp; Zebrito Couverture</v>
      </c>
    </row>
    <row r="598" spans="1:22" x14ac:dyDescent="0.3">
      <c r="A598" s="5">
        <v>43925.554166666669</v>
      </c>
      <c r="B598" s="1">
        <v>18</v>
      </c>
      <c r="C598" s="2" t="s">
        <v>19</v>
      </c>
      <c r="D598" s="38">
        <v>1</v>
      </c>
      <c r="E598" s="3">
        <v>2</v>
      </c>
      <c r="F598" s="3">
        <v>2</v>
      </c>
      <c r="G598" s="3">
        <v>4</v>
      </c>
      <c r="H598" s="3"/>
      <c r="I598" s="4" t="s">
        <v>21</v>
      </c>
      <c r="J598" s="4" t="s">
        <v>7993</v>
      </c>
      <c r="K598" s="5">
        <v>43925.554166666669</v>
      </c>
      <c r="L598" s="4" t="s">
        <v>19</v>
      </c>
      <c r="M598" s="2" t="s">
        <v>532</v>
      </c>
      <c r="N598" s="5"/>
      <c r="O598" s="6" t="s">
        <v>7994</v>
      </c>
      <c r="P598" s="7" t="s">
        <v>15</v>
      </c>
      <c r="Q598" s="7" t="s">
        <v>16</v>
      </c>
      <c r="R598" s="7" t="s">
        <v>17</v>
      </c>
      <c r="S598" s="7" t="s">
        <v>18</v>
      </c>
      <c r="T598" s="7">
        <f>+IF(T_1[[#This Row],[N° Commande ]]=B597,T597,T597+1)</f>
        <v>564</v>
      </c>
      <c r="U598" s="7" t="str">
        <f t="shared" si="9"/>
        <v>2020-0564</v>
      </c>
      <c r="V598" s="7" t="str">
        <f>+_xlfn.XLOOKUP(T_1[[#This Row],[REF]],T_3[Ref_Produit],T_3[NOM])</f>
        <v>Goki Quatre à  la suite Puissance 4</v>
      </c>
    </row>
    <row r="599" spans="1:22" x14ac:dyDescent="0.3">
      <c r="A599" s="12">
        <v>43925.554166666669</v>
      </c>
      <c r="B599" s="8">
        <v>18</v>
      </c>
      <c r="C599" s="9" t="s">
        <v>19</v>
      </c>
      <c r="D599" s="39">
        <v>1</v>
      </c>
      <c r="E599" s="10">
        <v>2</v>
      </c>
      <c r="F599" s="10">
        <v>2</v>
      </c>
      <c r="G599" s="10">
        <v>4</v>
      </c>
      <c r="H599" s="10"/>
      <c r="I599" s="11" t="s">
        <v>21</v>
      </c>
      <c r="J599" s="11" t="s">
        <v>7993</v>
      </c>
      <c r="K599" s="12">
        <v>43925.554166666669</v>
      </c>
      <c r="L599" s="11" t="s">
        <v>19</v>
      </c>
      <c r="M599" s="9" t="s">
        <v>418</v>
      </c>
      <c r="N599" s="12"/>
      <c r="O599" s="13" t="s">
        <v>7994</v>
      </c>
      <c r="P599" s="14" t="s">
        <v>15</v>
      </c>
      <c r="Q599" s="14" t="s">
        <v>16</v>
      </c>
      <c r="R599" s="14" t="s">
        <v>17</v>
      </c>
      <c r="S599" s="14" t="s">
        <v>18</v>
      </c>
      <c r="T599" s="7">
        <f>+IF(T_1[[#This Row],[N° Commande ]]=B598,T598,T598+1)</f>
        <v>564</v>
      </c>
      <c r="U599" s="7" t="str">
        <f t="shared" si="9"/>
        <v>2020-0564</v>
      </c>
      <c r="V599" s="7" t="str">
        <f>+_xlfn.XLOOKUP(T_1[[#This Row],[REF]],T_3[Ref_Produit],T_3[NOM])</f>
        <v>Goki Tricotin</v>
      </c>
    </row>
    <row r="600" spans="1:22" x14ac:dyDescent="0.3">
      <c r="A600" s="5">
        <v>43925.554166666669</v>
      </c>
      <c r="B600" s="1">
        <v>18</v>
      </c>
      <c r="C600" s="2" t="s">
        <v>19</v>
      </c>
      <c r="D600" s="38">
        <v>1</v>
      </c>
      <c r="E600" s="3">
        <v>2</v>
      </c>
      <c r="F600" s="3">
        <v>2</v>
      </c>
      <c r="G600" s="3">
        <v>4</v>
      </c>
      <c r="H600" s="3"/>
      <c r="I600" s="4" t="s">
        <v>21</v>
      </c>
      <c r="J600" s="4" t="s">
        <v>7993</v>
      </c>
      <c r="K600" s="5">
        <v>43925.554166666669</v>
      </c>
      <c r="L600" s="4" t="s">
        <v>19</v>
      </c>
      <c r="M600" s="2" t="s">
        <v>544</v>
      </c>
      <c r="N600" s="5"/>
      <c r="O600" s="6" t="s">
        <v>7994</v>
      </c>
      <c r="P600" s="7" t="s">
        <v>15</v>
      </c>
      <c r="Q600" s="7" t="s">
        <v>16</v>
      </c>
      <c r="R600" s="7" t="s">
        <v>17</v>
      </c>
      <c r="S600" s="7" t="s">
        <v>18</v>
      </c>
      <c r="T600" s="7">
        <f>+IF(T_1[[#This Row],[N° Commande ]]=B599,T599,T599+1)</f>
        <v>564</v>
      </c>
      <c r="U600" s="7" t="str">
        <f t="shared" si="9"/>
        <v>2020-0564</v>
      </c>
      <c r="V600" s="7" t="str">
        <f>+_xlfn.XLOOKUP(T_1[[#This Row],[REF]],T_3[Ref_Produit],T_3[NOM])</f>
        <v>Goki Set de 6 Foulards en Tissu pour jongler Cirque</v>
      </c>
    </row>
    <row r="601" spans="1:22" x14ac:dyDescent="0.3">
      <c r="A601" s="12">
        <v>43925.554166666669</v>
      </c>
      <c r="B601" s="8">
        <v>18</v>
      </c>
      <c r="C601" s="9" t="s">
        <v>19</v>
      </c>
      <c r="D601" s="39">
        <v>1</v>
      </c>
      <c r="E601" s="10">
        <v>2</v>
      </c>
      <c r="F601" s="10">
        <v>2</v>
      </c>
      <c r="G601" s="10">
        <v>4</v>
      </c>
      <c r="H601" s="10"/>
      <c r="I601" s="11" t="s">
        <v>21</v>
      </c>
      <c r="J601" s="11" t="s">
        <v>7993</v>
      </c>
      <c r="K601" s="12">
        <v>43925.554166666669</v>
      </c>
      <c r="L601" s="11" t="s">
        <v>19</v>
      </c>
      <c r="M601" s="9" t="s">
        <v>545</v>
      </c>
      <c r="N601" s="12"/>
      <c r="O601" s="13" t="s">
        <v>7994</v>
      </c>
      <c r="P601" s="14" t="s">
        <v>15</v>
      </c>
      <c r="Q601" s="14" t="s">
        <v>16</v>
      </c>
      <c r="R601" s="14" t="s">
        <v>17</v>
      </c>
      <c r="S601" s="14" t="s">
        <v>18</v>
      </c>
      <c r="T601" s="7">
        <f>+IF(T_1[[#This Row],[N° Commande ]]=B600,T600,T600+1)</f>
        <v>564</v>
      </c>
      <c r="U601" s="7" t="str">
        <f t="shared" si="9"/>
        <v>2020-0564</v>
      </c>
      <c r="V601" s="7" t="str">
        <f>+_xlfn.XLOOKUP(T_1[[#This Row],[REF]],T_3[Ref_Produit],T_3[NOM])</f>
        <v>Legler Sudoku Mulitcolore en Bois</v>
      </c>
    </row>
    <row r="602" spans="1:22" x14ac:dyDescent="0.3">
      <c r="A602" s="5">
        <v>43925.554166666669</v>
      </c>
      <c r="B602" s="1">
        <v>18</v>
      </c>
      <c r="C602" s="2" t="s">
        <v>19</v>
      </c>
      <c r="D602" s="38">
        <v>1</v>
      </c>
      <c r="E602" s="3">
        <v>2</v>
      </c>
      <c r="F602" s="3">
        <v>2</v>
      </c>
      <c r="G602" s="3">
        <v>4</v>
      </c>
      <c r="H602" s="3"/>
      <c r="I602" s="4" t="s">
        <v>21</v>
      </c>
      <c r="J602" s="4" t="s">
        <v>7993</v>
      </c>
      <c r="K602" s="5">
        <v>43925.554166666669</v>
      </c>
      <c r="L602" s="4" t="s">
        <v>19</v>
      </c>
      <c r="M602" s="2" t="s">
        <v>546</v>
      </c>
      <c r="N602" s="5"/>
      <c r="O602" s="6" t="s">
        <v>7994</v>
      </c>
      <c r="P602" s="7" t="s">
        <v>15</v>
      </c>
      <c r="Q602" s="7" t="s">
        <v>16</v>
      </c>
      <c r="R602" s="7" t="s">
        <v>17</v>
      </c>
      <c r="S602" s="7" t="s">
        <v>18</v>
      </c>
      <c r="T602" s="7">
        <f>+IF(T_1[[#This Row],[N° Commande ]]=B601,T601,T601+1)</f>
        <v>564</v>
      </c>
      <c r="U602" s="7" t="str">
        <f t="shared" si="9"/>
        <v>2020-0564</v>
      </c>
      <c r="V602" s="7" t="str">
        <f>+_xlfn.XLOOKUP(T_1[[#This Row],[REF]],T_3[Ref_Produit],T_3[NOM])</f>
        <v>Legler Echasses en Bois Pied de dinosaure</v>
      </c>
    </row>
    <row r="603" spans="1:22" x14ac:dyDescent="0.3">
      <c r="A603" s="12">
        <v>43925.554166666669</v>
      </c>
      <c r="B603" s="8">
        <v>18</v>
      </c>
      <c r="C603" s="9" t="s">
        <v>19</v>
      </c>
      <c r="D603" s="39">
        <v>1</v>
      </c>
      <c r="E603" s="10">
        <v>2</v>
      </c>
      <c r="F603" s="10">
        <v>2</v>
      </c>
      <c r="G603" s="10">
        <v>4</v>
      </c>
      <c r="H603" s="10"/>
      <c r="I603" s="11" t="s">
        <v>21</v>
      </c>
      <c r="J603" s="11" t="s">
        <v>7993</v>
      </c>
      <c r="K603" s="12">
        <v>43925.554166666669</v>
      </c>
      <c r="L603" s="11" t="s">
        <v>19</v>
      </c>
      <c r="M603" s="9" t="s">
        <v>547</v>
      </c>
      <c r="N603" s="12"/>
      <c r="O603" s="13" t="s">
        <v>7994</v>
      </c>
      <c r="P603" s="14" t="s">
        <v>15</v>
      </c>
      <c r="Q603" s="14" t="s">
        <v>16</v>
      </c>
      <c r="R603" s="14" t="s">
        <v>17</v>
      </c>
      <c r="S603" s="14" t="s">
        <v>18</v>
      </c>
      <c r="T603" s="7">
        <f>+IF(T_1[[#This Row],[N° Commande ]]=B602,T602,T602+1)</f>
        <v>564</v>
      </c>
      <c r="U603" s="7" t="str">
        <f t="shared" si="9"/>
        <v>2020-0564</v>
      </c>
      <c r="V603" s="7" t="str">
        <f>+_xlfn.XLOOKUP(T_1[[#This Row],[REF]],T_3[Ref_Produit],T_3[NOM])</f>
        <v>Topla, Top Explorer Jeu de Rapidité Mathématique</v>
      </c>
    </row>
    <row r="604" spans="1:22" x14ac:dyDescent="0.3">
      <c r="A604" s="5">
        <v>43925.554166666669</v>
      </c>
      <c r="B604" s="1">
        <v>18</v>
      </c>
      <c r="C604" s="2" t="s">
        <v>19</v>
      </c>
      <c r="D604" s="38">
        <v>1</v>
      </c>
      <c r="E604" s="3">
        <v>2</v>
      </c>
      <c r="F604" s="3">
        <v>2</v>
      </c>
      <c r="G604" s="3">
        <v>4</v>
      </c>
      <c r="H604" s="3"/>
      <c r="I604" s="4" t="s">
        <v>21</v>
      </c>
      <c r="J604" s="4" t="s">
        <v>7993</v>
      </c>
      <c r="K604" s="5">
        <v>43925.554166666669</v>
      </c>
      <c r="L604" s="4" t="s">
        <v>19</v>
      </c>
      <c r="M604" s="2" t="s">
        <v>548</v>
      </c>
      <c r="N604" s="5"/>
      <c r="O604" s="6" t="s">
        <v>7994</v>
      </c>
      <c r="P604" s="7" t="s">
        <v>15</v>
      </c>
      <c r="Q604" s="7" t="s">
        <v>16</v>
      </c>
      <c r="R604" s="7" t="s">
        <v>17</v>
      </c>
      <c r="S604" s="7" t="s">
        <v>18</v>
      </c>
      <c r="T604" s="7">
        <f>+IF(T_1[[#This Row],[N° Commande ]]=B603,T603,T603+1)</f>
        <v>564</v>
      </c>
      <c r="U604" s="7" t="str">
        <f t="shared" si="9"/>
        <v>2020-0564</v>
      </c>
      <c r="V604" s="7" t="str">
        <f>+_xlfn.XLOOKUP(T_1[[#This Row],[REF]],T_3[Ref_Produit],T_3[NOM])</f>
        <v>HABA - Karuba Junior</v>
      </c>
    </row>
  </sheetData>
  <mergeCells count="1">
    <mergeCell ref="E1:G1"/>
  </mergeCells>
  <conditionalFormatting sqref="B4:B604">
    <cfRule type="duplicateValues" dxfId="29" priority="37"/>
    <cfRule type="duplicateValues" dxfId="28" priority="38"/>
  </conditionalFormatting>
  <conditionalFormatting sqref="B3:B604">
    <cfRule type="duplicateValues" dxfId="27" priority="39"/>
  </conditionalFormatting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55F2B-57AB-4720-AA8E-3E159E01FE2D}">
  <dimension ref="A2:B6239"/>
  <sheetViews>
    <sheetView topLeftCell="A76" workbookViewId="0">
      <selection activeCell="B21" sqref="B21"/>
    </sheetView>
  </sheetViews>
  <sheetFormatPr baseColWidth="10" defaultRowHeight="14.4" x14ac:dyDescent="0.3"/>
  <cols>
    <col min="1" max="1" width="12.88671875" customWidth="1"/>
    <col min="2" max="2" width="103.21875" bestFit="1" customWidth="1"/>
  </cols>
  <sheetData>
    <row r="2" spans="1:2" x14ac:dyDescent="0.3">
      <c r="A2">
        <f>+SUBTOTAL(3,A4:A9015)</f>
        <v>6236</v>
      </c>
    </row>
    <row r="3" spans="1:2" x14ac:dyDescent="0.3">
      <c r="A3" t="s">
        <v>780</v>
      </c>
      <c r="B3" t="s">
        <v>14</v>
      </c>
    </row>
    <row r="4" spans="1:2" x14ac:dyDescent="0.3">
      <c r="A4" s="35">
        <v>1</v>
      </c>
      <c r="B4" t="s">
        <v>1851</v>
      </c>
    </row>
    <row r="5" spans="1:2" x14ac:dyDescent="0.3">
      <c r="A5" s="35">
        <v>8</v>
      </c>
      <c r="B5" t="s">
        <v>1852</v>
      </c>
    </row>
    <row r="6" spans="1:2" x14ac:dyDescent="0.3">
      <c r="A6" s="35">
        <v>10</v>
      </c>
      <c r="B6" t="s">
        <v>1853</v>
      </c>
    </row>
    <row r="7" spans="1:2" x14ac:dyDescent="0.3">
      <c r="A7" s="35">
        <v>18</v>
      </c>
      <c r="B7" t="s">
        <v>1854</v>
      </c>
    </row>
    <row r="8" spans="1:2" x14ac:dyDescent="0.3">
      <c r="A8" s="35">
        <v>24</v>
      </c>
      <c r="B8" t="s">
        <v>1855</v>
      </c>
    </row>
    <row r="9" spans="1:2" x14ac:dyDescent="0.3">
      <c r="A9" s="35">
        <v>32</v>
      </c>
      <c r="B9" t="s">
        <v>1856</v>
      </c>
    </row>
    <row r="10" spans="1:2" x14ac:dyDescent="0.3">
      <c r="A10" s="35">
        <v>35</v>
      </c>
      <c r="B10" t="s">
        <v>1857</v>
      </c>
    </row>
    <row r="11" spans="1:2" x14ac:dyDescent="0.3">
      <c r="A11" s="35">
        <v>36</v>
      </c>
      <c r="B11" t="s">
        <v>1858</v>
      </c>
    </row>
    <row r="12" spans="1:2" x14ac:dyDescent="0.3">
      <c r="A12" s="35">
        <v>40</v>
      </c>
      <c r="B12" t="s">
        <v>1859</v>
      </c>
    </row>
    <row r="13" spans="1:2" x14ac:dyDescent="0.3">
      <c r="A13" s="35">
        <v>48</v>
      </c>
      <c r="B13" t="s">
        <v>1860</v>
      </c>
    </row>
    <row r="14" spans="1:2" x14ac:dyDescent="0.3">
      <c r="A14" s="35">
        <v>52</v>
      </c>
      <c r="B14" t="s">
        <v>1861</v>
      </c>
    </row>
    <row r="15" spans="1:2" x14ac:dyDescent="0.3">
      <c r="A15" s="35">
        <v>53</v>
      </c>
      <c r="B15" t="s">
        <v>1862</v>
      </c>
    </row>
    <row r="16" spans="1:2" x14ac:dyDescent="0.3">
      <c r="A16" s="35">
        <v>58</v>
      </c>
      <c r="B16" t="s">
        <v>1863</v>
      </c>
    </row>
    <row r="17" spans="1:2" x14ac:dyDescent="0.3">
      <c r="A17" s="35">
        <v>59</v>
      </c>
      <c r="B17" t="s">
        <v>7065</v>
      </c>
    </row>
    <row r="18" spans="1:2" x14ac:dyDescent="0.3">
      <c r="A18" s="35">
        <v>60</v>
      </c>
      <c r="B18" t="s">
        <v>1864</v>
      </c>
    </row>
    <row r="19" spans="1:2" x14ac:dyDescent="0.3">
      <c r="A19" s="35">
        <v>61</v>
      </c>
      <c r="B19" t="s">
        <v>1865</v>
      </c>
    </row>
    <row r="20" spans="1:2" x14ac:dyDescent="0.3">
      <c r="A20" s="35">
        <v>62</v>
      </c>
      <c r="B20" t="s">
        <v>1866</v>
      </c>
    </row>
    <row r="21" spans="1:2" x14ac:dyDescent="0.3">
      <c r="A21" s="35">
        <v>63</v>
      </c>
      <c r="B21" t="s">
        <v>7787</v>
      </c>
    </row>
    <row r="22" spans="1:2" x14ac:dyDescent="0.3">
      <c r="A22" s="35">
        <v>68</v>
      </c>
      <c r="B22" t="s">
        <v>1867</v>
      </c>
    </row>
    <row r="23" spans="1:2" x14ac:dyDescent="0.3">
      <c r="A23" s="35" t="s">
        <v>50</v>
      </c>
      <c r="B23" t="s">
        <v>1868</v>
      </c>
    </row>
    <row r="24" spans="1:2" x14ac:dyDescent="0.3">
      <c r="A24" s="35" t="s">
        <v>781</v>
      </c>
      <c r="B24" t="s">
        <v>1869</v>
      </c>
    </row>
    <row r="25" spans="1:2" x14ac:dyDescent="0.3">
      <c r="A25" s="35" t="s">
        <v>782</v>
      </c>
      <c r="B25" t="s">
        <v>1870</v>
      </c>
    </row>
    <row r="26" spans="1:2" x14ac:dyDescent="0.3">
      <c r="A26" s="35" t="s">
        <v>199</v>
      </c>
      <c r="B26" t="s">
        <v>1871</v>
      </c>
    </row>
    <row r="27" spans="1:2" x14ac:dyDescent="0.3">
      <c r="A27" s="35" t="s">
        <v>783</v>
      </c>
      <c r="B27" t="s">
        <v>1872</v>
      </c>
    </row>
    <row r="28" spans="1:2" x14ac:dyDescent="0.3">
      <c r="A28" s="35" t="s">
        <v>589</v>
      </c>
      <c r="B28" t="s">
        <v>1873</v>
      </c>
    </row>
    <row r="29" spans="1:2" x14ac:dyDescent="0.3">
      <c r="A29" s="35" t="s">
        <v>784</v>
      </c>
      <c r="B29" t="s">
        <v>1874</v>
      </c>
    </row>
    <row r="30" spans="1:2" x14ac:dyDescent="0.3">
      <c r="A30" s="35" t="s">
        <v>785</v>
      </c>
      <c r="B30" t="s">
        <v>1875</v>
      </c>
    </row>
    <row r="31" spans="1:2" x14ac:dyDescent="0.3">
      <c r="A31" s="35" t="s">
        <v>786</v>
      </c>
      <c r="B31" t="s">
        <v>1876</v>
      </c>
    </row>
    <row r="32" spans="1:2" x14ac:dyDescent="0.3">
      <c r="A32" s="35" t="s">
        <v>304</v>
      </c>
      <c r="B32" t="s">
        <v>1877</v>
      </c>
    </row>
    <row r="33" spans="1:2" x14ac:dyDescent="0.3">
      <c r="A33" s="35" t="s">
        <v>787</v>
      </c>
      <c r="B33" t="s">
        <v>1878</v>
      </c>
    </row>
    <row r="34" spans="1:2" x14ac:dyDescent="0.3">
      <c r="A34" s="35" t="s">
        <v>687</v>
      </c>
      <c r="B34" t="s">
        <v>1879</v>
      </c>
    </row>
    <row r="35" spans="1:2" x14ac:dyDescent="0.3">
      <c r="A35" s="35">
        <v>81</v>
      </c>
      <c r="B35" t="s">
        <v>1880</v>
      </c>
    </row>
    <row r="36" spans="1:2" x14ac:dyDescent="0.3">
      <c r="A36" s="35">
        <v>84</v>
      </c>
      <c r="B36" t="s">
        <v>1881</v>
      </c>
    </row>
    <row r="37" spans="1:2" x14ac:dyDescent="0.3">
      <c r="A37" s="35">
        <v>86</v>
      </c>
      <c r="B37" t="s">
        <v>7745</v>
      </c>
    </row>
    <row r="38" spans="1:2" x14ac:dyDescent="0.3">
      <c r="A38" s="35">
        <v>89</v>
      </c>
      <c r="B38" t="s">
        <v>1882</v>
      </c>
    </row>
    <row r="39" spans="1:2" x14ac:dyDescent="0.3">
      <c r="A39" s="35">
        <v>90</v>
      </c>
      <c r="B39" t="s">
        <v>1883</v>
      </c>
    </row>
    <row r="40" spans="1:2" x14ac:dyDescent="0.3">
      <c r="A40" s="35">
        <v>91</v>
      </c>
      <c r="B40" t="s">
        <v>1884</v>
      </c>
    </row>
    <row r="41" spans="1:2" x14ac:dyDescent="0.3">
      <c r="A41" s="35">
        <v>97</v>
      </c>
      <c r="B41" t="s">
        <v>1885</v>
      </c>
    </row>
    <row r="42" spans="1:2" x14ac:dyDescent="0.3">
      <c r="A42" s="35">
        <v>98</v>
      </c>
      <c r="B42" t="s">
        <v>1886</v>
      </c>
    </row>
    <row r="43" spans="1:2" x14ac:dyDescent="0.3">
      <c r="A43" s="35">
        <v>103</v>
      </c>
      <c r="B43" t="s">
        <v>1887</v>
      </c>
    </row>
    <row r="44" spans="1:2" x14ac:dyDescent="0.3">
      <c r="A44" s="35">
        <v>104</v>
      </c>
      <c r="B44" t="s">
        <v>1888</v>
      </c>
    </row>
    <row r="45" spans="1:2" x14ac:dyDescent="0.3">
      <c r="A45" s="35">
        <v>105</v>
      </c>
      <c r="B45" t="s">
        <v>1889</v>
      </c>
    </row>
    <row r="46" spans="1:2" x14ac:dyDescent="0.3">
      <c r="A46" s="35">
        <v>109</v>
      </c>
      <c r="B46" t="s">
        <v>1890</v>
      </c>
    </row>
    <row r="47" spans="1:2" x14ac:dyDescent="0.3">
      <c r="A47" s="35">
        <v>111</v>
      </c>
      <c r="B47" t="s">
        <v>7788</v>
      </c>
    </row>
    <row r="48" spans="1:2" x14ac:dyDescent="0.3">
      <c r="A48" s="35">
        <v>117</v>
      </c>
      <c r="B48" t="s">
        <v>1891</v>
      </c>
    </row>
    <row r="49" spans="1:2" x14ac:dyDescent="0.3">
      <c r="A49" s="35">
        <v>127</v>
      </c>
      <c r="B49" t="s">
        <v>1892</v>
      </c>
    </row>
    <row r="50" spans="1:2" x14ac:dyDescent="0.3">
      <c r="A50" s="35">
        <v>133</v>
      </c>
      <c r="B50" t="s">
        <v>1893</v>
      </c>
    </row>
    <row r="51" spans="1:2" x14ac:dyDescent="0.3">
      <c r="A51" s="35">
        <v>136</v>
      </c>
      <c r="B51" t="s">
        <v>1894</v>
      </c>
    </row>
    <row r="52" spans="1:2" x14ac:dyDescent="0.3">
      <c r="A52" s="35">
        <v>141</v>
      </c>
      <c r="B52" t="s">
        <v>1895</v>
      </c>
    </row>
    <row r="53" spans="1:2" x14ac:dyDescent="0.3">
      <c r="A53" s="35">
        <v>145</v>
      </c>
      <c r="B53" t="s">
        <v>1896</v>
      </c>
    </row>
    <row r="54" spans="1:2" x14ac:dyDescent="0.3">
      <c r="A54" s="35">
        <v>148</v>
      </c>
      <c r="B54" t="s">
        <v>1897</v>
      </c>
    </row>
    <row r="55" spans="1:2" x14ac:dyDescent="0.3">
      <c r="A55" s="35">
        <v>154</v>
      </c>
      <c r="B55" t="s">
        <v>1898</v>
      </c>
    </row>
    <row r="56" spans="1:2" x14ac:dyDescent="0.3">
      <c r="A56" s="35">
        <v>159</v>
      </c>
      <c r="B56" t="s">
        <v>1899</v>
      </c>
    </row>
    <row r="57" spans="1:2" x14ac:dyDescent="0.3">
      <c r="A57" s="35">
        <v>160</v>
      </c>
      <c r="B57" t="s">
        <v>1900</v>
      </c>
    </row>
    <row r="58" spans="1:2" x14ac:dyDescent="0.3">
      <c r="A58" s="35">
        <v>161</v>
      </c>
      <c r="B58" t="s">
        <v>1901</v>
      </c>
    </row>
    <row r="59" spans="1:2" x14ac:dyDescent="0.3">
      <c r="A59" s="35">
        <v>163</v>
      </c>
      <c r="B59" t="s">
        <v>1902</v>
      </c>
    </row>
    <row r="60" spans="1:2" x14ac:dyDescent="0.3">
      <c r="A60" s="35">
        <v>167</v>
      </c>
      <c r="B60" t="s">
        <v>1903</v>
      </c>
    </row>
    <row r="61" spans="1:2" x14ac:dyDescent="0.3">
      <c r="A61" s="35">
        <v>168</v>
      </c>
      <c r="B61" t="s">
        <v>1904</v>
      </c>
    </row>
    <row r="62" spans="1:2" x14ac:dyDescent="0.3">
      <c r="A62" s="35">
        <v>171</v>
      </c>
      <c r="B62" t="s">
        <v>1905</v>
      </c>
    </row>
    <row r="63" spans="1:2" x14ac:dyDescent="0.3">
      <c r="A63" s="35">
        <v>179</v>
      </c>
      <c r="B63" t="s">
        <v>1906</v>
      </c>
    </row>
    <row r="64" spans="1:2" x14ac:dyDescent="0.3">
      <c r="A64" s="35">
        <v>181</v>
      </c>
      <c r="B64" t="s">
        <v>1907</v>
      </c>
    </row>
    <row r="65" spans="1:2" x14ac:dyDescent="0.3">
      <c r="A65" s="35">
        <v>183</v>
      </c>
      <c r="B65" t="s">
        <v>1908</v>
      </c>
    </row>
    <row r="66" spans="1:2" x14ac:dyDescent="0.3">
      <c r="A66" s="35">
        <v>184</v>
      </c>
      <c r="B66" t="s">
        <v>1909</v>
      </c>
    </row>
    <row r="67" spans="1:2" x14ac:dyDescent="0.3">
      <c r="A67" s="35">
        <v>185</v>
      </c>
      <c r="B67" t="s">
        <v>1910</v>
      </c>
    </row>
    <row r="68" spans="1:2" x14ac:dyDescent="0.3">
      <c r="A68" s="35">
        <v>186</v>
      </c>
      <c r="B68" t="s">
        <v>1911</v>
      </c>
    </row>
    <row r="69" spans="1:2" x14ac:dyDescent="0.3">
      <c r="A69" s="35">
        <v>190</v>
      </c>
      <c r="B69" t="s">
        <v>1912</v>
      </c>
    </row>
    <row r="70" spans="1:2" x14ac:dyDescent="0.3">
      <c r="A70" s="35">
        <v>191</v>
      </c>
      <c r="B70" t="s">
        <v>1913</v>
      </c>
    </row>
    <row r="71" spans="1:2" x14ac:dyDescent="0.3">
      <c r="A71" s="35">
        <v>192</v>
      </c>
      <c r="B71" t="s">
        <v>1914</v>
      </c>
    </row>
    <row r="72" spans="1:2" x14ac:dyDescent="0.3">
      <c r="A72" s="35">
        <v>193</v>
      </c>
      <c r="B72" t="s">
        <v>1915</v>
      </c>
    </row>
    <row r="73" spans="1:2" x14ac:dyDescent="0.3">
      <c r="A73" s="35">
        <v>194</v>
      </c>
      <c r="B73" t="s">
        <v>1916</v>
      </c>
    </row>
    <row r="74" spans="1:2" x14ac:dyDescent="0.3">
      <c r="A74" s="35">
        <v>197</v>
      </c>
      <c r="B74" t="s">
        <v>1917</v>
      </c>
    </row>
    <row r="75" spans="1:2" x14ac:dyDescent="0.3">
      <c r="A75" s="35">
        <v>199</v>
      </c>
      <c r="B75" t="s">
        <v>1918</v>
      </c>
    </row>
    <row r="76" spans="1:2" x14ac:dyDescent="0.3">
      <c r="A76" s="35">
        <v>202</v>
      </c>
      <c r="B76" t="s">
        <v>1919</v>
      </c>
    </row>
    <row r="77" spans="1:2" x14ac:dyDescent="0.3">
      <c r="A77" s="35">
        <v>205</v>
      </c>
      <c r="B77" t="s">
        <v>7789</v>
      </c>
    </row>
    <row r="78" spans="1:2" x14ac:dyDescent="0.3">
      <c r="A78" s="35">
        <v>210</v>
      </c>
      <c r="B78" t="s">
        <v>7746</v>
      </c>
    </row>
    <row r="79" spans="1:2" x14ac:dyDescent="0.3">
      <c r="A79" s="35">
        <v>211</v>
      </c>
      <c r="B79" t="s">
        <v>1920</v>
      </c>
    </row>
    <row r="80" spans="1:2" x14ac:dyDescent="0.3">
      <c r="A80" s="35">
        <v>214</v>
      </c>
      <c r="B80" t="s">
        <v>1921</v>
      </c>
    </row>
    <row r="81" spans="1:2" x14ac:dyDescent="0.3">
      <c r="A81" s="35">
        <v>219</v>
      </c>
      <c r="B81" t="s">
        <v>1922</v>
      </c>
    </row>
    <row r="82" spans="1:2" x14ac:dyDescent="0.3">
      <c r="A82" s="35">
        <v>220</v>
      </c>
      <c r="B82" t="s">
        <v>1923</v>
      </c>
    </row>
    <row r="83" spans="1:2" x14ac:dyDescent="0.3">
      <c r="A83" s="35">
        <v>229</v>
      </c>
      <c r="B83" t="s">
        <v>1924</v>
      </c>
    </row>
    <row r="84" spans="1:2" x14ac:dyDescent="0.3">
      <c r="A84" s="35">
        <v>231</v>
      </c>
      <c r="B84" t="s">
        <v>1925</v>
      </c>
    </row>
    <row r="85" spans="1:2" x14ac:dyDescent="0.3">
      <c r="A85" s="35">
        <v>234</v>
      </c>
      <c r="B85" t="s">
        <v>1926</v>
      </c>
    </row>
    <row r="86" spans="1:2" x14ac:dyDescent="0.3">
      <c r="A86" s="35">
        <v>242</v>
      </c>
      <c r="B86" t="s">
        <v>1927</v>
      </c>
    </row>
    <row r="87" spans="1:2" x14ac:dyDescent="0.3">
      <c r="A87" s="35">
        <v>243</v>
      </c>
      <c r="B87" t="s">
        <v>1928</v>
      </c>
    </row>
    <row r="88" spans="1:2" x14ac:dyDescent="0.3">
      <c r="A88" s="35">
        <v>249</v>
      </c>
      <c r="B88" t="s">
        <v>1929</v>
      </c>
    </row>
    <row r="89" spans="1:2" x14ac:dyDescent="0.3">
      <c r="A89" s="35">
        <v>250</v>
      </c>
      <c r="B89" t="s">
        <v>1930</v>
      </c>
    </row>
    <row r="90" spans="1:2" x14ac:dyDescent="0.3">
      <c r="A90" s="35">
        <v>254</v>
      </c>
      <c r="B90" t="s">
        <v>1931</v>
      </c>
    </row>
    <row r="91" spans="1:2" x14ac:dyDescent="0.3">
      <c r="A91" s="35">
        <v>260</v>
      </c>
      <c r="B91" t="s">
        <v>7790</v>
      </c>
    </row>
    <row r="92" spans="1:2" x14ac:dyDescent="0.3">
      <c r="A92" s="35">
        <v>262</v>
      </c>
      <c r="B92" t="s">
        <v>1932</v>
      </c>
    </row>
    <row r="93" spans="1:2" x14ac:dyDescent="0.3">
      <c r="A93" s="35">
        <v>264</v>
      </c>
      <c r="B93" t="s">
        <v>1933</v>
      </c>
    </row>
    <row r="94" spans="1:2" x14ac:dyDescent="0.3">
      <c r="A94" s="35">
        <v>265</v>
      </c>
      <c r="B94" t="s">
        <v>1934</v>
      </c>
    </row>
    <row r="95" spans="1:2" x14ac:dyDescent="0.3">
      <c r="A95" s="35">
        <v>266</v>
      </c>
      <c r="B95" t="s">
        <v>1935</v>
      </c>
    </row>
    <row r="96" spans="1:2" x14ac:dyDescent="0.3">
      <c r="A96" s="35">
        <v>270</v>
      </c>
      <c r="B96" t="s">
        <v>1936</v>
      </c>
    </row>
    <row r="97" spans="1:2" x14ac:dyDescent="0.3">
      <c r="A97" s="35" t="s">
        <v>788</v>
      </c>
      <c r="B97" t="s">
        <v>1937</v>
      </c>
    </row>
    <row r="98" spans="1:2" x14ac:dyDescent="0.3">
      <c r="A98" s="35" t="s">
        <v>789</v>
      </c>
      <c r="B98" t="s">
        <v>1938</v>
      </c>
    </row>
    <row r="99" spans="1:2" x14ac:dyDescent="0.3">
      <c r="A99" s="35" t="s">
        <v>612</v>
      </c>
      <c r="B99" t="s">
        <v>1939</v>
      </c>
    </row>
    <row r="100" spans="1:2" x14ac:dyDescent="0.3">
      <c r="A100" s="35" t="s">
        <v>790</v>
      </c>
      <c r="B100" t="s">
        <v>1940</v>
      </c>
    </row>
    <row r="101" spans="1:2" x14ac:dyDescent="0.3">
      <c r="A101" s="35" t="s">
        <v>625</v>
      </c>
      <c r="B101" t="s">
        <v>1941</v>
      </c>
    </row>
    <row r="102" spans="1:2" x14ac:dyDescent="0.3">
      <c r="A102" s="35" t="s">
        <v>591</v>
      </c>
      <c r="B102" t="s">
        <v>1942</v>
      </c>
    </row>
    <row r="103" spans="1:2" x14ac:dyDescent="0.3">
      <c r="A103" s="35" t="s">
        <v>628</v>
      </c>
      <c r="B103" t="s">
        <v>1943</v>
      </c>
    </row>
    <row r="104" spans="1:2" x14ac:dyDescent="0.3">
      <c r="A104" s="35" t="s">
        <v>791</v>
      </c>
      <c r="B104" t="s">
        <v>1944</v>
      </c>
    </row>
    <row r="105" spans="1:2" x14ac:dyDescent="0.3">
      <c r="A105" s="35" t="s">
        <v>643</v>
      </c>
      <c r="B105" t="s">
        <v>1945</v>
      </c>
    </row>
    <row r="106" spans="1:2" x14ac:dyDescent="0.3">
      <c r="A106" s="35" t="s">
        <v>653</v>
      </c>
      <c r="B106" t="s">
        <v>1946</v>
      </c>
    </row>
    <row r="107" spans="1:2" x14ac:dyDescent="0.3">
      <c r="A107" s="35" t="s">
        <v>613</v>
      </c>
      <c r="B107" t="s">
        <v>1947</v>
      </c>
    </row>
    <row r="108" spans="1:2" x14ac:dyDescent="0.3">
      <c r="A108" s="35" t="s">
        <v>792</v>
      </c>
      <c r="B108" t="s">
        <v>1948</v>
      </c>
    </row>
    <row r="109" spans="1:2" x14ac:dyDescent="0.3">
      <c r="A109" s="35" t="s">
        <v>620</v>
      </c>
      <c r="B109" t="s">
        <v>1949</v>
      </c>
    </row>
    <row r="110" spans="1:2" x14ac:dyDescent="0.3">
      <c r="A110" s="35" t="s">
        <v>793</v>
      </c>
      <c r="B110" t="s">
        <v>1950</v>
      </c>
    </row>
    <row r="111" spans="1:2" x14ac:dyDescent="0.3">
      <c r="A111" s="35" t="s">
        <v>470</v>
      </c>
      <c r="B111" t="s">
        <v>1951</v>
      </c>
    </row>
    <row r="112" spans="1:2" x14ac:dyDescent="0.3">
      <c r="A112" s="35" t="s">
        <v>794</v>
      </c>
      <c r="B112" t="s">
        <v>1952</v>
      </c>
    </row>
    <row r="113" spans="1:2" x14ac:dyDescent="0.3">
      <c r="A113" s="35" t="s">
        <v>795</v>
      </c>
      <c r="B113" t="s">
        <v>1953</v>
      </c>
    </row>
    <row r="114" spans="1:2" x14ac:dyDescent="0.3">
      <c r="A114" s="35" t="s">
        <v>581</v>
      </c>
      <c r="B114" t="s">
        <v>1954</v>
      </c>
    </row>
    <row r="115" spans="1:2" x14ac:dyDescent="0.3">
      <c r="A115" s="35" t="s">
        <v>661</v>
      </c>
      <c r="B115" t="s">
        <v>1955</v>
      </c>
    </row>
    <row r="116" spans="1:2" x14ac:dyDescent="0.3">
      <c r="A116" s="35" t="s">
        <v>578</v>
      </c>
      <c r="B116" t="s">
        <v>1956</v>
      </c>
    </row>
    <row r="117" spans="1:2" x14ac:dyDescent="0.3">
      <c r="A117" s="35" t="s">
        <v>796</v>
      </c>
      <c r="B117" t="s">
        <v>1957</v>
      </c>
    </row>
    <row r="118" spans="1:2" x14ac:dyDescent="0.3">
      <c r="A118" s="35" t="s">
        <v>797</v>
      </c>
      <c r="B118" t="s">
        <v>1958</v>
      </c>
    </row>
    <row r="119" spans="1:2" x14ac:dyDescent="0.3">
      <c r="A119" s="35">
        <v>293</v>
      </c>
      <c r="B119" t="s">
        <v>1959</v>
      </c>
    </row>
    <row r="120" spans="1:2" x14ac:dyDescent="0.3">
      <c r="A120" s="35">
        <v>302</v>
      </c>
      <c r="B120" t="s">
        <v>1960</v>
      </c>
    </row>
    <row r="121" spans="1:2" x14ac:dyDescent="0.3">
      <c r="A121" s="35" t="s">
        <v>616</v>
      </c>
      <c r="B121" t="s">
        <v>1961</v>
      </c>
    </row>
    <row r="122" spans="1:2" x14ac:dyDescent="0.3">
      <c r="A122" s="35" t="s">
        <v>798</v>
      </c>
      <c r="B122" t="s">
        <v>1962</v>
      </c>
    </row>
    <row r="123" spans="1:2" x14ac:dyDescent="0.3">
      <c r="A123" s="35" t="s">
        <v>626</v>
      </c>
      <c r="B123" t="s">
        <v>1963</v>
      </c>
    </row>
    <row r="124" spans="1:2" x14ac:dyDescent="0.3">
      <c r="A124" s="35" t="s">
        <v>110</v>
      </c>
      <c r="B124" t="s">
        <v>1964</v>
      </c>
    </row>
    <row r="125" spans="1:2" x14ac:dyDescent="0.3">
      <c r="A125" s="35" t="s">
        <v>799</v>
      </c>
      <c r="B125" t="s">
        <v>1965</v>
      </c>
    </row>
    <row r="126" spans="1:2" x14ac:dyDescent="0.3">
      <c r="A126" s="35" t="s">
        <v>800</v>
      </c>
      <c r="B126" t="s">
        <v>7066</v>
      </c>
    </row>
    <row r="127" spans="1:2" x14ac:dyDescent="0.3">
      <c r="A127" s="35" t="s">
        <v>801</v>
      </c>
      <c r="B127" t="s">
        <v>7687</v>
      </c>
    </row>
    <row r="128" spans="1:2" x14ac:dyDescent="0.3">
      <c r="A128" s="35" t="s">
        <v>802</v>
      </c>
      <c r="B128" t="s">
        <v>7067</v>
      </c>
    </row>
    <row r="129" spans="1:2" x14ac:dyDescent="0.3">
      <c r="A129" s="35" t="s">
        <v>803</v>
      </c>
      <c r="B129" t="s">
        <v>1966</v>
      </c>
    </row>
    <row r="130" spans="1:2" x14ac:dyDescent="0.3">
      <c r="A130" s="35" t="s">
        <v>593</v>
      </c>
      <c r="B130" t="s">
        <v>1967</v>
      </c>
    </row>
    <row r="131" spans="1:2" x14ac:dyDescent="0.3">
      <c r="A131" s="35" t="s">
        <v>804</v>
      </c>
      <c r="B131" t="s">
        <v>6936</v>
      </c>
    </row>
    <row r="132" spans="1:2" x14ac:dyDescent="0.3">
      <c r="A132" s="35" t="s">
        <v>805</v>
      </c>
      <c r="B132" t="s">
        <v>1968</v>
      </c>
    </row>
    <row r="133" spans="1:2" x14ac:dyDescent="0.3">
      <c r="A133" s="35">
        <v>315</v>
      </c>
      <c r="B133" t="s">
        <v>1969</v>
      </c>
    </row>
    <row r="134" spans="1:2" x14ac:dyDescent="0.3">
      <c r="A134" s="35">
        <v>318</v>
      </c>
      <c r="B134" t="s">
        <v>1970</v>
      </c>
    </row>
    <row r="135" spans="1:2" x14ac:dyDescent="0.3">
      <c r="A135" s="35">
        <v>319</v>
      </c>
      <c r="B135" t="s">
        <v>1971</v>
      </c>
    </row>
    <row r="136" spans="1:2" x14ac:dyDescent="0.3">
      <c r="A136" s="35">
        <v>320</v>
      </c>
      <c r="B136" t="s">
        <v>1972</v>
      </c>
    </row>
    <row r="137" spans="1:2" x14ac:dyDescent="0.3">
      <c r="A137" s="35">
        <v>321</v>
      </c>
      <c r="B137" t="s">
        <v>1973</v>
      </c>
    </row>
    <row r="138" spans="1:2" x14ac:dyDescent="0.3">
      <c r="A138" s="35">
        <v>324</v>
      </c>
      <c r="B138" t="s">
        <v>1974</v>
      </c>
    </row>
    <row r="139" spans="1:2" x14ac:dyDescent="0.3">
      <c r="A139" s="35">
        <v>326</v>
      </c>
      <c r="B139" t="s">
        <v>1975</v>
      </c>
    </row>
    <row r="140" spans="1:2" x14ac:dyDescent="0.3">
      <c r="A140" s="35">
        <v>327</v>
      </c>
      <c r="B140" t="s">
        <v>1976</v>
      </c>
    </row>
    <row r="141" spans="1:2" x14ac:dyDescent="0.3">
      <c r="A141" s="35">
        <v>329</v>
      </c>
      <c r="B141" t="s">
        <v>1977</v>
      </c>
    </row>
    <row r="142" spans="1:2" x14ac:dyDescent="0.3">
      <c r="A142" s="35">
        <v>330</v>
      </c>
      <c r="B142" t="s">
        <v>1978</v>
      </c>
    </row>
    <row r="143" spans="1:2" x14ac:dyDescent="0.3">
      <c r="A143" s="35">
        <v>331</v>
      </c>
      <c r="B143" t="s">
        <v>1979</v>
      </c>
    </row>
    <row r="144" spans="1:2" x14ac:dyDescent="0.3">
      <c r="A144" s="35" t="s">
        <v>640</v>
      </c>
      <c r="B144" t="s">
        <v>1980</v>
      </c>
    </row>
    <row r="145" spans="1:2" x14ac:dyDescent="0.3">
      <c r="A145" s="35" t="s">
        <v>773</v>
      </c>
      <c r="B145" t="s">
        <v>1981</v>
      </c>
    </row>
    <row r="146" spans="1:2" x14ac:dyDescent="0.3">
      <c r="A146" s="35" t="s">
        <v>806</v>
      </c>
      <c r="B146" t="s">
        <v>1982</v>
      </c>
    </row>
    <row r="147" spans="1:2" x14ac:dyDescent="0.3">
      <c r="A147" s="35" t="s">
        <v>807</v>
      </c>
      <c r="B147" t="s">
        <v>1983</v>
      </c>
    </row>
    <row r="148" spans="1:2" x14ac:dyDescent="0.3">
      <c r="A148" s="35" t="s">
        <v>808</v>
      </c>
      <c r="B148" t="s">
        <v>1984</v>
      </c>
    </row>
    <row r="149" spans="1:2" x14ac:dyDescent="0.3">
      <c r="A149" s="35" t="s">
        <v>809</v>
      </c>
      <c r="B149" t="s">
        <v>7688</v>
      </c>
    </row>
    <row r="150" spans="1:2" x14ac:dyDescent="0.3">
      <c r="A150" s="35" t="s">
        <v>557</v>
      </c>
      <c r="B150" t="s">
        <v>1985</v>
      </c>
    </row>
    <row r="151" spans="1:2" x14ac:dyDescent="0.3">
      <c r="A151" s="35" t="s">
        <v>810</v>
      </c>
      <c r="B151" t="s">
        <v>1986</v>
      </c>
    </row>
    <row r="152" spans="1:2" x14ac:dyDescent="0.3">
      <c r="A152" s="35" t="s">
        <v>811</v>
      </c>
      <c r="B152" t="s">
        <v>1987</v>
      </c>
    </row>
    <row r="153" spans="1:2" x14ac:dyDescent="0.3">
      <c r="A153" s="35" t="s">
        <v>812</v>
      </c>
      <c r="B153" t="s">
        <v>1988</v>
      </c>
    </row>
    <row r="154" spans="1:2" x14ac:dyDescent="0.3">
      <c r="A154" s="35" t="s">
        <v>813</v>
      </c>
      <c r="B154" t="s">
        <v>1989</v>
      </c>
    </row>
    <row r="155" spans="1:2" x14ac:dyDescent="0.3">
      <c r="A155" s="35" t="s">
        <v>814</v>
      </c>
      <c r="B155" t="s">
        <v>1990</v>
      </c>
    </row>
    <row r="156" spans="1:2" x14ac:dyDescent="0.3">
      <c r="A156" s="35" t="s">
        <v>815</v>
      </c>
      <c r="B156" t="s">
        <v>1991</v>
      </c>
    </row>
    <row r="157" spans="1:2" x14ac:dyDescent="0.3">
      <c r="A157" s="35">
        <v>345</v>
      </c>
      <c r="B157" t="s">
        <v>1992</v>
      </c>
    </row>
    <row r="158" spans="1:2" x14ac:dyDescent="0.3">
      <c r="A158" s="35">
        <v>346</v>
      </c>
      <c r="B158" t="s">
        <v>1993</v>
      </c>
    </row>
    <row r="159" spans="1:2" x14ac:dyDescent="0.3">
      <c r="A159" s="35">
        <v>350</v>
      </c>
      <c r="B159" t="s">
        <v>1994</v>
      </c>
    </row>
    <row r="160" spans="1:2" x14ac:dyDescent="0.3">
      <c r="A160" s="35">
        <v>352</v>
      </c>
      <c r="B160" t="s">
        <v>1995</v>
      </c>
    </row>
    <row r="161" spans="1:2" x14ac:dyDescent="0.3">
      <c r="A161" s="35">
        <v>358</v>
      </c>
      <c r="B161" t="s">
        <v>1996</v>
      </c>
    </row>
    <row r="162" spans="1:2" x14ac:dyDescent="0.3">
      <c r="A162" s="35">
        <v>370</v>
      </c>
      <c r="B162" t="s">
        <v>1997</v>
      </c>
    </row>
    <row r="163" spans="1:2" x14ac:dyDescent="0.3">
      <c r="A163" s="35">
        <v>372</v>
      </c>
      <c r="B163" t="s">
        <v>1998</v>
      </c>
    </row>
    <row r="164" spans="1:2" x14ac:dyDescent="0.3">
      <c r="A164" s="35">
        <v>374</v>
      </c>
      <c r="B164" t="s">
        <v>1999</v>
      </c>
    </row>
    <row r="165" spans="1:2" x14ac:dyDescent="0.3">
      <c r="A165" s="35">
        <v>375</v>
      </c>
      <c r="B165" t="s">
        <v>2000</v>
      </c>
    </row>
    <row r="166" spans="1:2" x14ac:dyDescent="0.3">
      <c r="A166" s="35">
        <v>379</v>
      </c>
      <c r="B166" t="s">
        <v>7791</v>
      </c>
    </row>
    <row r="167" spans="1:2" x14ac:dyDescent="0.3">
      <c r="A167" s="35">
        <v>385</v>
      </c>
      <c r="B167" t="s">
        <v>2001</v>
      </c>
    </row>
    <row r="168" spans="1:2" x14ac:dyDescent="0.3">
      <c r="A168" s="35">
        <v>390</v>
      </c>
      <c r="B168" t="s">
        <v>2002</v>
      </c>
    </row>
    <row r="169" spans="1:2" x14ac:dyDescent="0.3">
      <c r="A169" s="35" t="s">
        <v>816</v>
      </c>
      <c r="B169" t="s">
        <v>2003</v>
      </c>
    </row>
    <row r="170" spans="1:2" x14ac:dyDescent="0.3">
      <c r="A170" s="35" t="s">
        <v>817</v>
      </c>
      <c r="B170" t="s">
        <v>2004</v>
      </c>
    </row>
    <row r="171" spans="1:2" x14ac:dyDescent="0.3">
      <c r="A171" s="35" t="s">
        <v>677</v>
      </c>
      <c r="B171" t="s">
        <v>2005</v>
      </c>
    </row>
    <row r="172" spans="1:2" x14ac:dyDescent="0.3">
      <c r="A172" s="35" t="s">
        <v>818</v>
      </c>
      <c r="B172" t="s">
        <v>2006</v>
      </c>
    </row>
    <row r="173" spans="1:2" x14ac:dyDescent="0.3">
      <c r="A173" s="35" t="s">
        <v>819</v>
      </c>
      <c r="B173" t="s">
        <v>2007</v>
      </c>
    </row>
    <row r="174" spans="1:2" x14ac:dyDescent="0.3">
      <c r="A174" s="35" t="s">
        <v>820</v>
      </c>
      <c r="B174" t="s">
        <v>2008</v>
      </c>
    </row>
    <row r="175" spans="1:2" x14ac:dyDescent="0.3">
      <c r="A175" s="35" t="s">
        <v>821</v>
      </c>
      <c r="B175" t="s">
        <v>2009</v>
      </c>
    </row>
    <row r="176" spans="1:2" x14ac:dyDescent="0.3">
      <c r="A176" s="35" t="s">
        <v>756</v>
      </c>
      <c r="B176" t="s">
        <v>2010</v>
      </c>
    </row>
    <row r="177" spans="1:2" x14ac:dyDescent="0.3">
      <c r="A177" s="35">
        <v>410</v>
      </c>
      <c r="B177" t="s">
        <v>2011</v>
      </c>
    </row>
    <row r="178" spans="1:2" x14ac:dyDescent="0.3">
      <c r="A178" s="35">
        <v>414</v>
      </c>
      <c r="B178" t="s">
        <v>2012</v>
      </c>
    </row>
    <row r="179" spans="1:2" x14ac:dyDescent="0.3">
      <c r="A179" s="35">
        <v>416</v>
      </c>
      <c r="B179" t="s">
        <v>2013</v>
      </c>
    </row>
    <row r="180" spans="1:2" x14ac:dyDescent="0.3">
      <c r="A180" s="35">
        <v>425</v>
      </c>
      <c r="B180" t="s">
        <v>2014</v>
      </c>
    </row>
    <row r="181" spans="1:2" x14ac:dyDescent="0.3">
      <c r="A181" s="35">
        <v>431</v>
      </c>
      <c r="B181" t="s">
        <v>2015</v>
      </c>
    </row>
    <row r="182" spans="1:2" x14ac:dyDescent="0.3">
      <c r="A182" s="35">
        <v>433</v>
      </c>
      <c r="B182" t="s">
        <v>2016</v>
      </c>
    </row>
    <row r="183" spans="1:2" x14ac:dyDescent="0.3">
      <c r="A183" s="35">
        <v>436</v>
      </c>
      <c r="B183" t="s">
        <v>2017</v>
      </c>
    </row>
    <row r="184" spans="1:2" x14ac:dyDescent="0.3">
      <c r="A184" s="35">
        <v>441</v>
      </c>
      <c r="B184" t="s">
        <v>2018</v>
      </c>
    </row>
    <row r="185" spans="1:2" x14ac:dyDescent="0.3">
      <c r="A185" s="35">
        <v>446</v>
      </c>
      <c r="B185" t="s">
        <v>2019</v>
      </c>
    </row>
    <row r="186" spans="1:2" x14ac:dyDescent="0.3">
      <c r="A186" s="35">
        <v>448</v>
      </c>
      <c r="B186" t="s">
        <v>2020</v>
      </c>
    </row>
    <row r="187" spans="1:2" x14ac:dyDescent="0.3">
      <c r="A187" s="35">
        <v>451</v>
      </c>
      <c r="B187" t="s">
        <v>2021</v>
      </c>
    </row>
    <row r="188" spans="1:2" x14ac:dyDescent="0.3">
      <c r="A188" s="35">
        <v>467</v>
      </c>
      <c r="B188" t="s">
        <v>2022</v>
      </c>
    </row>
    <row r="189" spans="1:2" x14ac:dyDescent="0.3">
      <c r="A189" s="35">
        <v>473</v>
      </c>
      <c r="B189" t="s">
        <v>2023</v>
      </c>
    </row>
    <row r="190" spans="1:2" x14ac:dyDescent="0.3">
      <c r="A190" s="35">
        <v>479</v>
      </c>
      <c r="B190" t="s">
        <v>2024</v>
      </c>
    </row>
    <row r="191" spans="1:2" x14ac:dyDescent="0.3">
      <c r="A191" s="35">
        <v>482</v>
      </c>
      <c r="B191" t="s">
        <v>2025</v>
      </c>
    </row>
    <row r="192" spans="1:2" x14ac:dyDescent="0.3">
      <c r="A192" s="35">
        <v>483</v>
      </c>
      <c r="B192" t="s">
        <v>2026</v>
      </c>
    </row>
    <row r="193" spans="1:2" x14ac:dyDescent="0.3">
      <c r="A193" s="35">
        <v>488</v>
      </c>
      <c r="B193" t="s">
        <v>2027</v>
      </c>
    </row>
    <row r="194" spans="1:2" x14ac:dyDescent="0.3">
      <c r="A194" s="35">
        <v>490</v>
      </c>
      <c r="B194" t="s">
        <v>2028</v>
      </c>
    </row>
    <row r="195" spans="1:2" x14ac:dyDescent="0.3">
      <c r="A195" s="35">
        <v>497</v>
      </c>
      <c r="B195" t="s">
        <v>2029</v>
      </c>
    </row>
    <row r="196" spans="1:2" x14ac:dyDescent="0.3">
      <c r="A196" s="35">
        <v>498</v>
      </c>
      <c r="B196" t="s">
        <v>2030</v>
      </c>
    </row>
    <row r="197" spans="1:2" x14ac:dyDescent="0.3">
      <c r="A197" s="35">
        <v>502</v>
      </c>
      <c r="B197" t="s">
        <v>2031</v>
      </c>
    </row>
    <row r="198" spans="1:2" x14ac:dyDescent="0.3">
      <c r="A198" s="35">
        <v>506</v>
      </c>
      <c r="B198" t="s">
        <v>2032</v>
      </c>
    </row>
    <row r="199" spans="1:2" x14ac:dyDescent="0.3">
      <c r="A199" s="35">
        <v>513</v>
      </c>
      <c r="B199" t="s">
        <v>2033</v>
      </c>
    </row>
    <row r="200" spans="1:2" x14ac:dyDescent="0.3">
      <c r="A200" s="35">
        <v>517</v>
      </c>
      <c r="B200" t="s">
        <v>2034</v>
      </c>
    </row>
    <row r="201" spans="1:2" x14ac:dyDescent="0.3">
      <c r="A201" s="35">
        <v>521</v>
      </c>
      <c r="B201" t="s">
        <v>2035</v>
      </c>
    </row>
    <row r="202" spans="1:2" x14ac:dyDescent="0.3">
      <c r="A202" s="35">
        <v>522</v>
      </c>
      <c r="B202" t="s">
        <v>2036</v>
      </c>
    </row>
    <row r="203" spans="1:2" x14ac:dyDescent="0.3">
      <c r="A203" s="35">
        <v>525</v>
      </c>
      <c r="B203" t="s">
        <v>2037</v>
      </c>
    </row>
    <row r="204" spans="1:2" x14ac:dyDescent="0.3">
      <c r="A204" s="35">
        <v>526</v>
      </c>
      <c r="B204" t="s">
        <v>2038</v>
      </c>
    </row>
    <row r="205" spans="1:2" x14ac:dyDescent="0.3">
      <c r="A205" s="35">
        <v>527</v>
      </c>
      <c r="B205" t="s">
        <v>2039</v>
      </c>
    </row>
    <row r="206" spans="1:2" x14ac:dyDescent="0.3">
      <c r="A206" s="35">
        <v>528</v>
      </c>
      <c r="B206" t="s">
        <v>2040</v>
      </c>
    </row>
    <row r="207" spans="1:2" x14ac:dyDescent="0.3">
      <c r="A207" s="35">
        <v>534</v>
      </c>
      <c r="B207" t="s">
        <v>2041</v>
      </c>
    </row>
    <row r="208" spans="1:2" x14ac:dyDescent="0.3">
      <c r="A208" s="35">
        <v>536</v>
      </c>
      <c r="B208" t="s">
        <v>2042</v>
      </c>
    </row>
    <row r="209" spans="1:2" x14ac:dyDescent="0.3">
      <c r="A209" s="35">
        <v>539</v>
      </c>
      <c r="B209" t="s">
        <v>2043</v>
      </c>
    </row>
    <row r="210" spans="1:2" x14ac:dyDescent="0.3">
      <c r="A210" s="35">
        <v>544</v>
      </c>
      <c r="B210" t="s">
        <v>2044</v>
      </c>
    </row>
    <row r="211" spans="1:2" x14ac:dyDescent="0.3">
      <c r="A211" s="35">
        <v>546</v>
      </c>
      <c r="B211" t="s">
        <v>2045</v>
      </c>
    </row>
    <row r="212" spans="1:2" x14ac:dyDescent="0.3">
      <c r="A212" s="35">
        <v>559</v>
      </c>
      <c r="B212" t="s">
        <v>2046</v>
      </c>
    </row>
    <row r="213" spans="1:2" x14ac:dyDescent="0.3">
      <c r="A213" s="35">
        <v>561</v>
      </c>
      <c r="B213" t="s">
        <v>2047</v>
      </c>
    </row>
    <row r="214" spans="1:2" x14ac:dyDescent="0.3">
      <c r="A214" s="35">
        <v>562</v>
      </c>
      <c r="B214" t="s">
        <v>2048</v>
      </c>
    </row>
    <row r="215" spans="1:2" x14ac:dyDescent="0.3">
      <c r="A215" s="35">
        <v>563</v>
      </c>
      <c r="B215" t="s">
        <v>2049</v>
      </c>
    </row>
    <row r="216" spans="1:2" x14ac:dyDescent="0.3">
      <c r="A216" s="35">
        <v>566</v>
      </c>
      <c r="B216" t="s">
        <v>2050</v>
      </c>
    </row>
    <row r="217" spans="1:2" x14ac:dyDescent="0.3">
      <c r="A217" s="35">
        <v>570</v>
      </c>
      <c r="B217" t="s">
        <v>2051</v>
      </c>
    </row>
    <row r="218" spans="1:2" x14ac:dyDescent="0.3">
      <c r="A218" s="35">
        <v>577</v>
      </c>
      <c r="B218" t="s">
        <v>2052</v>
      </c>
    </row>
    <row r="219" spans="1:2" x14ac:dyDescent="0.3">
      <c r="A219" s="35">
        <v>585</v>
      </c>
      <c r="B219" t="s">
        <v>7068</v>
      </c>
    </row>
    <row r="220" spans="1:2" x14ac:dyDescent="0.3">
      <c r="A220" s="35">
        <v>586</v>
      </c>
      <c r="B220" t="s">
        <v>2053</v>
      </c>
    </row>
    <row r="221" spans="1:2" x14ac:dyDescent="0.3">
      <c r="A221" s="35">
        <v>587</v>
      </c>
      <c r="B221" t="s">
        <v>2054</v>
      </c>
    </row>
    <row r="222" spans="1:2" x14ac:dyDescent="0.3">
      <c r="A222" s="35">
        <v>613</v>
      </c>
      <c r="B222" t="s">
        <v>2055</v>
      </c>
    </row>
    <row r="223" spans="1:2" x14ac:dyDescent="0.3">
      <c r="A223" s="35">
        <v>616</v>
      </c>
      <c r="B223" t="s">
        <v>2056</v>
      </c>
    </row>
    <row r="224" spans="1:2" x14ac:dyDescent="0.3">
      <c r="A224" s="35">
        <v>619</v>
      </c>
      <c r="B224" t="s">
        <v>2057</v>
      </c>
    </row>
    <row r="225" spans="1:2" x14ac:dyDescent="0.3">
      <c r="A225" s="35">
        <v>620</v>
      </c>
      <c r="B225" t="s">
        <v>2058</v>
      </c>
    </row>
    <row r="226" spans="1:2" x14ac:dyDescent="0.3">
      <c r="A226" s="35">
        <v>625</v>
      </c>
      <c r="B226" t="s">
        <v>2059</v>
      </c>
    </row>
    <row r="227" spans="1:2" x14ac:dyDescent="0.3">
      <c r="A227" s="35">
        <v>631</v>
      </c>
      <c r="B227" t="s">
        <v>2060</v>
      </c>
    </row>
    <row r="228" spans="1:2" x14ac:dyDescent="0.3">
      <c r="A228" s="35">
        <v>639</v>
      </c>
      <c r="B228" t="s">
        <v>2061</v>
      </c>
    </row>
    <row r="229" spans="1:2" x14ac:dyDescent="0.3">
      <c r="A229" s="35">
        <v>641</v>
      </c>
      <c r="B229" t="s">
        <v>2062</v>
      </c>
    </row>
    <row r="230" spans="1:2" x14ac:dyDescent="0.3">
      <c r="A230" s="35">
        <v>643</v>
      </c>
      <c r="B230" t="s">
        <v>2063</v>
      </c>
    </row>
    <row r="231" spans="1:2" x14ac:dyDescent="0.3">
      <c r="A231" s="35">
        <v>647</v>
      </c>
      <c r="B231" t="s">
        <v>2064</v>
      </c>
    </row>
    <row r="232" spans="1:2" x14ac:dyDescent="0.3">
      <c r="A232" s="35">
        <v>651</v>
      </c>
      <c r="B232" t="s">
        <v>2065</v>
      </c>
    </row>
    <row r="233" spans="1:2" x14ac:dyDescent="0.3">
      <c r="A233" s="35">
        <v>652</v>
      </c>
      <c r="B233" t="s">
        <v>2066</v>
      </c>
    </row>
    <row r="234" spans="1:2" x14ac:dyDescent="0.3">
      <c r="A234" s="35">
        <v>665</v>
      </c>
      <c r="B234" t="s">
        <v>2067</v>
      </c>
    </row>
    <row r="235" spans="1:2" x14ac:dyDescent="0.3">
      <c r="A235" s="35">
        <v>669</v>
      </c>
      <c r="B235" t="s">
        <v>2068</v>
      </c>
    </row>
    <row r="236" spans="1:2" x14ac:dyDescent="0.3">
      <c r="A236" s="35">
        <v>676</v>
      </c>
      <c r="B236" t="s">
        <v>2069</v>
      </c>
    </row>
    <row r="237" spans="1:2" x14ac:dyDescent="0.3">
      <c r="A237" s="35">
        <v>684</v>
      </c>
      <c r="B237" t="s">
        <v>2070</v>
      </c>
    </row>
    <row r="238" spans="1:2" x14ac:dyDescent="0.3">
      <c r="A238" s="35">
        <v>692</v>
      </c>
      <c r="B238" t="s">
        <v>2071</v>
      </c>
    </row>
    <row r="239" spans="1:2" x14ac:dyDescent="0.3">
      <c r="A239" s="35">
        <v>699</v>
      </c>
      <c r="B239" t="s">
        <v>2072</v>
      </c>
    </row>
    <row r="240" spans="1:2" x14ac:dyDescent="0.3">
      <c r="A240" s="35">
        <v>705</v>
      </c>
      <c r="B240" t="s">
        <v>2073</v>
      </c>
    </row>
    <row r="241" spans="1:2" x14ac:dyDescent="0.3">
      <c r="A241" s="35">
        <v>711</v>
      </c>
      <c r="B241" t="s">
        <v>2074</v>
      </c>
    </row>
    <row r="242" spans="1:2" x14ac:dyDescent="0.3">
      <c r="A242" s="35">
        <v>714</v>
      </c>
      <c r="B242" t="s">
        <v>2075</v>
      </c>
    </row>
    <row r="243" spans="1:2" x14ac:dyDescent="0.3">
      <c r="A243" s="35">
        <v>723</v>
      </c>
      <c r="B243" t="s">
        <v>2076</v>
      </c>
    </row>
    <row r="244" spans="1:2" x14ac:dyDescent="0.3">
      <c r="A244" s="35">
        <v>726</v>
      </c>
      <c r="B244" t="s">
        <v>2077</v>
      </c>
    </row>
    <row r="245" spans="1:2" x14ac:dyDescent="0.3">
      <c r="A245" s="35">
        <v>727</v>
      </c>
      <c r="B245" t="s">
        <v>2078</v>
      </c>
    </row>
    <row r="246" spans="1:2" x14ac:dyDescent="0.3">
      <c r="A246" s="35">
        <v>733</v>
      </c>
      <c r="B246" t="s">
        <v>2079</v>
      </c>
    </row>
    <row r="247" spans="1:2" x14ac:dyDescent="0.3">
      <c r="A247" s="35">
        <v>741</v>
      </c>
      <c r="B247" t="s">
        <v>2080</v>
      </c>
    </row>
    <row r="248" spans="1:2" x14ac:dyDescent="0.3">
      <c r="A248" s="35">
        <v>748</v>
      </c>
      <c r="B248" t="s">
        <v>2081</v>
      </c>
    </row>
    <row r="249" spans="1:2" x14ac:dyDescent="0.3">
      <c r="A249" s="35">
        <v>750</v>
      </c>
      <c r="B249" t="s">
        <v>7069</v>
      </c>
    </row>
    <row r="250" spans="1:2" x14ac:dyDescent="0.3">
      <c r="A250" s="35">
        <v>753</v>
      </c>
      <c r="B250" t="s">
        <v>2082</v>
      </c>
    </row>
    <row r="251" spans="1:2" x14ac:dyDescent="0.3">
      <c r="A251" s="35">
        <v>754</v>
      </c>
      <c r="B251" t="s">
        <v>2083</v>
      </c>
    </row>
    <row r="252" spans="1:2" x14ac:dyDescent="0.3">
      <c r="A252" s="35">
        <v>758</v>
      </c>
      <c r="B252" t="s">
        <v>2084</v>
      </c>
    </row>
    <row r="253" spans="1:2" x14ac:dyDescent="0.3">
      <c r="A253" s="35">
        <v>770</v>
      </c>
      <c r="B253" t="s">
        <v>2085</v>
      </c>
    </row>
    <row r="254" spans="1:2" x14ac:dyDescent="0.3">
      <c r="A254" s="35">
        <v>774</v>
      </c>
      <c r="B254" t="s">
        <v>2086</v>
      </c>
    </row>
    <row r="255" spans="1:2" x14ac:dyDescent="0.3">
      <c r="A255" s="35">
        <v>775</v>
      </c>
      <c r="B255" t="s">
        <v>2087</v>
      </c>
    </row>
    <row r="256" spans="1:2" x14ac:dyDescent="0.3">
      <c r="A256" s="35">
        <v>782</v>
      </c>
      <c r="B256" t="s">
        <v>2088</v>
      </c>
    </row>
    <row r="257" spans="1:2" x14ac:dyDescent="0.3">
      <c r="A257" s="35">
        <v>785</v>
      </c>
      <c r="B257" t="s">
        <v>2089</v>
      </c>
    </row>
    <row r="258" spans="1:2" x14ac:dyDescent="0.3">
      <c r="A258" s="35">
        <v>790</v>
      </c>
      <c r="B258" t="s">
        <v>2090</v>
      </c>
    </row>
    <row r="259" spans="1:2" x14ac:dyDescent="0.3">
      <c r="A259" s="35">
        <v>791</v>
      </c>
      <c r="B259" t="s">
        <v>2091</v>
      </c>
    </row>
    <row r="260" spans="1:2" x14ac:dyDescent="0.3">
      <c r="A260" s="35">
        <v>792</v>
      </c>
      <c r="B260" t="s">
        <v>2092</v>
      </c>
    </row>
    <row r="261" spans="1:2" x14ac:dyDescent="0.3">
      <c r="A261" s="35">
        <v>794</v>
      </c>
      <c r="B261" t="s">
        <v>2093</v>
      </c>
    </row>
    <row r="262" spans="1:2" x14ac:dyDescent="0.3">
      <c r="A262" s="35">
        <v>796</v>
      </c>
      <c r="B262" t="s">
        <v>2094</v>
      </c>
    </row>
    <row r="263" spans="1:2" x14ac:dyDescent="0.3">
      <c r="A263" s="35">
        <v>798</v>
      </c>
      <c r="B263" t="s">
        <v>2095</v>
      </c>
    </row>
    <row r="264" spans="1:2" x14ac:dyDescent="0.3">
      <c r="A264" s="35">
        <v>799</v>
      </c>
      <c r="B264" t="s">
        <v>2096</v>
      </c>
    </row>
    <row r="265" spans="1:2" x14ac:dyDescent="0.3">
      <c r="A265" s="35">
        <v>804</v>
      </c>
      <c r="B265" t="s">
        <v>2097</v>
      </c>
    </row>
    <row r="266" spans="1:2" x14ac:dyDescent="0.3">
      <c r="A266" s="35">
        <v>805</v>
      </c>
      <c r="B266" t="s">
        <v>2098</v>
      </c>
    </row>
    <row r="267" spans="1:2" x14ac:dyDescent="0.3">
      <c r="A267" s="35">
        <v>806</v>
      </c>
      <c r="B267" t="s">
        <v>2099</v>
      </c>
    </row>
    <row r="268" spans="1:2" x14ac:dyDescent="0.3">
      <c r="A268" s="35">
        <v>816</v>
      </c>
      <c r="B268" t="s">
        <v>2100</v>
      </c>
    </row>
    <row r="269" spans="1:2" x14ac:dyDescent="0.3">
      <c r="A269" s="35">
        <v>821</v>
      </c>
      <c r="B269" t="s">
        <v>2101</v>
      </c>
    </row>
    <row r="270" spans="1:2" x14ac:dyDescent="0.3">
      <c r="A270" s="35">
        <v>823</v>
      </c>
      <c r="B270" t="s">
        <v>2102</v>
      </c>
    </row>
    <row r="271" spans="1:2" x14ac:dyDescent="0.3">
      <c r="A271" s="35">
        <v>836</v>
      </c>
      <c r="B271" t="s">
        <v>2103</v>
      </c>
    </row>
    <row r="272" spans="1:2" x14ac:dyDescent="0.3">
      <c r="A272" s="35">
        <v>841</v>
      </c>
      <c r="B272" t="s">
        <v>2104</v>
      </c>
    </row>
    <row r="273" spans="1:2" x14ac:dyDescent="0.3">
      <c r="A273" s="35">
        <v>844</v>
      </c>
      <c r="B273" t="s">
        <v>2105</v>
      </c>
    </row>
    <row r="274" spans="1:2" x14ac:dyDescent="0.3">
      <c r="A274" s="35">
        <v>848</v>
      </c>
      <c r="B274" t="s">
        <v>2106</v>
      </c>
    </row>
    <row r="275" spans="1:2" x14ac:dyDescent="0.3">
      <c r="A275" s="35">
        <v>849</v>
      </c>
      <c r="B275" t="s">
        <v>2107</v>
      </c>
    </row>
    <row r="276" spans="1:2" x14ac:dyDescent="0.3">
      <c r="A276" s="35">
        <v>854</v>
      </c>
      <c r="B276" t="s">
        <v>2108</v>
      </c>
    </row>
    <row r="277" spans="1:2" x14ac:dyDescent="0.3">
      <c r="A277" s="35">
        <v>856</v>
      </c>
      <c r="B277" t="s">
        <v>2109</v>
      </c>
    </row>
    <row r="278" spans="1:2" x14ac:dyDescent="0.3">
      <c r="A278" s="35">
        <v>858</v>
      </c>
      <c r="B278" t="s">
        <v>2110</v>
      </c>
    </row>
    <row r="279" spans="1:2" x14ac:dyDescent="0.3">
      <c r="A279" s="35">
        <v>872</v>
      </c>
      <c r="B279" t="s">
        <v>2111</v>
      </c>
    </row>
    <row r="280" spans="1:2" x14ac:dyDescent="0.3">
      <c r="A280" s="35">
        <v>879</v>
      </c>
      <c r="B280" t="s">
        <v>2112</v>
      </c>
    </row>
    <row r="281" spans="1:2" x14ac:dyDescent="0.3">
      <c r="A281" s="35">
        <v>882</v>
      </c>
      <c r="B281" t="s">
        <v>2113</v>
      </c>
    </row>
    <row r="282" spans="1:2" x14ac:dyDescent="0.3">
      <c r="A282" s="35">
        <v>884</v>
      </c>
      <c r="B282" t="s">
        <v>2114</v>
      </c>
    </row>
    <row r="283" spans="1:2" x14ac:dyDescent="0.3">
      <c r="A283" s="35">
        <v>885</v>
      </c>
      <c r="B283" t="s">
        <v>2115</v>
      </c>
    </row>
    <row r="284" spans="1:2" x14ac:dyDescent="0.3">
      <c r="A284" s="35">
        <v>886</v>
      </c>
      <c r="B284" t="s">
        <v>2116</v>
      </c>
    </row>
    <row r="285" spans="1:2" x14ac:dyDescent="0.3">
      <c r="A285" s="35">
        <v>889</v>
      </c>
      <c r="B285" t="s">
        <v>2117</v>
      </c>
    </row>
    <row r="286" spans="1:2" x14ac:dyDescent="0.3">
      <c r="A286" s="35">
        <v>899</v>
      </c>
      <c r="B286" t="s">
        <v>2118</v>
      </c>
    </row>
    <row r="287" spans="1:2" x14ac:dyDescent="0.3">
      <c r="A287" s="35">
        <v>900</v>
      </c>
      <c r="B287" t="s">
        <v>2119</v>
      </c>
    </row>
    <row r="288" spans="1:2" x14ac:dyDescent="0.3">
      <c r="A288" s="35">
        <v>902</v>
      </c>
      <c r="B288" t="s">
        <v>2120</v>
      </c>
    </row>
    <row r="289" spans="1:2" x14ac:dyDescent="0.3">
      <c r="A289" s="35">
        <v>905</v>
      </c>
      <c r="B289" t="s">
        <v>2121</v>
      </c>
    </row>
    <row r="290" spans="1:2" x14ac:dyDescent="0.3">
      <c r="A290" s="35">
        <v>919</v>
      </c>
      <c r="B290" t="s">
        <v>2122</v>
      </c>
    </row>
    <row r="291" spans="1:2" x14ac:dyDescent="0.3">
      <c r="A291" s="35">
        <v>920</v>
      </c>
      <c r="B291" t="s">
        <v>2123</v>
      </c>
    </row>
    <row r="292" spans="1:2" x14ac:dyDescent="0.3">
      <c r="A292" s="35">
        <v>924</v>
      </c>
      <c r="B292" t="s">
        <v>2124</v>
      </c>
    </row>
    <row r="293" spans="1:2" x14ac:dyDescent="0.3">
      <c r="A293" s="35">
        <v>926</v>
      </c>
      <c r="B293" t="s">
        <v>2125</v>
      </c>
    </row>
    <row r="294" spans="1:2" x14ac:dyDescent="0.3">
      <c r="A294" s="35">
        <v>933</v>
      </c>
      <c r="B294" t="s">
        <v>2126</v>
      </c>
    </row>
    <row r="295" spans="1:2" x14ac:dyDescent="0.3">
      <c r="A295" s="35">
        <v>934</v>
      </c>
      <c r="B295" t="s">
        <v>2127</v>
      </c>
    </row>
    <row r="296" spans="1:2" x14ac:dyDescent="0.3">
      <c r="A296" s="35">
        <v>940</v>
      </c>
      <c r="B296" t="s">
        <v>2128</v>
      </c>
    </row>
    <row r="297" spans="1:2" x14ac:dyDescent="0.3">
      <c r="A297" s="35">
        <v>948</v>
      </c>
      <c r="B297" t="s">
        <v>2129</v>
      </c>
    </row>
    <row r="298" spans="1:2" x14ac:dyDescent="0.3">
      <c r="A298" s="35">
        <v>950</v>
      </c>
      <c r="B298" t="s">
        <v>2130</v>
      </c>
    </row>
    <row r="299" spans="1:2" x14ac:dyDescent="0.3">
      <c r="A299" s="35">
        <v>961</v>
      </c>
      <c r="B299" t="s">
        <v>2131</v>
      </c>
    </row>
    <row r="300" spans="1:2" x14ac:dyDescent="0.3">
      <c r="A300" s="35">
        <v>962</v>
      </c>
      <c r="B300" t="s">
        <v>2132</v>
      </c>
    </row>
    <row r="301" spans="1:2" x14ac:dyDescent="0.3">
      <c r="A301" s="35">
        <v>965</v>
      </c>
      <c r="B301" t="s">
        <v>2133</v>
      </c>
    </row>
    <row r="302" spans="1:2" x14ac:dyDescent="0.3">
      <c r="A302" s="35">
        <v>973</v>
      </c>
      <c r="B302" t="s">
        <v>2134</v>
      </c>
    </row>
    <row r="303" spans="1:2" x14ac:dyDescent="0.3">
      <c r="A303" s="35">
        <v>976</v>
      </c>
      <c r="B303" t="s">
        <v>2135</v>
      </c>
    </row>
    <row r="304" spans="1:2" x14ac:dyDescent="0.3">
      <c r="A304" s="35">
        <v>978</v>
      </c>
      <c r="B304" t="s">
        <v>2136</v>
      </c>
    </row>
    <row r="305" spans="1:2" x14ac:dyDescent="0.3">
      <c r="A305" s="35">
        <v>982</v>
      </c>
      <c r="B305" t="s">
        <v>2137</v>
      </c>
    </row>
    <row r="306" spans="1:2" x14ac:dyDescent="0.3">
      <c r="A306" s="35">
        <v>984</v>
      </c>
      <c r="B306" t="s">
        <v>2138</v>
      </c>
    </row>
    <row r="307" spans="1:2" x14ac:dyDescent="0.3">
      <c r="A307" s="35">
        <v>991</v>
      </c>
      <c r="B307" t="s">
        <v>2139</v>
      </c>
    </row>
    <row r="308" spans="1:2" x14ac:dyDescent="0.3">
      <c r="A308" s="35">
        <v>997</v>
      </c>
      <c r="B308" t="s">
        <v>7747</v>
      </c>
    </row>
    <row r="309" spans="1:2" x14ac:dyDescent="0.3">
      <c r="A309" s="35">
        <v>1000</v>
      </c>
      <c r="B309" t="s">
        <v>2140</v>
      </c>
    </row>
    <row r="310" spans="1:2" x14ac:dyDescent="0.3">
      <c r="A310" s="35">
        <v>1001</v>
      </c>
      <c r="B310" t="s">
        <v>2141</v>
      </c>
    </row>
    <row r="311" spans="1:2" x14ac:dyDescent="0.3">
      <c r="A311" s="35">
        <v>1002</v>
      </c>
      <c r="B311" t="s">
        <v>2142</v>
      </c>
    </row>
    <row r="312" spans="1:2" x14ac:dyDescent="0.3">
      <c r="A312" s="35">
        <v>1003</v>
      </c>
      <c r="B312" t="s">
        <v>2143</v>
      </c>
    </row>
    <row r="313" spans="1:2" x14ac:dyDescent="0.3">
      <c r="A313" s="35">
        <v>1007</v>
      </c>
      <c r="B313" t="s">
        <v>2144</v>
      </c>
    </row>
    <row r="314" spans="1:2" x14ac:dyDescent="0.3">
      <c r="A314" s="35">
        <v>1017</v>
      </c>
      <c r="B314" t="s">
        <v>2145</v>
      </c>
    </row>
    <row r="315" spans="1:2" x14ac:dyDescent="0.3">
      <c r="A315" s="35">
        <v>1029</v>
      </c>
      <c r="B315" t="s">
        <v>2146</v>
      </c>
    </row>
    <row r="316" spans="1:2" x14ac:dyDescent="0.3">
      <c r="A316" s="35">
        <v>1036</v>
      </c>
      <c r="B316" t="s">
        <v>2147</v>
      </c>
    </row>
    <row r="317" spans="1:2" x14ac:dyDescent="0.3">
      <c r="A317" s="35">
        <v>1041</v>
      </c>
      <c r="B317" t="s">
        <v>2148</v>
      </c>
    </row>
    <row r="318" spans="1:2" x14ac:dyDescent="0.3">
      <c r="A318" s="35">
        <v>1050</v>
      </c>
      <c r="B318" t="s">
        <v>2149</v>
      </c>
    </row>
    <row r="319" spans="1:2" x14ac:dyDescent="0.3">
      <c r="A319" s="35">
        <v>1053</v>
      </c>
      <c r="B319" t="s">
        <v>2150</v>
      </c>
    </row>
    <row r="320" spans="1:2" x14ac:dyDescent="0.3">
      <c r="A320" s="35">
        <v>1057</v>
      </c>
      <c r="B320" t="s">
        <v>2151</v>
      </c>
    </row>
    <row r="321" spans="1:2" x14ac:dyDescent="0.3">
      <c r="A321" s="35">
        <v>1058</v>
      </c>
      <c r="B321" t="s">
        <v>2152</v>
      </c>
    </row>
    <row r="322" spans="1:2" x14ac:dyDescent="0.3">
      <c r="A322" s="35">
        <v>1061</v>
      </c>
      <c r="B322" t="s">
        <v>2153</v>
      </c>
    </row>
    <row r="323" spans="1:2" x14ac:dyDescent="0.3">
      <c r="A323" s="35">
        <v>1062</v>
      </c>
      <c r="B323" t="s">
        <v>2154</v>
      </c>
    </row>
    <row r="324" spans="1:2" x14ac:dyDescent="0.3">
      <c r="A324" s="35">
        <v>1063</v>
      </c>
      <c r="B324" t="s">
        <v>2155</v>
      </c>
    </row>
    <row r="325" spans="1:2" x14ac:dyDescent="0.3">
      <c r="A325" s="35">
        <v>1067</v>
      </c>
      <c r="B325" t="s">
        <v>2156</v>
      </c>
    </row>
    <row r="326" spans="1:2" x14ac:dyDescent="0.3">
      <c r="A326" s="35">
        <v>1069</v>
      </c>
      <c r="B326" t="s">
        <v>2157</v>
      </c>
    </row>
    <row r="327" spans="1:2" x14ac:dyDescent="0.3">
      <c r="A327" s="35">
        <v>1080</v>
      </c>
      <c r="B327" t="s">
        <v>2158</v>
      </c>
    </row>
    <row r="328" spans="1:2" x14ac:dyDescent="0.3">
      <c r="A328" s="35">
        <v>1084</v>
      </c>
      <c r="B328" t="s">
        <v>2159</v>
      </c>
    </row>
    <row r="329" spans="1:2" x14ac:dyDescent="0.3">
      <c r="A329" s="35">
        <v>1087</v>
      </c>
      <c r="B329" t="s">
        <v>2160</v>
      </c>
    </row>
    <row r="330" spans="1:2" x14ac:dyDescent="0.3">
      <c r="A330" s="35">
        <v>1088</v>
      </c>
      <c r="B330" t="s">
        <v>2161</v>
      </c>
    </row>
    <row r="331" spans="1:2" x14ac:dyDescent="0.3">
      <c r="A331" s="35">
        <v>1089</v>
      </c>
      <c r="B331" t="s">
        <v>2162</v>
      </c>
    </row>
    <row r="332" spans="1:2" x14ac:dyDescent="0.3">
      <c r="A332" s="35">
        <v>1091</v>
      </c>
      <c r="B332" t="s">
        <v>2163</v>
      </c>
    </row>
    <row r="333" spans="1:2" x14ac:dyDescent="0.3">
      <c r="A333" s="35">
        <v>1092</v>
      </c>
      <c r="B333" t="s">
        <v>2164</v>
      </c>
    </row>
    <row r="334" spans="1:2" x14ac:dyDescent="0.3">
      <c r="A334" s="35">
        <v>1094</v>
      </c>
      <c r="B334" t="s">
        <v>2165</v>
      </c>
    </row>
    <row r="335" spans="1:2" x14ac:dyDescent="0.3">
      <c r="A335" s="35">
        <v>1099</v>
      </c>
      <c r="B335" t="s">
        <v>2166</v>
      </c>
    </row>
    <row r="336" spans="1:2" x14ac:dyDescent="0.3">
      <c r="A336" s="35">
        <v>1101</v>
      </c>
      <c r="B336" t="s">
        <v>2167</v>
      </c>
    </row>
    <row r="337" spans="1:2" x14ac:dyDescent="0.3">
      <c r="A337" s="35">
        <v>1108</v>
      </c>
      <c r="B337" t="s">
        <v>2168</v>
      </c>
    </row>
    <row r="338" spans="1:2" x14ac:dyDescent="0.3">
      <c r="A338" s="35">
        <v>1109</v>
      </c>
      <c r="B338" t="s">
        <v>2169</v>
      </c>
    </row>
    <row r="339" spans="1:2" x14ac:dyDescent="0.3">
      <c r="A339" s="35">
        <v>1125</v>
      </c>
      <c r="B339" t="s">
        <v>2170</v>
      </c>
    </row>
    <row r="340" spans="1:2" x14ac:dyDescent="0.3">
      <c r="A340" s="35">
        <v>1129</v>
      </c>
      <c r="B340" t="s">
        <v>2171</v>
      </c>
    </row>
    <row r="341" spans="1:2" x14ac:dyDescent="0.3">
      <c r="A341" s="35">
        <v>1133</v>
      </c>
      <c r="B341" t="s">
        <v>2172</v>
      </c>
    </row>
    <row r="342" spans="1:2" x14ac:dyDescent="0.3">
      <c r="A342" s="35">
        <v>1137</v>
      </c>
      <c r="B342" t="s">
        <v>2173</v>
      </c>
    </row>
    <row r="343" spans="1:2" x14ac:dyDescent="0.3">
      <c r="A343" s="35">
        <v>1143</v>
      </c>
      <c r="B343" t="s">
        <v>2174</v>
      </c>
    </row>
    <row r="344" spans="1:2" x14ac:dyDescent="0.3">
      <c r="A344" s="35">
        <v>1144</v>
      </c>
      <c r="B344" t="s">
        <v>2175</v>
      </c>
    </row>
    <row r="345" spans="1:2" x14ac:dyDescent="0.3">
      <c r="A345" s="35">
        <v>1145</v>
      </c>
      <c r="B345" t="s">
        <v>2176</v>
      </c>
    </row>
    <row r="346" spans="1:2" x14ac:dyDescent="0.3">
      <c r="A346" s="35">
        <v>1147</v>
      </c>
      <c r="B346" t="s">
        <v>2177</v>
      </c>
    </row>
    <row r="347" spans="1:2" x14ac:dyDescent="0.3">
      <c r="A347" s="35">
        <v>1151</v>
      </c>
      <c r="B347" t="s">
        <v>2178</v>
      </c>
    </row>
    <row r="348" spans="1:2" x14ac:dyDescent="0.3">
      <c r="A348" s="35">
        <v>1164</v>
      </c>
      <c r="B348" t="s">
        <v>2179</v>
      </c>
    </row>
    <row r="349" spans="1:2" x14ac:dyDescent="0.3">
      <c r="A349" s="35">
        <v>1168</v>
      </c>
      <c r="B349" t="s">
        <v>2180</v>
      </c>
    </row>
    <row r="350" spans="1:2" x14ac:dyDescent="0.3">
      <c r="A350" s="35">
        <v>1169</v>
      </c>
      <c r="B350" t="s">
        <v>2181</v>
      </c>
    </row>
    <row r="351" spans="1:2" x14ac:dyDescent="0.3">
      <c r="A351" s="35">
        <v>1174</v>
      </c>
      <c r="B351" t="s">
        <v>2182</v>
      </c>
    </row>
    <row r="352" spans="1:2" x14ac:dyDescent="0.3">
      <c r="A352" s="35">
        <v>1175</v>
      </c>
      <c r="B352" t="s">
        <v>2183</v>
      </c>
    </row>
    <row r="353" spans="1:2" x14ac:dyDescent="0.3">
      <c r="A353" s="35">
        <v>1184</v>
      </c>
      <c r="B353" t="s">
        <v>2184</v>
      </c>
    </row>
    <row r="354" spans="1:2" x14ac:dyDescent="0.3">
      <c r="A354" s="35">
        <v>1195</v>
      </c>
      <c r="B354" t="s">
        <v>2185</v>
      </c>
    </row>
    <row r="355" spans="1:2" x14ac:dyDescent="0.3">
      <c r="A355" s="35">
        <v>1196</v>
      </c>
      <c r="B355" t="s">
        <v>2186</v>
      </c>
    </row>
    <row r="356" spans="1:2" x14ac:dyDescent="0.3">
      <c r="A356" s="35">
        <v>1199</v>
      </c>
      <c r="B356" t="s">
        <v>2187</v>
      </c>
    </row>
    <row r="357" spans="1:2" x14ac:dyDescent="0.3">
      <c r="A357" s="35">
        <v>1207</v>
      </c>
      <c r="B357" t="s">
        <v>2188</v>
      </c>
    </row>
    <row r="358" spans="1:2" x14ac:dyDescent="0.3">
      <c r="A358" s="35">
        <v>1208</v>
      </c>
      <c r="B358" t="s">
        <v>2189</v>
      </c>
    </row>
    <row r="359" spans="1:2" x14ac:dyDescent="0.3">
      <c r="A359" s="35">
        <v>1228</v>
      </c>
      <c r="B359" t="s">
        <v>2190</v>
      </c>
    </row>
    <row r="360" spans="1:2" x14ac:dyDescent="0.3">
      <c r="A360" s="35">
        <v>1234</v>
      </c>
      <c r="B360" t="s">
        <v>2191</v>
      </c>
    </row>
    <row r="361" spans="1:2" x14ac:dyDescent="0.3">
      <c r="A361" s="35">
        <v>1235</v>
      </c>
      <c r="B361" t="s">
        <v>2192</v>
      </c>
    </row>
    <row r="362" spans="1:2" x14ac:dyDescent="0.3">
      <c r="A362" s="35">
        <v>1238</v>
      </c>
      <c r="B362" t="s">
        <v>2193</v>
      </c>
    </row>
    <row r="363" spans="1:2" x14ac:dyDescent="0.3">
      <c r="A363" s="35">
        <v>1249</v>
      </c>
      <c r="B363" t="s">
        <v>2194</v>
      </c>
    </row>
    <row r="364" spans="1:2" x14ac:dyDescent="0.3">
      <c r="A364" s="35">
        <v>1259</v>
      </c>
      <c r="B364" t="s">
        <v>2195</v>
      </c>
    </row>
    <row r="365" spans="1:2" x14ac:dyDescent="0.3">
      <c r="A365" s="35">
        <v>1261</v>
      </c>
      <c r="B365" t="s">
        <v>2196</v>
      </c>
    </row>
    <row r="366" spans="1:2" x14ac:dyDescent="0.3">
      <c r="A366" s="35">
        <v>1264</v>
      </c>
      <c r="B366" t="s">
        <v>2197</v>
      </c>
    </row>
    <row r="367" spans="1:2" x14ac:dyDescent="0.3">
      <c r="A367" s="35">
        <v>1270</v>
      </c>
      <c r="B367" t="s">
        <v>2198</v>
      </c>
    </row>
    <row r="368" spans="1:2" x14ac:dyDescent="0.3">
      <c r="A368" s="35">
        <v>1279</v>
      </c>
      <c r="B368" t="s">
        <v>2199</v>
      </c>
    </row>
    <row r="369" spans="1:2" x14ac:dyDescent="0.3">
      <c r="A369" s="35">
        <v>1285</v>
      </c>
      <c r="B369" t="s">
        <v>7748</v>
      </c>
    </row>
    <row r="370" spans="1:2" x14ac:dyDescent="0.3">
      <c r="A370" s="35">
        <v>1302</v>
      </c>
      <c r="B370" t="s">
        <v>2200</v>
      </c>
    </row>
    <row r="371" spans="1:2" x14ac:dyDescent="0.3">
      <c r="A371" s="35">
        <v>1305</v>
      </c>
      <c r="B371" t="s">
        <v>2201</v>
      </c>
    </row>
    <row r="372" spans="1:2" x14ac:dyDescent="0.3">
      <c r="A372" s="35">
        <v>1313</v>
      </c>
      <c r="B372" t="s">
        <v>2202</v>
      </c>
    </row>
    <row r="373" spans="1:2" x14ac:dyDescent="0.3">
      <c r="A373" s="35">
        <v>1315</v>
      </c>
      <c r="B373" t="s">
        <v>2203</v>
      </c>
    </row>
    <row r="374" spans="1:2" x14ac:dyDescent="0.3">
      <c r="A374" s="35">
        <v>1325</v>
      </c>
      <c r="B374" t="s">
        <v>2204</v>
      </c>
    </row>
    <row r="375" spans="1:2" x14ac:dyDescent="0.3">
      <c r="A375" s="35">
        <v>1327</v>
      </c>
      <c r="B375" t="s">
        <v>2205</v>
      </c>
    </row>
    <row r="376" spans="1:2" x14ac:dyDescent="0.3">
      <c r="A376" s="35">
        <v>1334</v>
      </c>
      <c r="B376" t="s">
        <v>2206</v>
      </c>
    </row>
    <row r="377" spans="1:2" x14ac:dyDescent="0.3">
      <c r="A377" s="35">
        <v>1335</v>
      </c>
      <c r="B377" t="s">
        <v>2207</v>
      </c>
    </row>
    <row r="378" spans="1:2" x14ac:dyDescent="0.3">
      <c r="A378" s="35">
        <v>1343</v>
      </c>
      <c r="B378" t="s">
        <v>2208</v>
      </c>
    </row>
    <row r="379" spans="1:2" x14ac:dyDescent="0.3">
      <c r="A379" s="35">
        <v>1347</v>
      </c>
      <c r="B379" t="s">
        <v>2209</v>
      </c>
    </row>
    <row r="380" spans="1:2" x14ac:dyDescent="0.3">
      <c r="A380" s="35">
        <v>1353</v>
      </c>
      <c r="B380" t="s">
        <v>2210</v>
      </c>
    </row>
    <row r="381" spans="1:2" x14ac:dyDescent="0.3">
      <c r="A381" s="35">
        <v>1355</v>
      </c>
      <c r="B381" t="s">
        <v>2211</v>
      </c>
    </row>
    <row r="382" spans="1:2" x14ac:dyDescent="0.3">
      <c r="A382" s="35">
        <v>1360</v>
      </c>
      <c r="B382" t="s">
        <v>2212</v>
      </c>
    </row>
    <row r="383" spans="1:2" x14ac:dyDescent="0.3">
      <c r="A383" s="35">
        <v>1361</v>
      </c>
      <c r="B383" t="s">
        <v>2213</v>
      </c>
    </row>
    <row r="384" spans="1:2" x14ac:dyDescent="0.3">
      <c r="A384" s="35">
        <v>1365</v>
      </c>
      <c r="B384" t="s">
        <v>2214</v>
      </c>
    </row>
    <row r="385" spans="1:2" x14ac:dyDescent="0.3">
      <c r="A385" s="35">
        <v>1368</v>
      </c>
      <c r="B385" t="s">
        <v>2215</v>
      </c>
    </row>
    <row r="386" spans="1:2" x14ac:dyDescent="0.3">
      <c r="A386" s="35">
        <v>1373</v>
      </c>
      <c r="B386" t="s">
        <v>2216</v>
      </c>
    </row>
    <row r="387" spans="1:2" x14ac:dyDescent="0.3">
      <c r="A387" s="35">
        <v>1378</v>
      </c>
      <c r="B387" t="s">
        <v>2217</v>
      </c>
    </row>
    <row r="388" spans="1:2" x14ac:dyDescent="0.3">
      <c r="A388" s="35">
        <v>1384</v>
      </c>
      <c r="B388" t="s">
        <v>2218</v>
      </c>
    </row>
    <row r="389" spans="1:2" x14ac:dyDescent="0.3">
      <c r="A389" s="35">
        <v>1389</v>
      </c>
      <c r="B389" t="s">
        <v>2219</v>
      </c>
    </row>
    <row r="390" spans="1:2" x14ac:dyDescent="0.3">
      <c r="A390" s="35">
        <v>1390</v>
      </c>
      <c r="B390" t="s">
        <v>2220</v>
      </c>
    </row>
    <row r="391" spans="1:2" x14ac:dyDescent="0.3">
      <c r="A391" s="35">
        <v>1399</v>
      </c>
      <c r="B391" t="s">
        <v>2221</v>
      </c>
    </row>
    <row r="392" spans="1:2" x14ac:dyDescent="0.3">
      <c r="A392" s="35">
        <v>1409</v>
      </c>
      <c r="B392" t="s">
        <v>2222</v>
      </c>
    </row>
    <row r="393" spans="1:2" x14ac:dyDescent="0.3">
      <c r="A393" s="35">
        <v>1410</v>
      </c>
      <c r="B393" t="s">
        <v>2223</v>
      </c>
    </row>
    <row r="394" spans="1:2" x14ac:dyDescent="0.3">
      <c r="A394" s="35">
        <v>1415</v>
      </c>
      <c r="B394" t="s">
        <v>2224</v>
      </c>
    </row>
    <row r="395" spans="1:2" x14ac:dyDescent="0.3">
      <c r="A395" s="35">
        <v>1428</v>
      </c>
      <c r="B395" t="s">
        <v>2225</v>
      </c>
    </row>
    <row r="396" spans="1:2" x14ac:dyDescent="0.3">
      <c r="A396" s="35">
        <v>1431</v>
      </c>
      <c r="B396" t="s">
        <v>2226</v>
      </c>
    </row>
    <row r="397" spans="1:2" x14ac:dyDescent="0.3">
      <c r="A397" s="35">
        <v>1435</v>
      </c>
      <c r="B397" t="s">
        <v>2227</v>
      </c>
    </row>
    <row r="398" spans="1:2" x14ac:dyDescent="0.3">
      <c r="A398" s="35">
        <v>1436</v>
      </c>
      <c r="B398" t="s">
        <v>2228</v>
      </c>
    </row>
    <row r="399" spans="1:2" x14ac:dyDescent="0.3">
      <c r="A399" s="35">
        <v>1439</v>
      </c>
      <c r="B399" t="s">
        <v>2229</v>
      </c>
    </row>
    <row r="400" spans="1:2" x14ac:dyDescent="0.3">
      <c r="A400" s="35">
        <v>1440</v>
      </c>
      <c r="B400" t="s">
        <v>2230</v>
      </c>
    </row>
    <row r="401" spans="1:2" x14ac:dyDescent="0.3">
      <c r="A401" s="35">
        <v>1445</v>
      </c>
      <c r="B401" t="s">
        <v>2231</v>
      </c>
    </row>
    <row r="402" spans="1:2" x14ac:dyDescent="0.3">
      <c r="A402" s="35">
        <v>1447</v>
      </c>
      <c r="B402" t="s">
        <v>2232</v>
      </c>
    </row>
    <row r="403" spans="1:2" x14ac:dyDescent="0.3">
      <c r="A403" s="35">
        <v>1462</v>
      </c>
      <c r="B403" t="s">
        <v>2233</v>
      </c>
    </row>
    <row r="404" spans="1:2" x14ac:dyDescent="0.3">
      <c r="A404" s="35">
        <v>1463</v>
      </c>
      <c r="B404" t="s">
        <v>2234</v>
      </c>
    </row>
    <row r="405" spans="1:2" x14ac:dyDescent="0.3">
      <c r="A405" s="35">
        <v>1467</v>
      </c>
      <c r="B405" t="s">
        <v>2235</v>
      </c>
    </row>
    <row r="406" spans="1:2" x14ac:dyDescent="0.3">
      <c r="A406" s="35">
        <v>1469</v>
      </c>
      <c r="B406" t="s">
        <v>2236</v>
      </c>
    </row>
    <row r="407" spans="1:2" x14ac:dyDescent="0.3">
      <c r="A407" s="35">
        <v>1479</v>
      </c>
      <c r="B407" t="s">
        <v>2237</v>
      </c>
    </row>
    <row r="408" spans="1:2" x14ac:dyDescent="0.3">
      <c r="A408" s="35">
        <v>1480</v>
      </c>
      <c r="B408" t="s">
        <v>2238</v>
      </c>
    </row>
    <row r="409" spans="1:2" x14ac:dyDescent="0.3">
      <c r="A409" s="35">
        <v>1481</v>
      </c>
      <c r="B409" t="s">
        <v>2239</v>
      </c>
    </row>
    <row r="410" spans="1:2" x14ac:dyDescent="0.3">
      <c r="A410" s="35">
        <v>1486</v>
      </c>
      <c r="B410" t="s">
        <v>7070</v>
      </c>
    </row>
    <row r="411" spans="1:2" x14ac:dyDescent="0.3">
      <c r="A411" s="35">
        <v>1492</v>
      </c>
      <c r="B411" t="s">
        <v>2240</v>
      </c>
    </row>
    <row r="412" spans="1:2" x14ac:dyDescent="0.3">
      <c r="A412" s="35">
        <v>1493</v>
      </c>
      <c r="B412" t="s">
        <v>2241</v>
      </c>
    </row>
    <row r="413" spans="1:2" x14ac:dyDescent="0.3">
      <c r="A413" s="35">
        <v>1501</v>
      </c>
      <c r="B413" t="s">
        <v>2242</v>
      </c>
    </row>
    <row r="414" spans="1:2" x14ac:dyDescent="0.3">
      <c r="A414" s="35">
        <v>1503</v>
      </c>
      <c r="B414" t="s">
        <v>2243</v>
      </c>
    </row>
    <row r="415" spans="1:2" x14ac:dyDescent="0.3">
      <c r="A415" s="35">
        <v>1512</v>
      </c>
      <c r="B415" t="s">
        <v>2244</v>
      </c>
    </row>
    <row r="416" spans="1:2" x14ac:dyDescent="0.3">
      <c r="A416" s="35">
        <v>1515</v>
      </c>
      <c r="B416" t="s">
        <v>2245</v>
      </c>
    </row>
    <row r="417" spans="1:2" x14ac:dyDescent="0.3">
      <c r="A417" s="35">
        <v>1518</v>
      </c>
      <c r="B417" t="s">
        <v>2246</v>
      </c>
    </row>
    <row r="418" spans="1:2" x14ac:dyDescent="0.3">
      <c r="A418" s="35">
        <v>1523</v>
      </c>
      <c r="B418" t="s">
        <v>2247</v>
      </c>
    </row>
    <row r="419" spans="1:2" x14ac:dyDescent="0.3">
      <c r="A419" s="35">
        <v>1541</v>
      </c>
      <c r="B419" t="s">
        <v>2248</v>
      </c>
    </row>
    <row r="420" spans="1:2" x14ac:dyDescent="0.3">
      <c r="A420" s="35">
        <v>1550</v>
      </c>
      <c r="B420" t="s">
        <v>2249</v>
      </c>
    </row>
    <row r="421" spans="1:2" x14ac:dyDescent="0.3">
      <c r="A421" s="35">
        <v>1551</v>
      </c>
      <c r="B421" t="s">
        <v>2250</v>
      </c>
    </row>
    <row r="422" spans="1:2" x14ac:dyDescent="0.3">
      <c r="A422" s="35">
        <v>1557</v>
      </c>
      <c r="B422" t="s">
        <v>2251</v>
      </c>
    </row>
    <row r="423" spans="1:2" x14ac:dyDescent="0.3">
      <c r="A423" s="35">
        <v>1567</v>
      </c>
      <c r="B423" t="s">
        <v>2252</v>
      </c>
    </row>
    <row r="424" spans="1:2" x14ac:dyDescent="0.3">
      <c r="A424" s="35">
        <v>1583</v>
      </c>
      <c r="B424" t="s">
        <v>2253</v>
      </c>
    </row>
    <row r="425" spans="1:2" x14ac:dyDescent="0.3">
      <c r="A425" s="35">
        <v>1590</v>
      </c>
      <c r="B425" t="s">
        <v>2254</v>
      </c>
    </row>
    <row r="426" spans="1:2" x14ac:dyDescent="0.3">
      <c r="A426" s="35">
        <v>1603</v>
      </c>
      <c r="B426" t="s">
        <v>2255</v>
      </c>
    </row>
    <row r="427" spans="1:2" x14ac:dyDescent="0.3">
      <c r="A427" s="35">
        <v>1605</v>
      </c>
      <c r="B427" t="s">
        <v>2256</v>
      </c>
    </row>
    <row r="428" spans="1:2" x14ac:dyDescent="0.3">
      <c r="A428" s="35">
        <v>1607</v>
      </c>
      <c r="B428" t="s">
        <v>2257</v>
      </c>
    </row>
    <row r="429" spans="1:2" x14ac:dyDescent="0.3">
      <c r="A429" s="35">
        <v>1608</v>
      </c>
      <c r="B429" t="s">
        <v>2258</v>
      </c>
    </row>
    <row r="430" spans="1:2" x14ac:dyDescent="0.3">
      <c r="A430" s="35">
        <v>1616</v>
      </c>
      <c r="B430" t="s">
        <v>2259</v>
      </c>
    </row>
    <row r="431" spans="1:2" x14ac:dyDescent="0.3">
      <c r="A431" s="35">
        <v>1618</v>
      </c>
      <c r="B431" t="s">
        <v>2260</v>
      </c>
    </row>
    <row r="432" spans="1:2" x14ac:dyDescent="0.3">
      <c r="A432" s="35">
        <v>1619</v>
      </c>
      <c r="B432" t="s">
        <v>2261</v>
      </c>
    </row>
    <row r="433" spans="1:2" x14ac:dyDescent="0.3">
      <c r="A433" s="35">
        <v>1624</v>
      </c>
      <c r="B433" t="s">
        <v>2262</v>
      </c>
    </row>
    <row r="434" spans="1:2" x14ac:dyDescent="0.3">
      <c r="A434" s="35">
        <v>1625</v>
      </c>
      <c r="B434" t="s">
        <v>2263</v>
      </c>
    </row>
    <row r="435" spans="1:2" x14ac:dyDescent="0.3">
      <c r="A435" s="35">
        <v>1626</v>
      </c>
      <c r="B435" t="s">
        <v>2264</v>
      </c>
    </row>
    <row r="436" spans="1:2" x14ac:dyDescent="0.3">
      <c r="A436" s="35">
        <v>1642</v>
      </c>
      <c r="B436" t="s">
        <v>2265</v>
      </c>
    </row>
    <row r="437" spans="1:2" x14ac:dyDescent="0.3">
      <c r="A437" s="35">
        <v>1655</v>
      </c>
      <c r="B437" t="s">
        <v>2266</v>
      </c>
    </row>
    <row r="438" spans="1:2" x14ac:dyDescent="0.3">
      <c r="A438" s="35">
        <v>1678</v>
      </c>
      <c r="B438" t="s">
        <v>2267</v>
      </c>
    </row>
    <row r="439" spans="1:2" x14ac:dyDescent="0.3">
      <c r="A439" s="35">
        <v>1679</v>
      </c>
      <c r="B439" t="s">
        <v>2268</v>
      </c>
    </row>
    <row r="440" spans="1:2" x14ac:dyDescent="0.3">
      <c r="A440" s="35">
        <v>1683</v>
      </c>
      <c r="B440" t="s">
        <v>2269</v>
      </c>
    </row>
    <row r="441" spans="1:2" x14ac:dyDescent="0.3">
      <c r="A441" s="35">
        <v>1690</v>
      </c>
      <c r="B441" t="s">
        <v>2270</v>
      </c>
    </row>
    <row r="442" spans="1:2" x14ac:dyDescent="0.3">
      <c r="A442" s="35">
        <v>1701</v>
      </c>
      <c r="B442" t="s">
        <v>2271</v>
      </c>
    </row>
    <row r="443" spans="1:2" x14ac:dyDescent="0.3">
      <c r="A443" s="35">
        <v>1702</v>
      </c>
      <c r="B443" t="s">
        <v>2272</v>
      </c>
    </row>
    <row r="444" spans="1:2" x14ac:dyDescent="0.3">
      <c r="A444" s="35">
        <v>1708</v>
      </c>
      <c r="B444" t="s">
        <v>2273</v>
      </c>
    </row>
    <row r="445" spans="1:2" x14ac:dyDescent="0.3">
      <c r="A445" s="35">
        <v>1710</v>
      </c>
      <c r="B445" t="s">
        <v>2274</v>
      </c>
    </row>
    <row r="446" spans="1:2" x14ac:dyDescent="0.3">
      <c r="A446" s="35">
        <v>1713</v>
      </c>
      <c r="B446" t="s">
        <v>2275</v>
      </c>
    </row>
    <row r="447" spans="1:2" x14ac:dyDescent="0.3">
      <c r="A447" s="35">
        <v>1714</v>
      </c>
      <c r="B447" t="s">
        <v>2276</v>
      </c>
    </row>
    <row r="448" spans="1:2" x14ac:dyDescent="0.3">
      <c r="A448" s="35">
        <v>1719</v>
      </c>
      <c r="B448" t="s">
        <v>2277</v>
      </c>
    </row>
    <row r="449" spans="1:2" x14ac:dyDescent="0.3">
      <c r="A449" s="35">
        <v>1720</v>
      </c>
      <c r="B449" t="s">
        <v>2278</v>
      </c>
    </row>
    <row r="450" spans="1:2" x14ac:dyDescent="0.3">
      <c r="A450" s="35">
        <v>1727</v>
      </c>
      <c r="B450" t="s">
        <v>2279</v>
      </c>
    </row>
    <row r="451" spans="1:2" x14ac:dyDescent="0.3">
      <c r="A451" s="35">
        <v>1730</v>
      </c>
      <c r="B451" t="s">
        <v>2280</v>
      </c>
    </row>
    <row r="452" spans="1:2" x14ac:dyDescent="0.3">
      <c r="A452" s="35">
        <v>1735</v>
      </c>
      <c r="B452" t="s">
        <v>2281</v>
      </c>
    </row>
    <row r="453" spans="1:2" x14ac:dyDescent="0.3">
      <c r="A453" s="35">
        <v>1739</v>
      </c>
      <c r="B453" t="s">
        <v>2282</v>
      </c>
    </row>
    <row r="454" spans="1:2" x14ac:dyDescent="0.3">
      <c r="A454" s="35">
        <v>1741</v>
      </c>
      <c r="B454" t="s">
        <v>2283</v>
      </c>
    </row>
    <row r="455" spans="1:2" x14ac:dyDescent="0.3">
      <c r="A455" s="35">
        <v>1742</v>
      </c>
      <c r="B455" t="s">
        <v>2284</v>
      </c>
    </row>
    <row r="456" spans="1:2" x14ac:dyDescent="0.3">
      <c r="A456" s="35">
        <v>1769</v>
      </c>
      <c r="B456" t="s">
        <v>2285</v>
      </c>
    </row>
    <row r="457" spans="1:2" x14ac:dyDescent="0.3">
      <c r="A457" s="35">
        <v>1770</v>
      </c>
      <c r="B457" t="s">
        <v>2286</v>
      </c>
    </row>
    <row r="458" spans="1:2" x14ac:dyDescent="0.3">
      <c r="A458" s="35">
        <v>1771</v>
      </c>
      <c r="B458" t="s">
        <v>2287</v>
      </c>
    </row>
    <row r="459" spans="1:2" x14ac:dyDescent="0.3">
      <c r="A459" s="35">
        <v>1794</v>
      </c>
      <c r="B459" t="s">
        <v>2288</v>
      </c>
    </row>
    <row r="460" spans="1:2" x14ac:dyDescent="0.3">
      <c r="A460" s="35">
        <v>1795</v>
      </c>
      <c r="B460" t="s">
        <v>2289</v>
      </c>
    </row>
    <row r="461" spans="1:2" x14ac:dyDescent="0.3">
      <c r="A461" s="35">
        <v>1810</v>
      </c>
      <c r="B461" t="s">
        <v>2290</v>
      </c>
    </row>
    <row r="462" spans="1:2" x14ac:dyDescent="0.3">
      <c r="A462" s="35">
        <v>1822</v>
      </c>
      <c r="B462" t="s">
        <v>2291</v>
      </c>
    </row>
    <row r="463" spans="1:2" x14ac:dyDescent="0.3">
      <c r="A463" s="35">
        <v>1841</v>
      </c>
      <c r="B463" t="s">
        <v>2292</v>
      </c>
    </row>
    <row r="464" spans="1:2" x14ac:dyDescent="0.3">
      <c r="A464" s="35">
        <v>1846</v>
      </c>
      <c r="B464" t="s">
        <v>2293</v>
      </c>
    </row>
    <row r="465" spans="1:2" x14ac:dyDescent="0.3">
      <c r="A465" s="35">
        <v>1847</v>
      </c>
      <c r="B465" t="s">
        <v>2294</v>
      </c>
    </row>
    <row r="466" spans="1:2" x14ac:dyDescent="0.3">
      <c r="A466" s="35">
        <v>1850</v>
      </c>
      <c r="B466" t="s">
        <v>2295</v>
      </c>
    </row>
    <row r="467" spans="1:2" x14ac:dyDescent="0.3">
      <c r="A467" s="35">
        <v>1860</v>
      </c>
      <c r="B467" t="s">
        <v>2296</v>
      </c>
    </row>
    <row r="468" spans="1:2" x14ac:dyDescent="0.3">
      <c r="A468" s="35">
        <v>1861</v>
      </c>
      <c r="B468" t="s">
        <v>2297</v>
      </c>
    </row>
    <row r="469" spans="1:2" x14ac:dyDescent="0.3">
      <c r="A469" s="35">
        <v>1871</v>
      </c>
      <c r="B469" t="s">
        <v>2298</v>
      </c>
    </row>
    <row r="470" spans="1:2" x14ac:dyDescent="0.3">
      <c r="A470" s="35">
        <v>1879</v>
      </c>
      <c r="B470" t="s">
        <v>2299</v>
      </c>
    </row>
    <row r="471" spans="1:2" x14ac:dyDescent="0.3">
      <c r="A471" s="35">
        <v>1896</v>
      </c>
      <c r="B471" t="s">
        <v>2300</v>
      </c>
    </row>
    <row r="472" spans="1:2" x14ac:dyDescent="0.3">
      <c r="A472" s="35">
        <v>1897</v>
      </c>
      <c r="B472" t="s">
        <v>7749</v>
      </c>
    </row>
    <row r="473" spans="1:2" x14ac:dyDescent="0.3">
      <c r="A473" s="35">
        <v>1901</v>
      </c>
      <c r="B473" t="s">
        <v>2301</v>
      </c>
    </row>
    <row r="474" spans="1:2" x14ac:dyDescent="0.3">
      <c r="A474" s="35">
        <v>1903</v>
      </c>
      <c r="B474" t="s">
        <v>7071</v>
      </c>
    </row>
    <row r="475" spans="1:2" x14ac:dyDescent="0.3">
      <c r="A475" s="35">
        <v>1906</v>
      </c>
      <c r="B475" t="s">
        <v>2302</v>
      </c>
    </row>
    <row r="476" spans="1:2" x14ac:dyDescent="0.3">
      <c r="A476" s="35">
        <v>1907</v>
      </c>
      <c r="B476" t="s">
        <v>2303</v>
      </c>
    </row>
    <row r="477" spans="1:2" x14ac:dyDescent="0.3">
      <c r="A477" s="35">
        <v>1908</v>
      </c>
      <c r="B477" t="s">
        <v>2304</v>
      </c>
    </row>
    <row r="478" spans="1:2" x14ac:dyDescent="0.3">
      <c r="A478" s="35">
        <v>1910</v>
      </c>
      <c r="B478" t="s">
        <v>2305</v>
      </c>
    </row>
    <row r="479" spans="1:2" x14ac:dyDescent="0.3">
      <c r="A479" s="35">
        <v>1913</v>
      </c>
      <c r="B479" t="s">
        <v>2306</v>
      </c>
    </row>
    <row r="480" spans="1:2" x14ac:dyDescent="0.3">
      <c r="A480" s="35">
        <v>1941</v>
      </c>
      <c r="B480" t="s">
        <v>2307</v>
      </c>
    </row>
    <row r="481" spans="1:2" x14ac:dyDescent="0.3">
      <c r="A481" s="35">
        <v>1943</v>
      </c>
      <c r="B481" t="s">
        <v>2308</v>
      </c>
    </row>
    <row r="482" spans="1:2" x14ac:dyDescent="0.3">
      <c r="A482" s="35">
        <v>1945</v>
      </c>
      <c r="B482" t="s">
        <v>2309</v>
      </c>
    </row>
    <row r="483" spans="1:2" x14ac:dyDescent="0.3">
      <c r="A483" s="35">
        <v>1946</v>
      </c>
      <c r="B483" t="s">
        <v>2310</v>
      </c>
    </row>
    <row r="484" spans="1:2" x14ac:dyDescent="0.3">
      <c r="A484" s="35">
        <v>1950</v>
      </c>
      <c r="B484" t="s">
        <v>2311</v>
      </c>
    </row>
    <row r="485" spans="1:2" x14ac:dyDescent="0.3">
      <c r="A485" s="35">
        <v>1956</v>
      </c>
      <c r="B485" t="s">
        <v>2312</v>
      </c>
    </row>
    <row r="486" spans="1:2" x14ac:dyDescent="0.3">
      <c r="A486" s="35">
        <v>1960</v>
      </c>
      <c r="B486" t="s">
        <v>2313</v>
      </c>
    </row>
    <row r="487" spans="1:2" x14ac:dyDescent="0.3">
      <c r="A487" s="35">
        <v>1964</v>
      </c>
      <c r="B487" t="s">
        <v>2314</v>
      </c>
    </row>
    <row r="488" spans="1:2" x14ac:dyDescent="0.3">
      <c r="A488" s="35">
        <v>1966</v>
      </c>
      <c r="B488" t="s">
        <v>2315</v>
      </c>
    </row>
    <row r="489" spans="1:2" x14ac:dyDescent="0.3">
      <c r="A489" s="35">
        <v>1975</v>
      </c>
      <c r="B489" t="s">
        <v>2316</v>
      </c>
    </row>
    <row r="490" spans="1:2" x14ac:dyDescent="0.3">
      <c r="A490" s="35">
        <v>1978</v>
      </c>
      <c r="B490" t="s">
        <v>2317</v>
      </c>
    </row>
    <row r="491" spans="1:2" x14ac:dyDescent="0.3">
      <c r="A491" s="35">
        <v>1990</v>
      </c>
      <c r="B491" t="s">
        <v>2318</v>
      </c>
    </row>
    <row r="492" spans="1:2" x14ac:dyDescent="0.3">
      <c r="A492" s="35">
        <v>1991</v>
      </c>
      <c r="B492" t="s">
        <v>2319</v>
      </c>
    </row>
    <row r="493" spans="1:2" x14ac:dyDescent="0.3">
      <c r="A493" s="35">
        <v>1993</v>
      </c>
      <c r="B493" t="s">
        <v>2320</v>
      </c>
    </row>
    <row r="494" spans="1:2" x14ac:dyDescent="0.3">
      <c r="A494" s="35">
        <v>1998</v>
      </c>
      <c r="B494" t="s">
        <v>2321</v>
      </c>
    </row>
    <row r="495" spans="1:2" x14ac:dyDescent="0.3">
      <c r="A495" s="35">
        <v>2001</v>
      </c>
      <c r="B495" t="s">
        <v>2322</v>
      </c>
    </row>
    <row r="496" spans="1:2" x14ac:dyDescent="0.3">
      <c r="A496" s="35">
        <v>2002</v>
      </c>
      <c r="B496" t="s">
        <v>2323</v>
      </c>
    </row>
    <row r="497" spans="1:2" x14ac:dyDescent="0.3">
      <c r="A497" s="35">
        <v>2003</v>
      </c>
      <c r="B497" t="s">
        <v>2324</v>
      </c>
    </row>
    <row r="498" spans="1:2" x14ac:dyDescent="0.3">
      <c r="A498" s="35">
        <v>2015</v>
      </c>
      <c r="B498" t="s">
        <v>7792</v>
      </c>
    </row>
    <row r="499" spans="1:2" x14ac:dyDescent="0.3">
      <c r="A499" s="35">
        <v>2035</v>
      </c>
      <c r="B499" t="s">
        <v>7793</v>
      </c>
    </row>
    <row r="500" spans="1:2" x14ac:dyDescent="0.3">
      <c r="A500" s="35">
        <v>2036</v>
      </c>
      <c r="B500" t="s">
        <v>2325</v>
      </c>
    </row>
    <row r="501" spans="1:2" x14ac:dyDescent="0.3">
      <c r="A501" s="35">
        <v>2044</v>
      </c>
      <c r="B501" t="s">
        <v>2326</v>
      </c>
    </row>
    <row r="502" spans="1:2" x14ac:dyDescent="0.3">
      <c r="A502" s="35">
        <v>2055</v>
      </c>
      <c r="B502" t="s">
        <v>2327</v>
      </c>
    </row>
    <row r="503" spans="1:2" x14ac:dyDescent="0.3">
      <c r="A503" s="35">
        <v>2056</v>
      </c>
      <c r="B503" t="s">
        <v>2328</v>
      </c>
    </row>
    <row r="504" spans="1:2" x14ac:dyDescent="0.3">
      <c r="A504" s="35">
        <v>2058</v>
      </c>
      <c r="B504" t="s">
        <v>2329</v>
      </c>
    </row>
    <row r="505" spans="1:2" x14ac:dyDescent="0.3">
      <c r="A505" s="35">
        <v>2062</v>
      </c>
      <c r="B505" t="s">
        <v>2330</v>
      </c>
    </row>
    <row r="506" spans="1:2" x14ac:dyDescent="0.3">
      <c r="A506" s="35">
        <v>2065</v>
      </c>
      <c r="B506" t="s">
        <v>2331</v>
      </c>
    </row>
    <row r="507" spans="1:2" x14ac:dyDescent="0.3">
      <c r="A507" s="35">
        <v>2075</v>
      </c>
      <c r="B507" t="s">
        <v>2332</v>
      </c>
    </row>
    <row r="508" spans="1:2" x14ac:dyDescent="0.3">
      <c r="A508" s="35">
        <v>2081</v>
      </c>
      <c r="B508" t="s">
        <v>2333</v>
      </c>
    </row>
    <row r="509" spans="1:2" x14ac:dyDescent="0.3">
      <c r="A509" s="35">
        <v>2087</v>
      </c>
      <c r="B509" t="s">
        <v>2334</v>
      </c>
    </row>
    <row r="510" spans="1:2" x14ac:dyDescent="0.3">
      <c r="A510" s="35">
        <v>2093</v>
      </c>
      <c r="B510" t="s">
        <v>2335</v>
      </c>
    </row>
    <row r="511" spans="1:2" x14ac:dyDescent="0.3">
      <c r="A511" s="35">
        <v>2094</v>
      </c>
      <c r="B511" t="s">
        <v>2336</v>
      </c>
    </row>
    <row r="512" spans="1:2" x14ac:dyDescent="0.3">
      <c r="A512" s="35">
        <v>2103</v>
      </c>
      <c r="B512" t="s">
        <v>2337</v>
      </c>
    </row>
    <row r="513" spans="1:2" x14ac:dyDescent="0.3">
      <c r="A513" s="35">
        <v>2104</v>
      </c>
      <c r="B513" t="s">
        <v>2338</v>
      </c>
    </row>
    <row r="514" spans="1:2" x14ac:dyDescent="0.3">
      <c r="A514" s="35">
        <v>2106</v>
      </c>
      <c r="B514" t="s">
        <v>7794</v>
      </c>
    </row>
    <row r="515" spans="1:2" x14ac:dyDescent="0.3">
      <c r="A515" s="35">
        <v>2109</v>
      </c>
      <c r="B515" t="s">
        <v>7795</v>
      </c>
    </row>
    <row r="516" spans="1:2" x14ac:dyDescent="0.3">
      <c r="A516" s="35">
        <v>2115</v>
      </c>
      <c r="B516" t="s">
        <v>2339</v>
      </c>
    </row>
    <row r="517" spans="1:2" x14ac:dyDescent="0.3">
      <c r="A517" s="35">
        <v>2116</v>
      </c>
      <c r="B517" t="s">
        <v>7796</v>
      </c>
    </row>
    <row r="518" spans="1:2" x14ac:dyDescent="0.3">
      <c r="A518" s="35">
        <v>2132</v>
      </c>
      <c r="B518" t="s">
        <v>2340</v>
      </c>
    </row>
    <row r="519" spans="1:2" x14ac:dyDescent="0.3">
      <c r="A519" s="35">
        <v>2136</v>
      </c>
      <c r="B519" t="s">
        <v>2341</v>
      </c>
    </row>
    <row r="520" spans="1:2" x14ac:dyDescent="0.3">
      <c r="A520" s="35">
        <v>2148</v>
      </c>
      <c r="B520" t="s">
        <v>7797</v>
      </c>
    </row>
    <row r="521" spans="1:2" x14ac:dyDescent="0.3">
      <c r="A521" s="35">
        <v>2152</v>
      </c>
      <c r="B521" t="s">
        <v>2342</v>
      </c>
    </row>
    <row r="522" spans="1:2" x14ac:dyDescent="0.3">
      <c r="A522" s="35">
        <v>2155</v>
      </c>
      <c r="B522" t="s">
        <v>2343</v>
      </c>
    </row>
    <row r="523" spans="1:2" x14ac:dyDescent="0.3">
      <c r="A523" s="35">
        <v>2156</v>
      </c>
      <c r="B523" t="s">
        <v>2344</v>
      </c>
    </row>
    <row r="524" spans="1:2" x14ac:dyDescent="0.3">
      <c r="A524" s="35">
        <v>2157</v>
      </c>
      <c r="B524" t="s">
        <v>2345</v>
      </c>
    </row>
    <row r="525" spans="1:2" x14ac:dyDescent="0.3">
      <c r="A525" s="35">
        <v>2170</v>
      </c>
      <c r="B525" t="s">
        <v>7750</v>
      </c>
    </row>
    <row r="526" spans="1:2" x14ac:dyDescent="0.3">
      <c r="A526" s="35">
        <v>2175</v>
      </c>
      <c r="B526" t="s">
        <v>2346</v>
      </c>
    </row>
    <row r="527" spans="1:2" x14ac:dyDescent="0.3">
      <c r="A527" s="35">
        <v>2178</v>
      </c>
      <c r="B527" t="s">
        <v>2347</v>
      </c>
    </row>
    <row r="528" spans="1:2" x14ac:dyDescent="0.3">
      <c r="A528" s="35">
        <v>2189</v>
      </c>
      <c r="B528" t="s">
        <v>2348</v>
      </c>
    </row>
    <row r="529" spans="1:2" x14ac:dyDescent="0.3">
      <c r="A529" s="35">
        <v>2190</v>
      </c>
      <c r="B529" t="s">
        <v>2349</v>
      </c>
    </row>
    <row r="530" spans="1:2" x14ac:dyDescent="0.3">
      <c r="A530" s="35">
        <v>2191</v>
      </c>
      <c r="B530" t="s">
        <v>2350</v>
      </c>
    </row>
    <row r="531" spans="1:2" x14ac:dyDescent="0.3">
      <c r="A531" s="35">
        <v>2193</v>
      </c>
      <c r="B531" t="s">
        <v>2351</v>
      </c>
    </row>
    <row r="532" spans="1:2" x14ac:dyDescent="0.3">
      <c r="A532" s="35">
        <v>2197</v>
      </c>
      <c r="B532" t="s">
        <v>2352</v>
      </c>
    </row>
    <row r="533" spans="1:2" x14ac:dyDescent="0.3">
      <c r="A533" s="35">
        <v>2201</v>
      </c>
      <c r="B533" t="s">
        <v>2353</v>
      </c>
    </row>
    <row r="534" spans="1:2" x14ac:dyDescent="0.3">
      <c r="A534" s="35">
        <v>2202</v>
      </c>
      <c r="B534" t="s">
        <v>2354</v>
      </c>
    </row>
    <row r="535" spans="1:2" x14ac:dyDescent="0.3">
      <c r="A535" s="35">
        <v>2216</v>
      </c>
      <c r="B535" t="s">
        <v>2355</v>
      </c>
    </row>
    <row r="536" spans="1:2" x14ac:dyDescent="0.3">
      <c r="A536" s="35">
        <v>2218</v>
      </c>
      <c r="B536" t="s">
        <v>2356</v>
      </c>
    </row>
    <row r="537" spans="1:2" x14ac:dyDescent="0.3">
      <c r="A537" s="35">
        <v>2220</v>
      </c>
      <c r="B537" t="s">
        <v>2357</v>
      </c>
    </row>
    <row r="538" spans="1:2" x14ac:dyDescent="0.3">
      <c r="A538" s="35">
        <v>2224</v>
      </c>
      <c r="B538" t="s">
        <v>2358</v>
      </c>
    </row>
    <row r="539" spans="1:2" x14ac:dyDescent="0.3">
      <c r="A539" s="35">
        <v>2231</v>
      </c>
      <c r="B539" t="s">
        <v>2359</v>
      </c>
    </row>
    <row r="540" spans="1:2" x14ac:dyDescent="0.3">
      <c r="A540" s="35">
        <v>2238</v>
      </c>
      <c r="B540" t="s">
        <v>2360</v>
      </c>
    </row>
    <row r="541" spans="1:2" x14ac:dyDescent="0.3">
      <c r="A541" s="35">
        <v>2242</v>
      </c>
      <c r="B541" t="s">
        <v>2361</v>
      </c>
    </row>
    <row r="542" spans="1:2" x14ac:dyDescent="0.3">
      <c r="A542" s="35">
        <v>2249</v>
      </c>
      <c r="B542" t="s">
        <v>2362</v>
      </c>
    </row>
    <row r="543" spans="1:2" x14ac:dyDescent="0.3">
      <c r="A543" s="35">
        <v>2250</v>
      </c>
      <c r="B543" t="s">
        <v>2363</v>
      </c>
    </row>
    <row r="544" spans="1:2" x14ac:dyDescent="0.3">
      <c r="A544" s="35">
        <v>2252</v>
      </c>
      <c r="B544" t="s">
        <v>2364</v>
      </c>
    </row>
    <row r="545" spans="1:2" x14ac:dyDescent="0.3">
      <c r="A545" s="35">
        <v>2253</v>
      </c>
      <c r="B545" t="s">
        <v>2365</v>
      </c>
    </row>
    <row r="546" spans="1:2" x14ac:dyDescent="0.3">
      <c r="A546" s="35">
        <v>2257</v>
      </c>
      <c r="B546" t="s">
        <v>2366</v>
      </c>
    </row>
    <row r="547" spans="1:2" x14ac:dyDescent="0.3">
      <c r="A547" s="35">
        <v>2265</v>
      </c>
      <c r="B547" t="s">
        <v>2367</v>
      </c>
    </row>
    <row r="548" spans="1:2" x14ac:dyDescent="0.3">
      <c r="A548" s="35">
        <v>2267</v>
      </c>
      <c r="B548" t="s">
        <v>2368</v>
      </c>
    </row>
    <row r="549" spans="1:2" x14ac:dyDescent="0.3">
      <c r="A549" s="35">
        <v>2270</v>
      </c>
      <c r="B549" t="s">
        <v>2369</v>
      </c>
    </row>
    <row r="550" spans="1:2" x14ac:dyDescent="0.3">
      <c r="A550" s="35">
        <v>2273</v>
      </c>
      <c r="B550" t="s">
        <v>2370</v>
      </c>
    </row>
    <row r="551" spans="1:2" x14ac:dyDescent="0.3">
      <c r="A551" s="35">
        <v>2286</v>
      </c>
      <c r="B551" t="s">
        <v>2371</v>
      </c>
    </row>
    <row r="552" spans="1:2" x14ac:dyDescent="0.3">
      <c r="A552" s="35">
        <v>2309</v>
      </c>
      <c r="B552" t="s">
        <v>2372</v>
      </c>
    </row>
    <row r="553" spans="1:2" x14ac:dyDescent="0.3">
      <c r="A553" s="35">
        <v>2312</v>
      </c>
      <c r="B553" t="s">
        <v>2373</v>
      </c>
    </row>
    <row r="554" spans="1:2" x14ac:dyDescent="0.3">
      <c r="A554" s="35">
        <v>2313</v>
      </c>
      <c r="B554" t="s">
        <v>2374</v>
      </c>
    </row>
    <row r="555" spans="1:2" x14ac:dyDescent="0.3">
      <c r="A555" s="35">
        <v>2316</v>
      </c>
      <c r="B555" t="s">
        <v>2375</v>
      </c>
    </row>
    <row r="556" spans="1:2" x14ac:dyDescent="0.3">
      <c r="A556" s="35">
        <v>2318</v>
      </c>
      <c r="B556" t="s">
        <v>2376</v>
      </c>
    </row>
    <row r="557" spans="1:2" x14ac:dyDescent="0.3">
      <c r="A557" s="35">
        <v>2325</v>
      </c>
      <c r="B557" t="s">
        <v>7072</v>
      </c>
    </row>
    <row r="558" spans="1:2" x14ac:dyDescent="0.3">
      <c r="A558" s="35">
        <v>2333</v>
      </c>
      <c r="B558" t="s">
        <v>2377</v>
      </c>
    </row>
    <row r="559" spans="1:2" x14ac:dyDescent="0.3">
      <c r="A559" s="35">
        <v>2338</v>
      </c>
      <c r="B559" t="s">
        <v>2378</v>
      </c>
    </row>
    <row r="560" spans="1:2" x14ac:dyDescent="0.3">
      <c r="A560" s="35">
        <v>2349</v>
      </c>
      <c r="B560" t="s">
        <v>2379</v>
      </c>
    </row>
    <row r="561" spans="1:2" x14ac:dyDescent="0.3">
      <c r="A561" s="35">
        <v>2367</v>
      </c>
      <c r="B561" t="s">
        <v>2380</v>
      </c>
    </row>
    <row r="562" spans="1:2" x14ac:dyDescent="0.3">
      <c r="A562" s="35">
        <v>2368</v>
      </c>
      <c r="B562" t="s">
        <v>2381</v>
      </c>
    </row>
    <row r="563" spans="1:2" x14ac:dyDescent="0.3">
      <c r="A563" s="35">
        <v>2370</v>
      </c>
      <c r="B563" t="s">
        <v>2382</v>
      </c>
    </row>
    <row r="564" spans="1:2" x14ac:dyDescent="0.3">
      <c r="A564" s="35">
        <v>2372</v>
      </c>
      <c r="B564" t="s">
        <v>2383</v>
      </c>
    </row>
    <row r="565" spans="1:2" x14ac:dyDescent="0.3">
      <c r="A565" s="35">
        <v>2377</v>
      </c>
      <c r="B565" t="s">
        <v>2384</v>
      </c>
    </row>
    <row r="566" spans="1:2" x14ac:dyDescent="0.3">
      <c r="A566" s="35">
        <v>2386</v>
      </c>
      <c r="B566" t="s">
        <v>2385</v>
      </c>
    </row>
    <row r="567" spans="1:2" x14ac:dyDescent="0.3">
      <c r="A567" s="35">
        <v>2389</v>
      </c>
      <c r="B567" t="s">
        <v>2386</v>
      </c>
    </row>
    <row r="568" spans="1:2" x14ac:dyDescent="0.3">
      <c r="A568" s="35">
        <v>2409</v>
      </c>
      <c r="B568" t="s">
        <v>2387</v>
      </c>
    </row>
    <row r="569" spans="1:2" x14ac:dyDescent="0.3">
      <c r="A569" s="35">
        <v>2411</v>
      </c>
      <c r="B569" t="s">
        <v>7798</v>
      </c>
    </row>
    <row r="570" spans="1:2" x14ac:dyDescent="0.3">
      <c r="A570" s="35">
        <v>2415</v>
      </c>
      <c r="B570" t="s">
        <v>2388</v>
      </c>
    </row>
    <row r="571" spans="1:2" x14ac:dyDescent="0.3">
      <c r="A571" s="35">
        <v>2418</v>
      </c>
      <c r="B571" t="s">
        <v>2389</v>
      </c>
    </row>
    <row r="572" spans="1:2" x14ac:dyDescent="0.3">
      <c r="A572" s="35">
        <v>2425</v>
      </c>
      <c r="B572" t="s">
        <v>2390</v>
      </c>
    </row>
    <row r="573" spans="1:2" x14ac:dyDescent="0.3">
      <c r="A573" s="35">
        <v>2426</v>
      </c>
      <c r="B573" t="s">
        <v>7799</v>
      </c>
    </row>
    <row r="574" spans="1:2" x14ac:dyDescent="0.3">
      <c r="A574" s="35">
        <v>2429</v>
      </c>
      <c r="B574" t="s">
        <v>2391</v>
      </c>
    </row>
    <row r="575" spans="1:2" x14ac:dyDescent="0.3">
      <c r="A575" s="35">
        <v>2431</v>
      </c>
      <c r="B575" t="s">
        <v>7800</v>
      </c>
    </row>
    <row r="576" spans="1:2" x14ac:dyDescent="0.3">
      <c r="A576" s="35">
        <v>2432</v>
      </c>
      <c r="B576" t="s">
        <v>2392</v>
      </c>
    </row>
    <row r="577" spans="1:2" x14ac:dyDescent="0.3">
      <c r="A577" s="35">
        <v>2435</v>
      </c>
      <c r="B577" t="s">
        <v>2393</v>
      </c>
    </row>
    <row r="578" spans="1:2" x14ac:dyDescent="0.3">
      <c r="A578" s="35">
        <v>2443</v>
      </c>
      <c r="B578" t="s">
        <v>2394</v>
      </c>
    </row>
    <row r="579" spans="1:2" x14ac:dyDescent="0.3">
      <c r="A579" s="35">
        <v>2448</v>
      </c>
      <c r="B579" t="s">
        <v>2395</v>
      </c>
    </row>
    <row r="580" spans="1:2" x14ac:dyDescent="0.3">
      <c r="A580" s="35">
        <v>2450</v>
      </c>
      <c r="B580" t="s">
        <v>2396</v>
      </c>
    </row>
    <row r="581" spans="1:2" x14ac:dyDescent="0.3">
      <c r="A581" s="35">
        <v>2458</v>
      </c>
      <c r="B581" t="s">
        <v>7801</v>
      </c>
    </row>
    <row r="582" spans="1:2" x14ac:dyDescent="0.3">
      <c r="A582" s="35">
        <v>2460</v>
      </c>
      <c r="B582" t="s">
        <v>2397</v>
      </c>
    </row>
    <row r="583" spans="1:2" x14ac:dyDescent="0.3">
      <c r="A583" s="35">
        <v>2461</v>
      </c>
      <c r="B583" t="s">
        <v>2398</v>
      </c>
    </row>
    <row r="584" spans="1:2" x14ac:dyDescent="0.3">
      <c r="A584" s="35">
        <v>2463</v>
      </c>
      <c r="B584" t="s">
        <v>2399</v>
      </c>
    </row>
    <row r="585" spans="1:2" x14ac:dyDescent="0.3">
      <c r="A585" s="35">
        <v>2464</v>
      </c>
      <c r="B585" t="s">
        <v>2400</v>
      </c>
    </row>
    <row r="586" spans="1:2" x14ac:dyDescent="0.3">
      <c r="A586" s="35">
        <v>2469</v>
      </c>
      <c r="B586" t="s">
        <v>2401</v>
      </c>
    </row>
    <row r="587" spans="1:2" x14ac:dyDescent="0.3">
      <c r="A587" s="35">
        <v>2471</v>
      </c>
      <c r="B587" t="s">
        <v>2402</v>
      </c>
    </row>
    <row r="588" spans="1:2" x14ac:dyDescent="0.3">
      <c r="A588" s="35">
        <v>2474</v>
      </c>
      <c r="B588" t="s">
        <v>2403</v>
      </c>
    </row>
    <row r="589" spans="1:2" x14ac:dyDescent="0.3">
      <c r="A589" s="35">
        <v>2483</v>
      </c>
      <c r="B589" t="s">
        <v>2404</v>
      </c>
    </row>
    <row r="590" spans="1:2" x14ac:dyDescent="0.3">
      <c r="A590" s="35">
        <v>2486</v>
      </c>
      <c r="B590" t="s">
        <v>2405</v>
      </c>
    </row>
    <row r="591" spans="1:2" x14ac:dyDescent="0.3">
      <c r="A591" s="35">
        <v>2497</v>
      </c>
      <c r="B591" t="s">
        <v>7802</v>
      </c>
    </row>
    <row r="592" spans="1:2" x14ac:dyDescent="0.3">
      <c r="A592" s="35">
        <v>2500</v>
      </c>
      <c r="B592" t="s">
        <v>2406</v>
      </c>
    </row>
    <row r="593" spans="1:2" x14ac:dyDescent="0.3">
      <c r="A593" s="35">
        <v>2501</v>
      </c>
      <c r="B593" t="s">
        <v>2407</v>
      </c>
    </row>
    <row r="594" spans="1:2" x14ac:dyDescent="0.3">
      <c r="A594" s="35">
        <v>2503</v>
      </c>
      <c r="B594" t="s">
        <v>2408</v>
      </c>
    </row>
    <row r="595" spans="1:2" x14ac:dyDescent="0.3">
      <c r="A595" s="35">
        <v>2506</v>
      </c>
      <c r="B595" t="s">
        <v>2409</v>
      </c>
    </row>
    <row r="596" spans="1:2" x14ac:dyDescent="0.3">
      <c r="A596" s="35">
        <v>2508</v>
      </c>
      <c r="B596" t="s">
        <v>2410</v>
      </c>
    </row>
    <row r="597" spans="1:2" x14ac:dyDescent="0.3">
      <c r="A597" s="35">
        <v>2509</v>
      </c>
      <c r="B597" t="s">
        <v>2411</v>
      </c>
    </row>
    <row r="598" spans="1:2" x14ac:dyDescent="0.3">
      <c r="A598" s="35">
        <v>2510</v>
      </c>
      <c r="B598" t="s">
        <v>2412</v>
      </c>
    </row>
    <row r="599" spans="1:2" x14ac:dyDescent="0.3">
      <c r="A599" s="35">
        <v>2517</v>
      </c>
      <c r="B599" t="s">
        <v>2413</v>
      </c>
    </row>
    <row r="600" spans="1:2" x14ac:dyDescent="0.3">
      <c r="A600" s="35">
        <v>2524</v>
      </c>
      <c r="B600" t="s">
        <v>2414</v>
      </c>
    </row>
    <row r="601" spans="1:2" x14ac:dyDescent="0.3">
      <c r="A601" s="35">
        <v>2530</v>
      </c>
      <c r="B601" t="s">
        <v>2415</v>
      </c>
    </row>
    <row r="602" spans="1:2" x14ac:dyDescent="0.3">
      <c r="A602" s="35">
        <v>2533</v>
      </c>
      <c r="B602" t="s">
        <v>2416</v>
      </c>
    </row>
    <row r="603" spans="1:2" x14ac:dyDescent="0.3">
      <c r="A603" s="35">
        <v>2534</v>
      </c>
      <c r="B603" t="s">
        <v>2417</v>
      </c>
    </row>
    <row r="604" spans="1:2" x14ac:dyDescent="0.3">
      <c r="A604" s="35">
        <v>2537</v>
      </c>
      <c r="B604" t="s">
        <v>2418</v>
      </c>
    </row>
    <row r="605" spans="1:2" x14ac:dyDescent="0.3">
      <c r="A605" s="35">
        <v>2538</v>
      </c>
      <c r="B605" t="s">
        <v>2419</v>
      </c>
    </row>
    <row r="606" spans="1:2" x14ac:dyDescent="0.3">
      <c r="A606" s="35">
        <v>2550</v>
      </c>
      <c r="B606" t="s">
        <v>2420</v>
      </c>
    </row>
    <row r="607" spans="1:2" x14ac:dyDescent="0.3">
      <c r="A607" s="35">
        <v>2553</v>
      </c>
      <c r="B607" t="s">
        <v>2421</v>
      </c>
    </row>
    <row r="608" spans="1:2" x14ac:dyDescent="0.3">
      <c r="A608" s="35">
        <v>2554</v>
      </c>
      <c r="B608" t="s">
        <v>2422</v>
      </c>
    </row>
    <row r="609" spans="1:2" x14ac:dyDescent="0.3">
      <c r="A609" s="35">
        <v>2555</v>
      </c>
      <c r="B609" t="s">
        <v>2423</v>
      </c>
    </row>
    <row r="610" spans="1:2" x14ac:dyDescent="0.3">
      <c r="A610" s="35">
        <v>2557</v>
      </c>
      <c r="B610" t="s">
        <v>7803</v>
      </c>
    </row>
    <row r="611" spans="1:2" x14ac:dyDescent="0.3">
      <c r="A611" s="35">
        <v>2566</v>
      </c>
      <c r="B611" t="s">
        <v>2424</v>
      </c>
    </row>
    <row r="612" spans="1:2" x14ac:dyDescent="0.3">
      <c r="A612" s="35">
        <v>2567</v>
      </c>
      <c r="B612" t="s">
        <v>2425</v>
      </c>
    </row>
    <row r="613" spans="1:2" x14ac:dyDescent="0.3">
      <c r="A613" s="35">
        <v>2568</v>
      </c>
      <c r="B613" t="s">
        <v>2426</v>
      </c>
    </row>
    <row r="614" spans="1:2" x14ac:dyDescent="0.3">
      <c r="A614" s="35">
        <v>2580</v>
      </c>
      <c r="B614" t="s">
        <v>7804</v>
      </c>
    </row>
    <row r="615" spans="1:2" x14ac:dyDescent="0.3">
      <c r="A615" s="35">
        <v>2581</v>
      </c>
      <c r="B615" t="s">
        <v>2427</v>
      </c>
    </row>
    <row r="616" spans="1:2" x14ac:dyDescent="0.3">
      <c r="A616" s="35">
        <v>2584</v>
      </c>
      <c r="B616" t="s">
        <v>2428</v>
      </c>
    </row>
    <row r="617" spans="1:2" x14ac:dyDescent="0.3">
      <c r="A617" s="35">
        <v>2587</v>
      </c>
      <c r="B617" t="s">
        <v>2429</v>
      </c>
    </row>
    <row r="618" spans="1:2" x14ac:dyDescent="0.3">
      <c r="A618" s="35">
        <v>2592</v>
      </c>
      <c r="B618" t="s">
        <v>2430</v>
      </c>
    </row>
    <row r="619" spans="1:2" x14ac:dyDescent="0.3">
      <c r="A619" s="35">
        <v>2593</v>
      </c>
      <c r="B619" t="s">
        <v>2431</v>
      </c>
    </row>
    <row r="620" spans="1:2" x14ac:dyDescent="0.3">
      <c r="A620" s="35">
        <v>2594</v>
      </c>
      <c r="B620" t="s">
        <v>2432</v>
      </c>
    </row>
    <row r="621" spans="1:2" x14ac:dyDescent="0.3">
      <c r="A621" s="35">
        <v>2595</v>
      </c>
      <c r="B621" t="s">
        <v>2433</v>
      </c>
    </row>
    <row r="622" spans="1:2" x14ac:dyDescent="0.3">
      <c r="A622" s="35">
        <v>2599</v>
      </c>
      <c r="B622" t="s">
        <v>2434</v>
      </c>
    </row>
    <row r="623" spans="1:2" x14ac:dyDescent="0.3">
      <c r="A623" s="35">
        <v>2601</v>
      </c>
      <c r="B623" t="s">
        <v>2435</v>
      </c>
    </row>
    <row r="624" spans="1:2" x14ac:dyDescent="0.3">
      <c r="A624" s="35">
        <v>2602</v>
      </c>
      <c r="B624" t="s">
        <v>2436</v>
      </c>
    </row>
    <row r="625" spans="1:2" x14ac:dyDescent="0.3">
      <c r="A625" s="35">
        <v>2611</v>
      </c>
      <c r="B625" t="s">
        <v>2437</v>
      </c>
    </row>
    <row r="626" spans="1:2" x14ac:dyDescent="0.3">
      <c r="A626" s="35">
        <v>2613</v>
      </c>
      <c r="B626" t="s">
        <v>2438</v>
      </c>
    </row>
    <row r="627" spans="1:2" x14ac:dyDescent="0.3">
      <c r="A627" s="35">
        <v>2614</v>
      </c>
      <c r="B627" t="s">
        <v>2439</v>
      </c>
    </row>
    <row r="628" spans="1:2" x14ac:dyDescent="0.3">
      <c r="A628" s="35">
        <v>2616</v>
      </c>
      <c r="B628" t="s">
        <v>2440</v>
      </c>
    </row>
    <row r="629" spans="1:2" x14ac:dyDescent="0.3">
      <c r="A629" s="35">
        <v>2618</v>
      </c>
      <c r="B629" t="s">
        <v>2441</v>
      </c>
    </row>
    <row r="630" spans="1:2" x14ac:dyDescent="0.3">
      <c r="A630" s="35">
        <v>2624</v>
      </c>
      <c r="B630" t="s">
        <v>2442</v>
      </c>
    </row>
    <row r="631" spans="1:2" x14ac:dyDescent="0.3">
      <c r="A631" s="35">
        <v>2627</v>
      </c>
      <c r="B631" t="s">
        <v>2443</v>
      </c>
    </row>
    <row r="632" spans="1:2" x14ac:dyDescent="0.3">
      <c r="A632" s="35">
        <v>2629</v>
      </c>
      <c r="B632" t="s">
        <v>2444</v>
      </c>
    </row>
    <row r="633" spans="1:2" x14ac:dyDescent="0.3">
      <c r="A633" s="35">
        <v>2633</v>
      </c>
      <c r="B633" t="s">
        <v>2445</v>
      </c>
    </row>
    <row r="634" spans="1:2" x14ac:dyDescent="0.3">
      <c r="A634" s="35">
        <v>2634</v>
      </c>
      <c r="B634" t="s">
        <v>2446</v>
      </c>
    </row>
    <row r="635" spans="1:2" x14ac:dyDescent="0.3">
      <c r="A635" s="35">
        <v>2639</v>
      </c>
      <c r="B635" t="s">
        <v>2447</v>
      </c>
    </row>
    <row r="636" spans="1:2" x14ac:dyDescent="0.3">
      <c r="A636" s="35">
        <v>2646</v>
      </c>
      <c r="B636" t="s">
        <v>2448</v>
      </c>
    </row>
    <row r="637" spans="1:2" x14ac:dyDescent="0.3">
      <c r="A637" s="35">
        <v>2647</v>
      </c>
      <c r="B637" t="s">
        <v>7805</v>
      </c>
    </row>
    <row r="638" spans="1:2" x14ac:dyDescent="0.3">
      <c r="A638" s="35">
        <v>2650</v>
      </c>
      <c r="B638" t="s">
        <v>7806</v>
      </c>
    </row>
    <row r="639" spans="1:2" x14ac:dyDescent="0.3">
      <c r="A639" s="35">
        <v>2666</v>
      </c>
      <c r="B639" t="s">
        <v>2449</v>
      </c>
    </row>
    <row r="640" spans="1:2" x14ac:dyDescent="0.3">
      <c r="A640" s="35">
        <v>2668</v>
      </c>
      <c r="B640" t="s">
        <v>2450</v>
      </c>
    </row>
    <row r="641" spans="1:2" x14ac:dyDescent="0.3">
      <c r="A641" s="35">
        <v>2670</v>
      </c>
      <c r="B641" t="s">
        <v>2451</v>
      </c>
    </row>
    <row r="642" spans="1:2" x14ac:dyDescent="0.3">
      <c r="A642" s="35">
        <v>2674</v>
      </c>
      <c r="B642" t="s">
        <v>2452</v>
      </c>
    </row>
    <row r="643" spans="1:2" x14ac:dyDescent="0.3">
      <c r="A643" s="35">
        <v>2688</v>
      </c>
      <c r="B643" t="s">
        <v>2453</v>
      </c>
    </row>
    <row r="644" spans="1:2" x14ac:dyDescent="0.3">
      <c r="A644" s="35">
        <v>2689</v>
      </c>
      <c r="B644" t="s">
        <v>2454</v>
      </c>
    </row>
    <row r="645" spans="1:2" x14ac:dyDescent="0.3">
      <c r="A645" s="35">
        <v>2693</v>
      </c>
      <c r="B645" t="s">
        <v>2455</v>
      </c>
    </row>
    <row r="646" spans="1:2" x14ac:dyDescent="0.3">
      <c r="A646" s="35">
        <v>2694</v>
      </c>
      <c r="B646" t="s">
        <v>2456</v>
      </c>
    </row>
    <row r="647" spans="1:2" x14ac:dyDescent="0.3">
      <c r="A647" s="35">
        <v>2696</v>
      </c>
      <c r="B647" t="s">
        <v>2457</v>
      </c>
    </row>
    <row r="648" spans="1:2" x14ac:dyDescent="0.3">
      <c r="A648" s="35">
        <v>2700</v>
      </c>
      <c r="B648" t="s">
        <v>2458</v>
      </c>
    </row>
    <row r="649" spans="1:2" x14ac:dyDescent="0.3">
      <c r="A649" s="35">
        <v>2708</v>
      </c>
      <c r="B649" t="s">
        <v>7073</v>
      </c>
    </row>
    <row r="650" spans="1:2" x14ac:dyDescent="0.3">
      <c r="A650" s="35">
        <v>2709</v>
      </c>
      <c r="B650" t="s">
        <v>2459</v>
      </c>
    </row>
    <row r="651" spans="1:2" x14ac:dyDescent="0.3">
      <c r="A651" s="35">
        <v>2715</v>
      </c>
      <c r="B651" t="s">
        <v>2460</v>
      </c>
    </row>
    <row r="652" spans="1:2" x14ac:dyDescent="0.3">
      <c r="A652" s="35">
        <v>2718</v>
      </c>
      <c r="B652" t="s">
        <v>2461</v>
      </c>
    </row>
    <row r="653" spans="1:2" x14ac:dyDescent="0.3">
      <c r="A653" s="35">
        <v>2719</v>
      </c>
      <c r="B653" t="s">
        <v>7807</v>
      </c>
    </row>
    <row r="654" spans="1:2" x14ac:dyDescent="0.3">
      <c r="A654" s="35">
        <v>2721</v>
      </c>
      <c r="B654" t="s">
        <v>2462</v>
      </c>
    </row>
    <row r="655" spans="1:2" x14ac:dyDescent="0.3">
      <c r="A655" s="35">
        <v>2722</v>
      </c>
      <c r="B655" t="s">
        <v>2463</v>
      </c>
    </row>
    <row r="656" spans="1:2" x14ac:dyDescent="0.3">
      <c r="A656" s="35">
        <v>2728</v>
      </c>
      <c r="B656" t="s">
        <v>7808</v>
      </c>
    </row>
    <row r="657" spans="1:2" x14ac:dyDescent="0.3">
      <c r="A657" s="35">
        <v>2730</v>
      </c>
      <c r="B657" t="s">
        <v>2464</v>
      </c>
    </row>
    <row r="658" spans="1:2" x14ac:dyDescent="0.3">
      <c r="A658" s="35">
        <v>2734</v>
      </c>
      <c r="B658" t="s">
        <v>2465</v>
      </c>
    </row>
    <row r="659" spans="1:2" x14ac:dyDescent="0.3">
      <c r="A659" s="35">
        <v>2743</v>
      </c>
      <c r="B659" t="s">
        <v>2466</v>
      </c>
    </row>
    <row r="660" spans="1:2" x14ac:dyDescent="0.3">
      <c r="A660" s="35">
        <v>2747</v>
      </c>
      <c r="B660" t="s">
        <v>2467</v>
      </c>
    </row>
    <row r="661" spans="1:2" x14ac:dyDescent="0.3">
      <c r="A661" s="35">
        <v>2749</v>
      </c>
      <c r="B661" t="s">
        <v>2468</v>
      </c>
    </row>
    <row r="662" spans="1:2" x14ac:dyDescent="0.3">
      <c r="A662" s="35">
        <v>2753</v>
      </c>
      <c r="B662" t="s">
        <v>2469</v>
      </c>
    </row>
    <row r="663" spans="1:2" x14ac:dyDescent="0.3">
      <c r="A663" s="35">
        <v>2754</v>
      </c>
      <c r="B663" t="s">
        <v>2470</v>
      </c>
    </row>
    <row r="664" spans="1:2" x14ac:dyDescent="0.3">
      <c r="A664" s="35">
        <v>2782</v>
      </c>
      <c r="B664" t="s">
        <v>2471</v>
      </c>
    </row>
    <row r="665" spans="1:2" x14ac:dyDescent="0.3">
      <c r="A665" s="35">
        <v>2785</v>
      </c>
      <c r="B665" t="s">
        <v>2472</v>
      </c>
    </row>
    <row r="666" spans="1:2" x14ac:dyDescent="0.3">
      <c r="A666" s="35">
        <v>2786</v>
      </c>
      <c r="B666" t="s">
        <v>7809</v>
      </c>
    </row>
    <row r="667" spans="1:2" x14ac:dyDescent="0.3">
      <c r="A667" s="35">
        <v>2796</v>
      </c>
      <c r="B667" t="s">
        <v>2473</v>
      </c>
    </row>
    <row r="668" spans="1:2" x14ac:dyDescent="0.3">
      <c r="A668" s="35">
        <v>2802</v>
      </c>
      <c r="B668" t="s">
        <v>2474</v>
      </c>
    </row>
    <row r="669" spans="1:2" x14ac:dyDescent="0.3">
      <c r="A669" s="35">
        <v>2803</v>
      </c>
      <c r="B669" t="s">
        <v>2475</v>
      </c>
    </row>
    <row r="670" spans="1:2" x14ac:dyDescent="0.3">
      <c r="A670" s="35">
        <v>2804</v>
      </c>
      <c r="B670" t="s">
        <v>2476</v>
      </c>
    </row>
    <row r="671" spans="1:2" x14ac:dyDescent="0.3">
      <c r="A671" s="35">
        <v>2819</v>
      </c>
      <c r="B671" t="s">
        <v>2477</v>
      </c>
    </row>
    <row r="672" spans="1:2" x14ac:dyDescent="0.3">
      <c r="A672" s="35">
        <v>2834</v>
      </c>
      <c r="B672" t="s">
        <v>2478</v>
      </c>
    </row>
    <row r="673" spans="1:2" x14ac:dyDescent="0.3">
      <c r="A673" s="35">
        <v>2835</v>
      </c>
      <c r="B673" t="s">
        <v>7810</v>
      </c>
    </row>
    <row r="674" spans="1:2" x14ac:dyDescent="0.3">
      <c r="A674" s="35">
        <v>2836</v>
      </c>
      <c r="B674" t="s">
        <v>2479</v>
      </c>
    </row>
    <row r="675" spans="1:2" x14ac:dyDescent="0.3">
      <c r="A675" s="35">
        <v>2840</v>
      </c>
      <c r="B675" t="s">
        <v>2480</v>
      </c>
    </row>
    <row r="676" spans="1:2" x14ac:dyDescent="0.3">
      <c r="A676" s="35">
        <v>2868</v>
      </c>
      <c r="B676" t="s">
        <v>2481</v>
      </c>
    </row>
    <row r="677" spans="1:2" x14ac:dyDescent="0.3">
      <c r="A677" s="35">
        <v>2873</v>
      </c>
      <c r="B677" t="s">
        <v>2482</v>
      </c>
    </row>
    <row r="678" spans="1:2" x14ac:dyDescent="0.3">
      <c r="A678" s="35">
        <v>2874</v>
      </c>
      <c r="B678" t="s">
        <v>2483</v>
      </c>
    </row>
    <row r="679" spans="1:2" x14ac:dyDescent="0.3">
      <c r="A679" s="35">
        <v>2884</v>
      </c>
      <c r="B679" t="s">
        <v>2484</v>
      </c>
    </row>
    <row r="680" spans="1:2" x14ac:dyDescent="0.3">
      <c r="A680" s="35">
        <v>2888</v>
      </c>
      <c r="B680" t="s">
        <v>2485</v>
      </c>
    </row>
    <row r="681" spans="1:2" x14ac:dyDescent="0.3">
      <c r="A681" s="35">
        <v>2891</v>
      </c>
      <c r="B681" t="s">
        <v>7811</v>
      </c>
    </row>
    <row r="682" spans="1:2" x14ac:dyDescent="0.3">
      <c r="A682" s="35">
        <v>2894</v>
      </c>
      <c r="B682" t="s">
        <v>2486</v>
      </c>
    </row>
    <row r="683" spans="1:2" x14ac:dyDescent="0.3">
      <c r="A683" s="35">
        <v>2901</v>
      </c>
      <c r="B683" t="s">
        <v>2487</v>
      </c>
    </row>
    <row r="684" spans="1:2" x14ac:dyDescent="0.3">
      <c r="A684" s="35">
        <v>2909</v>
      </c>
      <c r="B684" t="s">
        <v>2488</v>
      </c>
    </row>
    <row r="685" spans="1:2" x14ac:dyDescent="0.3">
      <c r="A685" s="35">
        <v>2911</v>
      </c>
      <c r="B685" t="s">
        <v>2489</v>
      </c>
    </row>
    <row r="686" spans="1:2" x14ac:dyDescent="0.3">
      <c r="A686" s="35">
        <v>2912</v>
      </c>
      <c r="B686" t="s">
        <v>2490</v>
      </c>
    </row>
    <row r="687" spans="1:2" x14ac:dyDescent="0.3">
      <c r="A687" s="35">
        <v>2913</v>
      </c>
      <c r="B687" t="s">
        <v>2491</v>
      </c>
    </row>
    <row r="688" spans="1:2" x14ac:dyDescent="0.3">
      <c r="A688" s="35">
        <v>2916</v>
      </c>
      <c r="B688" t="s">
        <v>2492</v>
      </c>
    </row>
    <row r="689" spans="1:2" x14ac:dyDescent="0.3">
      <c r="A689" s="35">
        <v>2917</v>
      </c>
      <c r="B689" t="s">
        <v>2493</v>
      </c>
    </row>
    <row r="690" spans="1:2" x14ac:dyDescent="0.3">
      <c r="A690" s="35">
        <v>2918</v>
      </c>
      <c r="B690" t="s">
        <v>2494</v>
      </c>
    </row>
    <row r="691" spans="1:2" x14ac:dyDescent="0.3">
      <c r="A691" s="35">
        <v>2919</v>
      </c>
      <c r="B691" t="s">
        <v>2495</v>
      </c>
    </row>
    <row r="692" spans="1:2" x14ac:dyDescent="0.3">
      <c r="A692" s="35">
        <v>2923</v>
      </c>
      <c r="B692" t="s">
        <v>2496</v>
      </c>
    </row>
    <row r="693" spans="1:2" x14ac:dyDescent="0.3">
      <c r="A693" s="35">
        <v>2930</v>
      </c>
      <c r="B693" t="s">
        <v>2497</v>
      </c>
    </row>
    <row r="694" spans="1:2" x14ac:dyDescent="0.3">
      <c r="A694" s="35">
        <v>2936</v>
      </c>
      <c r="B694" t="s">
        <v>2498</v>
      </c>
    </row>
    <row r="695" spans="1:2" x14ac:dyDescent="0.3">
      <c r="A695" s="35">
        <v>2940</v>
      </c>
      <c r="B695" t="s">
        <v>2499</v>
      </c>
    </row>
    <row r="696" spans="1:2" x14ac:dyDescent="0.3">
      <c r="A696" s="35">
        <v>2949</v>
      </c>
      <c r="B696" t="s">
        <v>7812</v>
      </c>
    </row>
    <row r="697" spans="1:2" x14ac:dyDescent="0.3">
      <c r="A697" s="35">
        <v>2956</v>
      </c>
      <c r="B697" t="s">
        <v>2500</v>
      </c>
    </row>
    <row r="698" spans="1:2" x14ac:dyDescent="0.3">
      <c r="A698" s="35">
        <v>2965</v>
      </c>
      <c r="B698" t="s">
        <v>7751</v>
      </c>
    </row>
    <row r="699" spans="1:2" x14ac:dyDescent="0.3">
      <c r="A699" s="35">
        <v>2976</v>
      </c>
      <c r="B699" t="s">
        <v>2501</v>
      </c>
    </row>
    <row r="700" spans="1:2" x14ac:dyDescent="0.3">
      <c r="A700" s="35">
        <v>2977</v>
      </c>
      <c r="B700" t="s">
        <v>2502</v>
      </c>
    </row>
    <row r="701" spans="1:2" x14ac:dyDescent="0.3">
      <c r="A701" s="35">
        <v>2978</v>
      </c>
      <c r="B701" t="s">
        <v>2503</v>
      </c>
    </row>
    <row r="702" spans="1:2" x14ac:dyDescent="0.3">
      <c r="A702" s="35">
        <v>2982</v>
      </c>
      <c r="B702" t="s">
        <v>2504</v>
      </c>
    </row>
    <row r="703" spans="1:2" x14ac:dyDescent="0.3">
      <c r="A703" s="35">
        <v>2993</v>
      </c>
      <c r="B703" t="s">
        <v>2505</v>
      </c>
    </row>
    <row r="704" spans="1:2" x14ac:dyDescent="0.3">
      <c r="A704" s="35">
        <v>2996</v>
      </c>
      <c r="B704" t="s">
        <v>2506</v>
      </c>
    </row>
    <row r="705" spans="1:2" x14ac:dyDescent="0.3">
      <c r="A705" s="35">
        <v>3002</v>
      </c>
      <c r="B705" t="s">
        <v>2507</v>
      </c>
    </row>
    <row r="706" spans="1:2" x14ac:dyDescent="0.3">
      <c r="A706" s="35">
        <v>3004</v>
      </c>
      <c r="B706" t="s">
        <v>7813</v>
      </c>
    </row>
    <row r="707" spans="1:2" x14ac:dyDescent="0.3">
      <c r="A707" s="35">
        <v>3008</v>
      </c>
      <c r="B707" t="s">
        <v>2508</v>
      </c>
    </row>
    <row r="708" spans="1:2" x14ac:dyDescent="0.3">
      <c r="A708" s="35">
        <v>3011</v>
      </c>
      <c r="B708" t="s">
        <v>2509</v>
      </c>
    </row>
    <row r="709" spans="1:2" x14ac:dyDescent="0.3">
      <c r="A709" s="35">
        <v>3013</v>
      </c>
      <c r="B709" t="s">
        <v>2510</v>
      </c>
    </row>
    <row r="710" spans="1:2" x14ac:dyDescent="0.3">
      <c r="A710" s="35">
        <v>3023</v>
      </c>
      <c r="B710" t="s">
        <v>2511</v>
      </c>
    </row>
    <row r="711" spans="1:2" x14ac:dyDescent="0.3">
      <c r="A711" s="35">
        <v>3025</v>
      </c>
      <c r="B711" t="s">
        <v>2512</v>
      </c>
    </row>
    <row r="712" spans="1:2" x14ac:dyDescent="0.3">
      <c r="A712" s="35">
        <v>3031</v>
      </c>
      <c r="B712" t="s">
        <v>2513</v>
      </c>
    </row>
    <row r="713" spans="1:2" x14ac:dyDescent="0.3">
      <c r="A713" s="35">
        <v>3038</v>
      </c>
      <c r="B713" t="s">
        <v>2514</v>
      </c>
    </row>
    <row r="714" spans="1:2" x14ac:dyDescent="0.3">
      <c r="A714" s="35">
        <v>3047</v>
      </c>
      <c r="B714" t="s">
        <v>2515</v>
      </c>
    </row>
    <row r="715" spans="1:2" x14ac:dyDescent="0.3">
      <c r="A715" s="35">
        <v>3048</v>
      </c>
      <c r="B715" t="s">
        <v>2516</v>
      </c>
    </row>
    <row r="716" spans="1:2" x14ac:dyDescent="0.3">
      <c r="A716" s="35">
        <v>3051</v>
      </c>
      <c r="B716" t="s">
        <v>2517</v>
      </c>
    </row>
    <row r="717" spans="1:2" x14ac:dyDescent="0.3">
      <c r="A717" s="35">
        <v>3055</v>
      </c>
      <c r="B717" t="s">
        <v>2518</v>
      </c>
    </row>
    <row r="718" spans="1:2" x14ac:dyDescent="0.3">
      <c r="A718" s="35">
        <v>3056</v>
      </c>
      <c r="B718" t="s">
        <v>2519</v>
      </c>
    </row>
    <row r="719" spans="1:2" x14ac:dyDescent="0.3">
      <c r="A719" s="35">
        <v>3057</v>
      </c>
      <c r="B719" t="s">
        <v>2520</v>
      </c>
    </row>
    <row r="720" spans="1:2" x14ac:dyDescent="0.3">
      <c r="A720" s="35">
        <v>3062</v>
      </c>
      <c r="B720" t="s">
        <v>7814</v>
      </c>
    </row>
    <row r="721" spans="1:2" x14ac:dyDescent="0.3">
      <c r="A721" s="35">
        <v>3065</v>
      </c>
      <c r="B721" t="s">
        <v>7815</v>
      </c>
    </row>
    <row r="722" spans="1:2" x14ac:dyDescent="0.3">
      <c r="A722" s="35">
        <v>3067</v>
      </c>
      <c r="B722" t="s">
        <v>2521</v>
      </c>
    </row>
    <row r="723" spans="1:2" x14ac:dyDescent="0.3">
      <c r="A723" s="35">
        <v>3077</v>
      </c>
      <c r="B723" t="s">
        <v>2522</v>
      </c>
    </row>
    <row r="724" spans="1:2" x14ac:dyDescent="0.3">
      <c r="A724" s="35">
        <v>3095</v>
      </c>
      <c r="B724" t="s">
        <v>2523</v>
      </c>
    </row>
    <row r="725" spans="1:2" x14ac:dyDescent="0.3">
      <c r="A725" s="35">
        <v>3098</v>
      </c>
      <c r="B725" t="s">
        <v>2524</v>
      </c>
    </row>
    <row r="726" spans="1:2" x14ac:dyDescent="0.3">
      <c r="A726" s="35">
        <v>3100</v>
      </c>
      <c r="B726" t="s">
        <v>7816</v>
      </c>
    </row>
    <row r="727" spans="1:2" x14ac:dyDescent="0.3">
      <c r="A727" s="35">
        <v>3103</v>
      </c>
      <c r="B727" t="s">
        <v>2525</v>
      </c>
    </row>
    <row r="728" spans="1:2" x14ac:dyDescent="0.3">
      <c r="A728" s="35">
        <v>3104</v>
      </c>
      <c r="B728" t="s">
        <v>2525</v>
      </c>
    </row>
    <row r="729" spans="1:2" x14ac:dyDescent="0.3">
      <c r="A729" s="35">
        <v>3112</v>
      </c>
      <c r="B729" t="s">
        <v>2526</v>
      </c>
    </row>
    <row r="730" spans="1:2" x14ac:dyDescent="0.3">
      <c r="A730" s="35">
        <v>3123</v>
      </c>
      <c r="B730" t="s">
        <v>2527</v>
      </c>
    </row>
    <row r="731" spans="1:2" x14ac:dyDescent="0.3">
      <c r="A731" s="35">
        <v>3125</v>
      </c>
      <c r="B731" t="s">
        <v>2528</v>
      </c>
    </row>
    <row r="732" spans="1:2" x14ac:dyDescent="0.3">
      <c r="A732" s="35">
        <v>3130</v>
      </c>
      <c r="B732" t="s">
        <v>2529</v>
      </c>
    </row>
    <row r="733" spans="1:2" x14ac:dyDescent="0.3">
      <c r="A733" s="35">
        <v>3131</v>
      </c>
      <c r="B733" t="s">
        <v>2530</v>
      </c>
    </row>
    <row r="734" spans="1:2" x14ac:dyDescent="0.3">
      <c r="A734" s="35">
        <v>3132</v>
      </c>
      <c r="B734" t="s">
        <v>2531</v>
      </c>
    </row>
    <row r="735" spans="1:2" x14ac:dyDescent="0.3">
      <c r="A735" s="35">
        <v>3138</v>
      </c>
      <c r="B735" t="s">
        <v>2532</v>
      </c>
    </row>
    <row r="736" spans="1:2" x14ac:dyDescent="0.3">
      <c r="A736" s="35">
        <v>3143</v>
      </c>
      <c r="B736" t="s">
        <v>2533</v>
      </c>
    </row>
    <row r="737" spans="1:2" x14ac:dyDescent="0.3">
      <c r="A737" s="35">
        <v>3154</v>
      </c>
      <c r="B737" t="s">
        <v>2534</v>
      </c>
    </row>
    <row r="738" spans="1:2" x14ac:dyDescent="0.3">
      <c r="A738" s="35">
        <v>3156</v>
      </c>
      <c r="B738" t="s">
        <v>2535</v>
      </c>
    </row>
    <row r="739" spans="1:2" x14ac:dyDescent="0.3">
      <c r="A739" s="35">
        <v>3164</v>
      </c>
      <c r="B739" t="s">
        <v>2536</v>
      </c>
    </row>
    <row r="740" spans="1:2" x14ac:dyDescent="0.3">
      <c r="A740" s="35">
        <v>3166</v>
      </c>
      <c r="B740" t="s">
        <v>2537</v>
      </c>
    </row>
    <row r="741" spans="1:2" x14ac:dyDescent="0.3">
      <c r="A741" s="35">
        <v>3168</v>
      </c>
      <c r="B741" t="s">
        <v>2538</v>
      </c>
    </row>
    <row r="742" spans="1:2" x14ac:dyDescent="0.3">
      <c r="A742" s="35">
        <v>3169</v>
      </c>
      <c r="B742" t="s">
        <v>2539</v>
      </c>
    </row>
    <row r="743" spans="1:2" x14ac:dyDescent="0.3">
      <c r="A743" s="35">
        <v>3174</v>
      </c>
      <c r="B743" t="s">
        <v>2540</v>
      </c>
    </row>
    <row r="744" spans="1:2" x14ac:dyDescent="0.3">
      <c r="A744" s="35">
        <v>3177</v>
      </c>
      <c r="B744" t="s">
        <v>2541</v>
      </c>
    </row>
    <row r="745" spans="1:2" x14ac:dyDescent="0.3">
      <c r="A745" s="35">
        <v>3179</v>
      </c>
      <c r="B745" t="s">
        <v>2542</v>
      </c>
    </row>
    <row r="746" spans="1:2" x14ac:dyDescent="0.3">
      <c r="A746" s="35">
        <v>3182</v>
      </c>
      <c r="B746" t="s">
        <v>2543</v>
      </c>
    </row>
    <row r="747" spans="1:2" x14ac:dyDescent="0.3">
      <c r="A747" s="35">
        <v>3184</v>
      </c>
      <c r="B747" t="s">
        <v>2544</v>
      </c>
    </row>
    <row r="748" spans="1:2" x14ac:dyDescent="0.3">
      <c r="A748" s="35">
        <v>3185</v>
      </c>
      <c r="B748" t="s">
        <v>2545</v>
      </c>
    </row>
    <row r="749" spans="1:2" x14ac:dyDescent="0.3">
      <c r="A749" s="35">
        <v>3198</v>
      </c>
      <c r="B749" t="s">
        <v>2546</v>
      </c>
    </row>
    <row r="750" spans="1:2" x14ac:dyDescent="0.3">
      <c r="A750" s="35">
        <v>3210</v>
      </c>
      <c r="B750" t="s">
        <v>2547</v>
      </c>
    </row>
    <row r="751" spans="1:2" x14ac:dyDescent="0.3">
      <c r="A751" s="35">
        <v>3219</v>
      </c>
      <c r="B751" t="s">
        <v>2548</v>
      </c>
    </row>
    <row r="752" spans="1:2" x14ac:dyDescent="0.3">
      <c r="A752" s="35">
        <v>3220</v>
      </c>
      <c r="B752" t="s">
        <v>2549</v>
      </c>
    </row>
    <row r="753" spans="1:2" x14ac:dyDescent="0.3">
      <c r="A753" s="35">
        <v>3221</v>
      </c>
      <c r="B753" t="s">
        <v>2550</v>
      </c>
    </row>
    <row r="754" spans="1:2" x14ac:dyDescent="0.3">
      <c r="A754" s="35">
        <v>3223</v>
      </c>
      <c r="B754" t="s">
        <v>2551</v>
      </c>
    </row>
    <row r="755" spans="1:2" x14ac:dyDescent="0.3">
      <c r="A755" s="35">
        <v>3231</v>
      </c>
      <c r="B755" t="s">
        <v>2552</v>
      </c>
    </row>
    <row r="756" spans="1:2" x14ac:dyDescent="0.3">
      <c r="A756" s="35">
        <v>3233</v>
      </c>
      <c r="B756" t="s">
        <v>2553</v>
      </c>
    </row>
    <row r="757" spans="1:2" x14ac:dyDescent="0.3">
      <c r="A757" s="35">
        <v>3235</v>
      </c>
      <c r="B757" t="s">
        <v>2554</v>
      </c>
    </row>
    <row r="758" spans="1:2" x14ac:dyDescent="0.3">
      <c r="A758" s="35">
        <v>3241</v>
      </c>
      <c r="B758" t="s">
        <v>2555</v>
      </c>
    </row>
    <row r="759" spans="1:2" x14ac:dyDescent="0.3">
      <c r="A759" s="35">
        <v>3246</v>
      </c>
      <c r="B759" t="s">
        <v>7817</v>
      </c>
    </row>
    <row r="760" spans="1:2" x14ac:dyDescent="0.3">
      <c r="A760" s="35">
        <v>3257</v>
      </c>
      <c r="B760" t="s">
        <v>2556</v>
      </c>
    </row>
    <row r="761" spans="1:2" x14ac:dyDescent="0.3">
      <c r="A761" s="35">
        <v>3258</v>
      </c>
      <c r="B761" t="s">
        <v>2557</v>
      </c>
    </row>
    <row r="762" spans="1:2" x14ac:dyDescent="0.3">
      <c r="A762" s="35">
        <v>3266</v>
      </c>
      <c r="B762" t="s">
        <v>2558</v>
      </c>
    </row>
    <row r="763" spans="1:2" x14ac:dyDescent="0.3">
      <c r="A763" s="35">
        <v>3271</v>
      </c>
      <c r="B763" t="s">
        <v>2559</v>
      </c>
    </row>
    <row r="764" spans="1:2" x14ac:dyDescent="0.3">
      <c r="A764" s="35">
        <v>3278</v>
      </c>
      <c r="B764" t="s">
        <v>2560</v>
      </c>
    </row>
    <row r="765" spans="1:2" x14ac:dyDescent="0.3">
      <c r="A765" s="35">
        <v>3285</v>
      </c>
      <c r="B765" t="s">
        <v>2561</v>
      </c>
    </row>
    <row r="766" spans="1:2" x14ac:dyDescent="0.3">
      <c r="A766" s="35">
        <v>3286</v>
      </c>
      <c r="B766" t="s">
        <v>2562</v>
      </c>
    </row>
    <row r="767" spans="1:2" x14ac:dyDescent="0.3">
      <c r="A767" s="35">
        <v>3287</v>
      </c>
      <c r="B767" t="s">
        <v>2563</v>
      </c>
    </row>
    <row r="768" spans="1:2" x14ac:dyDescent="0.3">
      <c r="A768" s="35">
        <v>3290</v>
      </c>
      <c r="B768" t="s">
        <v>2564</v>
      </c>
    </row>
    <row r="769" spans="1:2" x14ac:dyDescent="0.3">
      <c r="A769" s="35">
        <v>3292</v>
      </c>
      <c r="B769" t="s">
        <v>2565</v>
      </c>
    </row>
    <row r="770" spans="1:2" x14ac:dyDescent="0.3">
      <c r="A770" s="35">
        <v>3300</v>
      </c>
      <c r="B770" t="s">
        <v>2566</v>
      </c>
    </row>
    <row r="771" spans="1:2" x14ac:dyDescent="0.3">
      <c r="A771" s="35">
        <v>3301</v>
      </c>
      <c r="B771" t="s">
        <v>2567</v>
      </c>
    </row>
    <row r="772" spans="1:2" x14ac:dyDescent="0.3">
      <c r="A772" s="35">
        <v>3302</v>
      </c>
      <c r="B772" t="s">
        <v>2568</v>
      </c>
    </row>
    <row r="773" spans="1:2" x14ac:dyDescent="0.3">
      <c r="A773" s="35">
        <v>3303</v>
      </c>
      <c r="B773" t="s">
        <v>2569</v>
      </c>
    </row>
    <row r="774" spans="1:2" x14ac:dyDescent="0.3">
      <c r="A774" s="35">
        <v>3304</v>
      </c>
      <c r="B774" t="s">
        <v>2570</v>
      </c>
    </row>
    <row r="775" spans="1:2" x14ac:dyDescent="0.3">
      <c r="A775" s="35">
        <v>3305</v>
      </c>
      <c r="B775" t="s">
        <v>2571</v>
      </c>
    </row>
    <row r="776" spans="1:2" x14ac:dyDescent="0.3">
      <c r="A776" s="35">
        <v>3306</v>
      </c>
      <c r="B776" t="s">
        <v>2572</v>
      </c>
    </row>
    <row r="777" spans="1:2" x14ac:dyDescent="0.3">
      <c r="A777" s="35">
        <v>3307</v>
      </c>
      <c r="B777" t="s">
        <v>2573</v>
      </c>
    </row>
    <row r="778" spans="1:2" x14ac:dyDescent="0.3">
      <c r="A778" s="35">
        <v>3308</v>
      </c>
      <c r="B778" t="s">
        <v>2574</v>
      </c>
    </row>
    <row r="779" spans="1:2" x14ac:dyDescent="0.3">
      <c r="A779" s="35">
        <v>3310</v>
      </c>
      <c r="B779" t="s">
        <v>2575</v>
      </c>
    </row>
    <row r="780" spans="1:2" x14ac:dyDescent="0.3">
      <c r="A780" s="35">
        <v>3314</v>
      </c>
      <c r="B780" t="s">
        <v>2576</v>
      </c>
    </row>
    <row r="781" spans="1:2" x14ac:dyDescent="0.3">
      <c r="A781" s="35">
        <v>3315</v>
      </c>
      <c r="B781" t="s">
        <v>2577</v>
      </c>
    </row>
    <row r="782" spans="1:2" x14ac:dyDescent="0.3">
      <c r="A782" s="35">
        <v>3316</v>
      </c>
      <c r="B782" t="s">
        <v>2578</v>
      </c>
    </row>
    <row r="783" spans="1:2" x14ac:dyDescent="0.3">
      <c r="A783" s="35">
        <v>3321</v>
      </c>
      <c r="B783" t="s">
        <v>7818</v>
      </c>
    </row>
    <row r="784" spans="1:2" x14ac:dyDescent="0.3">
      <c r="A784" s="35">
        <v>3325</v>
      </c>
      <c r="B784" t="s">
        <v>2579</v>
      </c>
    </row>
    <row r="785" spans="1:2" x14ac:dyDescent="0.3">
      <c r="A785" s="35">
        <v>3327</v>
      </c>
      <c r="B785" t="s">
        <v>2580</v>
      </c>
    </row>
    <row r="786" spans="1:2" x14ac:dyDescent="0.3">
      <c r="A786" s="35">
        <v>3329</v>
      </c>
      <c r="B786" t="s">
        <v>2581</v>
      </c>
    </row>
    <row r="787" spans="1:2" x14ac:dyDescent="0.3">
      <c r="A787" s="35">
        <v>3330</v>
      </c>
      <c r="B787" t="s">
        <v>2582</v>
      </c>
    </row>
    <row r="788" spans="1:2" x14ac:dyDescent="0.3">
      <c r="A788" s="35">
        <v>3333</v>
      </c>
      <c r="B788" t="s">
        <v>2583</v>
      </c>
    </row>
    <row r="789" spans="1:2" x14ac:dyDescent="0.3">
      <c r="A789" s="35">
        <v>3339</v>
      </c>
      <c r="B789" t="s">
        <v>2584</v>
      </c>
    </row>
    <row r="790" spans="1:2" x14ac:dyDescent="0.3">
      <c r="A790" s="35">
        <v>3342</v>
      </c>
      <c r="B790" t="s">
        <v>2585</v>
      </c>
    </row>
    <row r="791" spans="1:2" x14ac:dyDescent="0.3">
      <c r="A791" s="35">
        <v>3344</v>
      </c>
      <c r="B791" t="s">
        <v>2586</v>
      </c>
    </row>
    <row r="792" spans="1:2" x14ac:dyDescent="0.3">
      <c r="A792" s="35">
        <v>3346</v>
      </c>
      <c r="B792" t="s">
        <v>2587</v>
      </c>
    </row>
    <row r="793" spans="1:2" x14ac:dyDescent="0.3">
      <c r="A793" s="35">
        <v>3349</v>
      </c>
      <c r="B793" t="s">
        <v>7819</v>
      </c>
    </row>
    <row r="794" spans="1:2" x14ac:dyDescent="0.3">
      <c r="A794" s="35">
        <v>3350</v>
      </c>
      <c r="B794" t="s">
        <v>2588</v>
      </c>
    </row>
    <row r="795" spans="1:2" x14ac:dyDescent="0.3">
      <c r="A795" s="35">
        <v>3351</v>
      </c>
      <c r="B795" t="s">
        <v>7820</v>
      </c>
    </row>
    <row r="796" spans="1:2" x14ac:dyDescent="0.3">
      <c r="A796" s="35">
        <v>3357</v>
      </c>
      <c r="B796" t="s">
        <v>2589</v>
      </c>
    </row>
    <row r="797" spans="1:2" x14ac:dyDescent="0.3">
      <c r="A797" s="35">
        <v>3358</v>
      </c>
      <c r="B797" t="s">
        <v>2590</v>
      </c>
    </row>
    <row r="798" spans="1:2" x14ac:dyDescent="0.3">
      <c r="A798" s="35">
        <v>3364</v>
      </c>
      <c r="B798" t="s">
        <v>2591</v>
      </c>
    </row>
    <row r="799" spans="1:2" x14ac:dyDescent="0.3">
      <c r="A799" s="35">
        <v>3368</v>
      </c>
      <c r="B799" t="s">
        <v>2592</v>
      </c>
    </row>
    <row r="800" spans="1:2" x14ac:dyDescent="0.3">
      <c r="A800" s="35">
        <v>3371</v>
      </c>
      <c r="B800" t="s">
        <v>2593</v>
      </c>
    </row>
    <row r="801" spans="1:2" x14ac:dyDescent="0.3">
      <c r="A801" s="35">
        <v>3372</v>
      </c>
      <c r="B801" t="s">
        <v>7821</v>
      </c>
    </row>
    <row r="802" spans="1:2" x14ac:dyDescent="0.3">
      <c r="A802" s="35">
        <v>3374</v>
      </c>
      <c r="B802" t="s">
        <v>2594</v>
      </c>
    </row>
    <row r="803" spans="1:2" x14ac:dyDescent="0.3">
      <c r="A803" s="35">
        <v>3375</v>
      </c>
      <c r="B803" t="s">
        <v>2595</v>
      </c>
    </row>
    <row r="804" spans="1:2" x14ac:dyDescent="0.3">
      <c r="A804" s="35">
        <v>3376</v>
      </c>
      <c r="B804" t="s">
        <v>2596</v>
      </c>
    </row>
    <row r="805" spans="1:2" x14ac:dyDescent="0.3">
      <c r="A805" s="35">
        <v>3378</v>
      </c>
      <c r="B805" t="s">
        <v>2597</v>
      </c>
    </row>
    <row r="806" spans="1:2" x14ac:dyDescent="0.3">
      <c r="A806" s="35">
        <v>3380</v>
      </c>
      <c r="B806" t="s">
        <v>7074</v>
      </c>
    </row>
    <row r="807" spans="1:2" x14ac:dyDescent="0.3">
      <c r="A807" s="35">
        <v>3381</v>
      </c>
      <c r="B807" t="s">
        <v>7075</v>
      </c>
    </row>
    <row r="808" spans="1:2" x14ac:dyDescent="0.3">
      <c r="A808" s="35">
        <v>3397</v>
      </c>
      <c r="B808" t="s">
        <v>2598</v>
      </c>
    </row>
    <row r="809" spans="1:2" x14ac:dyDescent="0.3">
      <c r="A809" s="35">
        <v>3401</v>
      </c>
      <c r="B809" t="s">
        <v>2599</v>
      </c>
    </row>
    <row r="810" spans="1:2" x14ac:dyDescent="0.3">
      <c r="A810" s="35">
        <v>3404</v>
      </c>
      <c r="B810" t="s">
        <v>2600</v>
      </c>
    </row>
    <row r="811" spans="1:2" x14ac:dyDescent="0.3">
      <c r="A811" s="35">
        <v>3405</v>
      </c>
      <c r="B811" t="s">
        <v>2601</v>
      </c>
    </row>
    <row r="812" spans="1:2" x14ac:dyDescent="0.3">
      <c r="A812" s="35">
        <v>3408</v>
      </c>
      <c r="B812" t="s">
        <v>2602</v>
      </c>
    </row>
    <row r="813" spans="1:2" x14ac:dyDescent="0.3">
      <c r="A813" s="35">
        <v>3411</v>
      </c>
      <c r="B813" t="s">
        <v>2603</v>
      </c>
    </row>
    <row r="814" spans="1:2" x14ac:dyDescent="0.3">
      <c r="A814" s="35">
        <v>3415</v>
      </c>
      <c r="B814" t="s">
        <v>2604</v>
      </c>
    </row>
    <row r="815" spans="1:2" x14ac:dyDescent="0.3">
      <c r="A815" s="35">
        <v>3422</v>
      </c>
      <c r="B815" t="s">
        <v>2605</v>
      </c>
    </row>
    <row r="816" spans="1:2" x14ac:dyDescent="0.3">
      <c r="A816" s="35">
        <v>3431</v>
      </c>
      <c r="B816" t="s">
        <v>2606</v>
      </c>
    </row>
    <row r="817" spans="1:2" x14ac:dyDescent="0.3">
      <c r="A817" s="35">
        <v>3434</v>
      </c>
      <c r="B817" t="s">
        <v>2607</v>
      </c>
    </row>
    <row r="818" spans="1:2" x14ac:dyDescent="0.3">
      <c r="A818" s="35">
        <v>3442</v>
      </c>
      <c r="B818" t="s">
        <v>2608</v>
      </c>
    </row>
    <row r="819" spans="1:2" x14ac:dyDescent="0.3">
      <c r="A819" s="35">
        <v>3447</v>
      </c>
      <c r="B819" t="s">
        <v>2609</v>
      </c>
    </row>
    <row r="820" spans="1:2" x14ac:dyDescent="0.3">
      <c r="A820" s="35">
        <v>3451</v>
      </c>
      <c r="B820" t="s">
        <v>2610</v>
      </c>
    </row>
    <row r="821" spans="1:2" x14ac:dyDescent="0.3">
      <c r="A821" s="35">
        <v>3458</v>
      </c>
      <c r="B821" t="s">
        <v>7689</v>
      </c>
    </row>
    <row r="822" spans="1:2" x14ac:dyDescent="0.3">
      <c r="A822" s="35">
        <v>3469</v>
      </c>
      <c r="B822" t="s">
        <v>2611</v>
      </c>
    </row>
    <row r="823" spans="1:2" x14ac:dyDescent="0.3">
      <c r="A823" s="35">
        <v>3471</v>
      </c>
      <c r="B823" t="s">
        <v>2612</v>
      </c>
    </row>
    <row r="824" spans="1:2" x14ac:dyDescent="0.3">
      <c r="A824" s="35">
        <v>3484</v>
      </c>
      <c r="B824" t="s">
        <v>2613</v>
      </c>
    </row>
    <row r="825" spans="1:2" x14ac:dyDescent="0.3">
      <c r="A825" s="35">
        <v>3489</v>
      </c>
      <c r="B825" t="s">
        <v>2614</v>
      </c>
    </row>
    <row r="826" spans="1:2" x14ac:dyDescent="0.3">
      <c r="A826" s="35">
        <v>3491</v>
      </c>
      <c r="B826" t="s">
        <v>2615</v>
      </c>
    </row>
    <row r="827" spans="1:2" x14ac:dyDescent="0.3">
      <c r="A827" s="35">
        <v>3492</v>
      </c>
      <c r="B827" t="s">
        <v>2616</v>
      </c>
    </row>
    <row r="828" spans="1:2" x14ac:dyDescent="0.3">
      <c r="A828" s="35">
        <v>3493</v>
      </c>
      <c r="B828" t="s">
        <v>7076</v>
      </c>
    </row>
    <row r="829" spans="1:2" x14ac:dyDescent="0.3">
      <c r="A829" s="35">
        <v>3505</v>
      </c>
      <c r="B829" t="s">
        <v>2617</v>
      </c>
    </row>
    <row r="830" spans="1:2" x14ac:dyDescent="0.3">
      <c r="A830" s="35">
        <v>3509</v>
      </c>
      <c r="B830" t="s">
        <v>2618</v>
      </c>
    </row>
    <row r="831" spans="1:2" x14ac:dyDescent="0.3">
      <c r="A831" s="35">
        <v>3510</v>
      </c>
      <c r="B831" t="s">
        <v>2619</v>
      </c>
    </row>
    <row r="832" spans="1:2" x14ac:dyDescent="0.3">
      <c r="A832" s="35">
        <v>3512</v>
      </c>
      <c r="B832" t="s">
        <v>2620</v>
      </c>
    </row>
    <row r="833" spans="1:2" x14ac:dyDescent="0.3">
      <c r="A833" s="35">
        <v>3516</v>
      </c>
      <c r="B833" t="s">
        <v>2621</v>
      </c>
    </row>
    <row r="834" spans="1:2" x14ac:dyDescent="0.3">
      <c r="A834" s="35">
        <v>3526</v>
      </c>
      <c r="B834" t="s">
        <v>2622</v>
      </c>
    </row>
    <row r="835" spans="1:2" x14ac:dyDescent="0.3">
      <c r="A835" s="35">
        <v>3531</v>
      </c>
      <c r="B835" t="s">
        <v>2623</v>
      </c>
    </row>
    <row r="836" spans="1:2" x14ac:dyDescent="0.3">
      <c r="A836" s="35">
        <v>3532</v>
      </c>
      <c r="B836" t="s">
        <v>2624</v>
      </c>
    </row>
    <row r="837" spans="1:2" x14ac:dyDescent="0.3">
      <c r="A837" s="35">
        <v>3533</v>
      </c>
      <c r="B837" t="s">
        <v>2625</v>
      </c>
    </row>
    <row r="838" spans="1:2" x14ac:dyDescent="0.3">
      <c r="A838" s="35">
        <v>3537</v>
      </c>
      <c r="B838" t="s">
        <v>2626</v>
      </c>
    </row>
    <row r="839" spans="1:2" x14ac:dyDescent="0.3">
      <c r="A839" s="35">
        <v>3539</v>
      </c>
      <c r="B839" t="s">
        <v>2627</v>
      </c>
    </row>
    <row r="840" spans="1:2" x14ac:dyDescent="0.3">
      <c r="A840" s="35">
        <v>3541</v>
      </c>
      <c r="B840" t="s">
        <v>2628</v>
      </c>
    </row>
    <row r="841" spans="1:2" x14ac:dyDescent="0.3">
      <c r="A841" s="35">
        <v>3542</v>
      </c>
      <c r="B841" t="s">
        <v>2629</v>
      </c>
    </row>
    <row r="842" spans="1:2" x14ac:dyDescent="0.3">
      <c r="A842" s="35">
        <v>3552</v>
      </c>
      <c r="B842" t="s">
        <v>2630</v>
      </c>
    </row>
    <row r="843" spans="1:2" x14ac:dyDescent="0.3">
      <c r="A843" s="35">
        <v>3553</v>
      </c>
      <c r="B843" t="s">
        <v>2631</v>
      </c>
    </row>
    <row r="844" spans="1:2" x14ac:dyDescent="0.3">
      <c r="A844" s="35">
        <v>3570</v>
      </c>
      <c r="B844" t="s">
        <v>2632</v>
      </c>
    </row>
    <row r="845" spans="1:2" x14ac:dyDescent="0.3">
      <c r="A845" s="35">
        <v>3572</v>
      </c>
      <c r="B845" t="s">
        <v>2633</v>
      </c>
    </row>
    <row r="846" spans="1:2" x14ac:dyDescent="0.3">
      <c r="A846" s="35">
        <v>3574</v>
      </c>
      <c r="B846" t="s">
        <v>2634</v>
      </c>
    </row>
    <row r="847" spans="1:2" x14ac:dyDescent="0.3">
      <c r="A847" s="35">
        <v>3581</v>
      </c>
      <c r="B847" t="s">
        <v>2635</v>
      </c>
    </row>
    <row r="848" spans="1:2" x14ac:dyDescent="0.3">
      <c r="A848" s="35">
        <v>3582</v>
      </c>
      <c r="B848" t="s">
        <v>7822</v>
      </c>
    </row>
    <row r="849" spans="1:2" x14ac:dyDescent="0.3">
      <c r="A849" s="35">
        <v>3583</v>
      </c>
      <c r="B849" t="s">
        <v>2636</v>
      </c>
    </row>
    <row r="850" spans="1:2" x14ac:dyDescent="0.3">
      <c r="A850" s="35">
        <v>3585</v>
      </c>
      <c r="B850" t="s">
        <v>2637</v>
      </c>
    </row>
    <row r="851" spans="1:2" x14ac:dyDescent="0.3">
      <c r="A851" s="35">
        <v>3588</v>
      </c>
      <c r="B851" t="s">
        <v>2638</v>
      </c>
    </row>
    <row r="852" spans="1:2" x14ac:dyDescent="0.3">
      <c r="A852" s="35">
        <v>3594</v>
      </c>
      <c r="B852" t="s">
        <v>2639</v>
      </c>
    </row>
    <row r="853" spans="1:2" x14ac:dyDescent="0.3">
      <c r="A853" s="35">
        <v>3597</v>
      </c>
      <c r="B853" t="s">
        <v>2640</v>
      </c>
    </row>
    <row r="854" spans="1:2" x14ac:dyDescent="0.3">
      <c r="A854" s="35">
        <v>3602</v>
      </c>
      <c r="B854" t="s">
        <v>2641</v>
      </c>
    </row>
    <row r="855" spans="1:2" x14ac:dyDescent="0.3">
      <c r="A855" s="35">
        <v>3607</v>
      </c>
      <c r="B855" t="s">
        <v>2642</v>
      </c>
    </row>
    <row r="856" spans="1:2" x14ac:dyDescent="0.3">
      <c r="A856" s="35">
        <v>3610</v>
      </c>
      <c r="B856" t="s">
        <v>2643</v>
      </c>
    </row>
    <row r="857" spans="1:2" x14ac:dyDescent="0.3">
      <c r="A857" s="35">
        <v>3611</v>
      </c>
      <c r="B857" t="s">
        <v>2644</v>
      </c>
    </row>
    <row r="858" spans="1:2" x14ac:dyDescent="0.3">
      <c r="A858" s="35">
        <v>3624</v>
      </c>
      <c r="B858" t="s">
        <v>2645</v>
      </c>
    </row>
    <row r="859" spans="1:2" x14ac:dyDescent="0.3">
      <c r="A859" s="35">
        <v>3627</v>
      </c>
      <c r="B859" t="s">
        <v>2646</v>
      </c>
    </row>
    <row r="860" spans="1:2" x14ac:dyDescent="0.3">
      <c r="A860" s="35">
        <v>3631</v>
      </c>
      <c r="B860" t="s">
        <v>2647</v>
      </c>
    </row>
    <row r="861" spans="1:2" x14ac:dyDescent="0.3">
      <c r="A861" s="35">
        <v>3632</v>
      </c>
      <c r="B861" t="s">
        <v>2648</v>
      </c>
    </row>
    <row r="862" spans="1:2" x14ac:dyDescent="0.3">
      <c r="A862" s="35">
        <v>3649</v>
      </c>
      <c r="B862" t="s">
        <v>2649</v>
      </c>
    </row>
    <row r="863" spans="1:2" x14ac:dyDescent="0.3">
      <c r="A863" s="35">
        <v>3650</v>
      </c>
      <c r="B863" t="s">
        <v>2650</v>
      </c>
    </row>
    <row r="864" spans="1:2" x14ac:dyDescent="0.3">
      <c r="A864" s="35">
        <v>3652</v>
      </c>
      <c r="B864" t="s">
        <v>2651</v>
      </c>
    </row>
    <row r="865" spans="1:2" x14ac:dyDescent="0.3">
      <c r="A865" s="35">
        <v>3653</v>
      </c>
      <c r="B865" t="s">
        <v>2652</v>
      </c>
    </row>
    <row r="866" spans="1:2" x14ac:dyDescent="0.3">
      <c r="A866" s="35">
        <v>3658</v>
      </c>
      <c r="B866" t="s">
        <v>2653</v>
      </c>
    </row>
    <row r="867" spans="1:2" x14ac:dyDescent="0.3">
      <c r="A867" s="35">
        <v>3662</v>
      </c>
      <c r="B867" t="s">
        <v>2654</v>
      </c>
    </row>
    <row r="868" spans="1:2" x14ac:dyDescent="0.3">
      <c r="A868" s="35">
        <v>3663</v>
      </c>
      <c r="B868" t="s">
        <v>2655</v>
      </c>
    </row>
    <row r="869" spans="1:2" x14ac:dyDescent="0.3">
      <c r="A869" s="35">
        <v>3664</v>
      </c>
      <c r="B869" t="s">
        <v>2656</v>
      </c>
    </row>
    <row r="870" spans="1:2" x14ac:dyDescent="0.3">
      <c r="A870" s="35">
        <v>3668</v>
      </c>
      <c r="B870" t="s">
        <v>2657</v>
      </c>
    </row>
    <row r="871" spans="1:2" x14ac:dyDescent="0.3">
      <c r="A871" s="35">
        <v>3669</v>
      </c>
      <c r="B871" t="s">
        <v>2658</v>
      </c>
    </row>
    <row r="872" spans="1:2" x14ac:dyDescent="0.3">
      <c r="A872" s="35">
        <v>3670</v>
      </c>
      <c r="B872" t="s">
        <v>2659</v>
      </c>
    </row>
    <row r="873" spans="1:2" x14ac:dyDescent="0.3">
      <c r="A873" s="35">
        <v>3671</v>
      </c>
      <c r="B873" t="s">
        <v>2660</v>
      </c>
    </row>
    <row r="874" spans="1:2" x14ac:dyDescent="0.3">
      <c r="A874" s="35">
        <v>3678</v>
      </c>
      <c r="B874" t="s">
        <v>2661</v>
      </c>
    </row>
    <row r="875" spans="1:2" x14ac:dyDescent="0.3">
      <c r="A875" s="35">
        <v>3681</v>
      </c>
      <c r="B875" t="s">
        <v>2662</v>
      </c>
    </row>
    <row r="876" spans="1:2" x14ac:dyDescent="0.3">
      <c r="A876" s="35">
        <v>3683</v>
      </c>
      <c r="B876" t="s">
        <v>2663</v>
      </c>
    </row>
    <row r="877" spans="1:2" x14ac:dyDescent="0.3">
      <c r="A877" s="35">
        <v>3688</v>
      </c>
      <c r="B877" t="s">
        <v>2664</v>
      </c>
    </row>
    <row r="878" spans="1:2" x14ac:dyDescent="0.3">
      <c r="A878" s="35">
        <v>3689</v>
      </c>
      <c r="B878" t="s">
        <v>2665</v>
      </c>
    </row>
    <row r="879" spans="1:2" x14ac:dyDescent="0.3">
      <c r="A879" s="35">
        <v>3690</v>
      </c>
      <c r="B879" t="s">
        <v>2666</v>
      </c>
    </row>
    <row r="880" spans="1:2" x14ac:dyDescent="0.3">
      <c r="A880" s="35">
        <v>3691</v>
      </c>
      <c r="B880" t="s">
        <v>2667</v>
      </c>
    </row>
    <row r="881" spans="1:2" x14ac:dyDescent="0.3">
      <c r="A881" s="35">
        <v>3692</v>
      </c>
      <c r="B881" t="s">
        <v>7823</v>
      </c>
    </row>
    <row r="882" spans="1:2" x14ac:dyDescent="0.3">
      <c r="A882" s="35">
        <v>3699</v>
      </c>
      <c r="B882" t="s">
        <v>2668</v>
      </c>
    </row>
    <row r="883" spans="1:2" x14ac:dyDescent="0.3">
      <c r="A883" s="35">
        <v>3701</v>
      </c>
      <c r="B883" t="s">
        <v>2669</v>
      </c>
    </row>
    <row r="884" spans="1:2" x14ac:dyDescent="0.3">
      <c r="A884" s="35">
        <v>3707</v>
      </c>
      <c r="B884" t="s">
        <v>7077</v>
      </c>
    </row>
    <row r="885" spans="1:2" x14ac:dyDescent="0.3">
      <c r="A885" s="35">
        <v>3709</v>
      </c>
      <c r="B885" t="s">
        <v>2670</v>
      </c>
    </row>
    <row r="886" spans="1:2" x14ac:dyDescent="0.3">
      <c r="A886" s="35">
        <v>3710</v>
      </c>
      <c r="B886" t="s">
        <v>7824</v>
      </c>
    </row>
    <row r="887" spans="1:2" x14ac:dyDescent="0.3">
      <c r="A887" s="35">
        <v>3713</v>
      </c>
      <c r="B887" t="s">
        <v>2671</v>
      </c>
    </row>
    <row r="888" spans="1:2" x14ac:dyDescent="0.3">
      <c r="A888" s="35">
        <v>3721</v>
      </c>
      <c r="B888" t="s">
        <v>2672</v>
      </c>
    </row>
    <row r="889" spans="1:2" x14ac:dyDescent="0.3">
      <c r="A889" s="35">
        <v>3724</v>
      </c>
      <c r="B889" t="s">
        <v>2673</v>
      </c>
    </row>
    <row r="890" spans="1:2" x14ac:dyDescent="0.3">
      <c r="A890" s="35">
        <v>3725</v>
      </c>
      <c r="B890" t="s">
        <v>2674</v>
      </c>
    </row>
    <row r="891" spans="1:2" x14ac:dyDescent="0.3">
      <c r="A891" s="35">
        <v>3729</v>
      </c>
      <c r="B891" t="s">
        <v>2675</v>
      </c>
    </row>
    <row r="892" spans="1:2" x14ac:dyDescent="0.3">
      <c r="A892" s="35">
        <v>3743</v>
      </c>
      <c r="B892" t="s">
        <v>2676</v>
      </c>
    </row>
    <row r="893" spans="1:2" x14ac:dyDescent="0.3">
      <c r="A893" s="35">
        <v>3753</v>
      </c>
      <c r="B893" t="s">
        <v>2677</v>
      </c>
    </row>
    <row r="894" spans="1:2" x14ac:dyDescent="0.3">
      <c r="A894" s="35">
        <v>3754</v>
      </c>
      <c r="B894" t="s">
        <v>2678</v>
      </c>
    </row>
    <row r="895" spans="1:2" x14ac:dyDescent="0.3">
      <c r="A895" s="35">
        <v>3761</v>
      </c>
      <c r="B895" t="s">
        <v>2679</v>
      </c>
    </row>
    <row r="896" spans="1:2" x14ac:dyDescent="0.3">
      <c r="A896" s="35">
        <v>3763</v>
      </c>
      <c r="B896" t="s">
        <v>2680</v>
      </c>
    </row>
    <row r="897" spans="1:2" x14ac:dyDescent="0.3">
      <c r="A897" s="35">
        <v>3764</v>
      </c>
      <c r="B897" t="s">
        <v>2681</v>
      </c>
    </row>
    <row r="898" spans="1:2" x14ac:dyDescent="0.3">
      <c r="A898" s="35">
        <v>3770</v>
      </c>
      <c r="B898" t="s">
        <v>2682</v>
      </c>
    </row>
    <row r="899" spans="1:2" x14ac:dyDescent="0.3">
      <c r="A899" s="35">
        <v>3781</v>
      </c>
      <c r="B899" t="s">
        <v>2683</v>
      </c>
    </row>
    <row r="900" spans="1:2" x14ac:dyDescent="0.3">
      <c r="A900" s="35">
        <v>3787</v>
      </c>
      <c r="B900" t="s">
        <v>7825</v>
      </c>
    </row>
    <row r="901" spans="1:2" x14ac:dyDescent="0.3">
      <c r="A901" s="35">
        <v>3789</v>
      </c>
      <c r="B901" t="s">
        <v>2684</v>
      </c>
    </row>
    <row r="902" spans="1:2" x14ac:dyDescent="0.3">
      <c r="A902" s="35">
        <v>3797</v>
      </c>
      <c r="B902" t="s">
        <v>2685</v>
      </c>
    </row>
    <row r="903" spans="1:2" x14ac:dyDescent="0.3">
      <c r="A903" s="35">
        <v>3802</v>
      </c>
      <c r="B903" t="s">
        <v>2686</v>
      </c>
    </row>
    <row r="904" spans="1:2" x14ac:dyDescent="0.3">
      <c r="A904" s="35">
        <v>3805</v>
      </c>
      <c r="B904" t="s">
        <v>7826</v>
      </c>
    </row>
    <row r="905" spans="1:2" x14ac:dyDescent="0.3">
      <c r="A905" s="35">
        <v>3807</v>
      </c>
      <c r="B905" t="s">
        <v>2687</v>
      </c>
    </row>
    <row r="906" spans="1:2" x14ac:dyDescent="0.3">
      <c r="A906" s="35">
        <v>3817</v>
      </c>
      <c r="B906" t="s">
        <v>2688</v>
      </c>
    </row>
    <row r="907" spans="1:2" x14ac:dyDescent="0.3">
      <c r="A907" s="35">
        <v>3818</v>
      </c>
      <c r="B907" t="s">
        <v>2689</v>
      </c>
    </row>
    <row r="908" spans="1:2" x14ac:dyDescent="0.3">
      <c r="A908" s="35">
        <v>3824</v>
      </c>
      <c r="B908" t="s">
        <v>2690</v>
      </c>
    </row>
    <row r="909" spans="1:2" x14ac:dyDescent="0.3">
      <c r="A909" s="35">
        <v>3825</v>
      </c>
      <c r="B909" t="s">
        <v>2691</v>
      </c>
    </row>
    <row r="910" spans="1:2" x14ac:dyDescent="0.3">
      <c r="A910" s="35">
        <v>3832</v>
      </c>
      <c r="B910" t="s">
        <v>2692</v>
      </c>
    </row>
    <row r="911" spans="1:2" x14ac:dyDescent="0.3">
      <c r="A911" s="35">
        <v>3834</v>
      </c>
      <c r="B911" t="s">
        <v>7827</v>
      </c>
    </row>
    <row r="912" spans="1:2" x14ac:dyDescent="0.3">
      <c r="A912" s="35">
        <v>3839</v>
      </c>
      <c r="B912" t="s">
        <v>2693</v>
      </c>
    </row>
    <row r="913" spans="1:2" x14ac:dyDescent="0.3">
      <c r="A913" s="35">
        <v>3840</v>
      </c>
      <c r="B913" t="s">
        <v>2694</v>
      </c>
    </row>
    <row r="914" spans="1:2" x14ac:dyDescent="0.3">
      <c r="A914" s="35">
        <v>3844</v>
      </c>
      <c r="B914" t="s">
        <v>2695</v>
      </c>
    </row>
    <row r="915" spans="1:2" x14ac:dyDescent="0.3">
      <c r="A915" s="35">
        <v>3846</v>
      </c>
      <c r="B915" t="s">
        <v>2696</v>
      </c>
    </row>
    <row r="916" spans="1:2" x14ac:dyDescent="0.3">
      <c r="A916" s="35">
        <v>3849</v>
      </c>
      <c r="B916" t="s">
        <v>2697</v>
      </c>
    </row>
    <row r="917" spans="1:2" x14ac:dyDescent="0.3">
      <c r="A917" s="35">
        <v>3850</v>
      </c>
      <c r="B917" t="s">
        <v>7828</v>
      </c>
    </row>
    <row r="918" spans="1:2" x14ac:dyDescent="0.3">
      <c r="A918" s="35">
        <v>3851</v>
      </c>
      <c r="B918" t="s">
        <v>7829</v>
      </c>
    </row>
    <row r="919" spans="1:2" x14ac:dyDescent="0.3">
      <c r="A919" s="35">
        <v>3853</v>
      </c>
      <c r="B919" t="s">
        <v>2698</v>
      </c>
    </row>
    <row r="920" spans="1:2" x14ac:dyDescent="0.3">
      <c r="A920" s="35">
        <v>3855</v>
      </c>
      <c r="B920" t="s">
        <v>2699</v>
      </c>
    </row>
    <row r="921" spans="1:2" x14ac:dyDescent="0.3">
      <c r="A921" s="35">
        <v>3860</v>
      </c>
      <c r="B921" t="s">
        <v>2700</v>
      </c>
    </row>
    <row r="922" spans="1:2" x14ac:dyDescent="0.3">
      <c r="A922" s="35">
        <v>3861</v>
      </c>
      <c r="B922" t="s">
        <v>2701</v>
      </c>
    </row>
    <row r="923" spans="1:2" x14ac:dyDescent="0.3">
      <c r="A923" s="35">
        <v>3862</v>
      </c>
      <c r="B923" t="s">
        <v>2702</v>
      </c>
    </row>
    <row r="924" spans="1:2" x14ac:dyDescent="0.3">
      <c r="A924" s="35">
        <v>3863</v>
      </c>
      <c r="B924" t="s">
        <v>2703</v>
      </c>
    </row>
    <row r="925" spans="1:2" x14ac:dyDescent="0.3">
      <c r="A925" s="35">
        <v>3868</v>
      </c>
      <c r="B925" t="s">
        <v>2704</v>
      </c>
    </row>
    <row r="926" spans="1:2" x14ac:dyDescent="0.3">
      <c r="A926" s="35">
        <v>3874</v>
      </c>
      <c r="B926" t="s">
        <v>2705</v>
      </c>
    </row>
    <row r="927" spans="1:2" x14ac:dyDescent="0.3">
      <c r="A927" s="35">
        <v>3881</v>
      </c>
      <c r="B927" t="s">
        <v>2706</v>
      </c>
    </row>
    <row r="928" spans="1:2" x14ac:dyDescent="0.3">
      <c r="A928" s="35">
        <v>3902</v>
      </c>
      <c r="B928" t="s">
        <v>2707</v>
      </c>
    </row>
    <row r="929" spans="1:2" x14ac:dyDescent="0.3">
      <c r="A929" s="35">
        <v>3914</v>
      </c>
      <c r="B929" t="s">
        <v>2708</v>
      </c>
    </row>
    <row r="930" spans="1:2" x14ac:dyDescent="0.3">
      <c r="A930" s="35">
        <v>3918</v>
      </c>
      <c r="B930" t="s">
        <v>2709</v>
      </c>
    </row>
    <row r="931" spans="1:2" x14ac:dyDescent="0.3">
      <c r="A931" s="35">
        <v>3919</v>
      </c>
      <c r="B931" t="s">
        <v>2710</v>
      </c>
    </row>
    <row r="932" spans="1:2" x14ac:dyDescent="0.3">
      <c r="A932" s="35">
        <v>3921</v>
      </c>
      <c r="B932" t="s">
        <v>7830</v>
      </c>
    </row>
    <row r="933" spans="1:2" x14ac:dyDescent="0.3">
      <c r="A933" s="35">
        <v>3922</v>
      </c>
      <c r="B933" t="s">
        <v>2711</v>
      </c>
    </row>
    <row r="934" spans="1:2" x14ac:dyDescent="0.3">
      <c r="A934" s="35">
        <v>3931</v>
      </c>
      <c r="B934" t="s">
        <v>2712</v>
      </c>
    </row>
    <row r="935" spans="1:2" x14ac:dyDescent="0.3">
      <c r="A935" s="35">
        <v>3937</v>
      </c>
      <c r="B935" t="s">
        <v>2713</v>
      </c>
    </row>
    <row r="936" spans="1:2" x14ac:dyDescent="0.3">
      <c r="A936" s="35">
        <v>3939</v>
      </c>
      <c r="B936" t="s">
        <v>2714</v>
      </c>
    </row>
    <row r="937" spans="1:2" x14ac:dyDescent="0.3">
      <c r="A937" s="35">
        <v>3943</v>
      </c>
      <c r="B937" t="s">
        <v>2715</v>
      </c>
    </row>
    <row r="938" spans="1:2" x14ac:dyDescent="0.3">
      <c r="A938" s="35">
        <v>3944</v>
      </c>
      <c r="B938" t="s">
        <v>2716</v>
      </c>
    </row>
    <row r="939" spans="1:2" x14ac:dyDescent="0.3">
      <c r="A939" s="35">
        <v>3946</v>
      </c>
      <c r="B939" t="s">
        <v>2717</v>
      </c>
    </row>
    <row r="940" spans="1:2" x14ac:dyDescent="0.3">
      <c r="A940" s="35">
        <v>3948</v>
      </c>
      <c r="B940" t="s">
        <v>2718</v>
      </c>
    </row>
    <row r="941" spans="1:2" x14ac:dyDescent="0.3">
      <c r="A941" s="35">
        <v>3949</v>
      </c>
      <c r="B941" t="s">
        <v>2719</v>
      </c>
    </row>
    <row r="942" spans="1:2" x14ac:dyDescent="0.3">
      <c r="A942" s="35">
        <v>3950</v>
      </c>
      <c r="B942" t="s">
        <v>2720</v>
      </c>
    </row>
    <row r="943" spans="1:2" x14ac:dyDescent="0.3">
      <c r="A943" s="35">
        <v>3956</v>
      </c>
      <c r="B943" t="s">
        <v>2721</v>
      </c>
    </row>
    <row r="944" spans="1:2" x14ac:dyDescent="0.3">
      <c r="A944" s="35">
        <v>3960</v>
      </c>
      <c r="B944" t="s">
        <v>2722</v>
      </c>
    </row>
    <row r="945" spans="1:2" x14ac:dyDescent="0.3">
      <c r="A945" s="35">
        <v>3963</v>
      </c>
      <c r="B945" t="s">
        <v>2723</v>
      </c>
    </row>
    <row r="946" spans="1:2" x14ac:dyDescent="0.3">
      <c r="A946" s="35">
        <v>3967</v>
      </c>
      <c r="B946" t="s">
        <v>2724</v>
      </c>
    </row>
    <row r="947" spans="1:2" x14ac:dyDescent="0.3">
      <c r="A947" s="35">
        <v>3968</v>
      </c>
      <c r="B947" t="s">
        <v>2725</v>
      </c>
    </row>
    <row r="948" spans="1:2" x14ac:dyDescent="0.3">
      <c r="A948" s="35">
        <v>3972</v>
      </c>
      <c r="B948" t="s">
        <v>2726</v>
      </c>
    </row>
    <row r="949" spans="1:2" x14ac:dyDescent="0.3">
      <c r="A949" s="35">
        <v>3978</v>
      </c>
      <c r="B949" t="s">
        <v>2727</v>
      </c>
    </row>
    <row r="950" spans="1:2" x14ac:dyDescent="0.3">
      <c r="A950" s="35">
        <v>3984</v>
      </c>
      <c r="B950" t="s">
        <v>2728</v>
      </c>
    </row>
    <row r="951" spans="1:2" x14ac:dyDescent="0.3">
      <c r="A951" s="35">
        <v>3985</v>
      </c>
      <c r="B951" t="s">
        <v>2729</v>
      </c>
    </row>
    <row r="952" spans="1:2" x14ac:dyDescent="0.3">
      <c r="A952" s="35">
        <v>3989</v>
      </c>
      <c r="B952" t="s">
        <v>2730</v>
      </c>
    </row>
    <row r="953" spans="1:2" x14ac:dyDescent="0.3">
      <c r="A953" s="35">
        <v>4003</v>
      </c>
      <c r="B953" t="s">
        <v>7831</v>
      </c>
    </row>
    <row r="954" spans="1:2" x14ac:dyDescent="0.3">
      <c r="A954" s="35">
        <v>4006</v>
      </c>
      <c r="B954" t="s">
        <v>2731</v>
      </c>
    </row>
    <row r="955" spans="1:2" x14ac:dyDescent="0.3">
      <c r="A955" s="35">
        <v>4014</v>
      </c>
      <c r="B955" t="s">
        <v>2732</v>
      </c>
    </row>
    <row r="956" spans="1:2" x14ac:dyDescent="0.3">
      <c r="A956" s="35">
        <v>4016</v>
      </c>
      <c r="B956" t="s">
        <v>2733</v>
      </c>
    </row>
    <row r="957" spans="1:2" x14ac:dyDescent="0.3">
      <c r="A957" s="35">
        <v>4023</v>
      </c>
      <c r="B957" t="s">
        <v>7832</v>
      </c>
    </row>
    <row r="958" spans="1:2" x14ac:dyDescent="0.3">
      <c r="A958" s="35">
        <v>4030</v>
      </c>
      <c r="B958" t="s">
        <v>2734</v>
      </c>
    </row>
    <row r="959" spans="1:2" x14ac:dyDescent="0.3">
      <c r="A959" s="35">
        <v>4034</v>
      </c>
      <c r="B959" t="s">
        <v>2735</v>
      </c>
    </row>
    <row r="960" spans="1:2" x14ac:dyDescent="0.3">
      <c r="A960" s="35">
        <v>4040</v>
      </c>
      <c r="B960" t="s">
        <v>7078</v>
      </c>
    </row>
    <row r="961" spans="1:2" x14ac:dyDescent="0.3">
      <c r="A961" s="35">
        <v>4042</v>
      </c>
      <c r="B961" t="s">
        <v>2736</v>
      </c>
    </row>
    <row r="962" spans="1:2" x14ac:dyDescent="0.3">
      <c r="A962" s="35">
        <v>4045</v>
      </c>
      <c r="B962" t="s">
        <v>2737</v>
      </c>
    </row>
    <row r="963" spans="1:2" x14ac:dyDescent="0.3">
      <c r="A963" s="35">
        <v>4050</v>
      </c>
      <c r="B963" t="s">
        <v>2738</v>
      </c>
    </row>
    <row r="964" spans="1:2" x14ac:dyDescent="0.3">
      <c r="A964" s="35">
        <v>4066</v>
      </c>
      <c r="B964" t="s">
        <v>2739</v>
      </c>
    </row>
    <row r="965" spans="1:2" x14ac:dyDescent="0.3">
      <c r="A965" s="35">
        <v>4068</v>
      </c>
      <c r="B965" t="s">
        <v>2740</v>
      </c>
    </row>
    <row r="966" spans="1:2" x14ac:dyDescent="0.3">
      <c r="A966" s="35">
        <v>4072</v>
      </c>
      <c r="B966" t="s">
        <v>7833</v>
      </c>
    </row>
    <row r="967" spans="1:2" x14ac:dyDescent="0.3">
      <c r="A967" s="35">
        <v>4078</v>
      </c>
      <c r="B967" t="s">
        <v>2741</v>
      </c>
    </row>
    <row r="968" spans="1:2" x14ac:dyDescent="0.3">
      <c r="A968" s="35">
        <v>4082</v>
      </c>
      <c r="B968" t="s">
        <v>2742</v>
      </c>
    </row>
    <row r="969" spans="1:2" x14ac:dyDescent="0.3">
      <c r="A969" s="35">
        <v>4088</v>
      </c>
      <c r="B969" t="s">
        <v>2743</v>
      </c>
    </row>
    <row r="970" spans="1:2" x14ac:dyDescent="0.3">
      <c r="A970" s="35">
        <v>4092</v>
      </c>
      <c r="B970" t="s">
        <v>7834</v>
      </c>
    </row>
    <row r="971" spans="1:2" x14ac:dyDescent="0.3">
      <c r="A971" s="35">
        <v>4095</v>
      </c>
      <c r="B971" t="s">
        <v>2744</v>
      </c>
    </row>
    <row r="972" spans="1:2" x14ac:dyDescent="0.3">
      <c r="A972" s="35">
        <v>4099</v>
      </c>
      <c r="B972" t="s">
        <v>2745</v>
      </c>
    </row>
    <row r="973" spans="1:2" x14ac:dyDescent="0.3">
      <c r="A973" s="35">
        <v>4107</v>
      </c>
      <c r="B973" t="s">
        <v>2746</v>
      </c>
    </row>
    <row r="974" spans="1:2" x14ac:dyDescent="0.3">
      <c r="A974" s="35">
        <v>4110</v>
      </c>
      <c r="B974" t="s">
        <v>2747</v>
      </c>
    </row>
    <row r="975" spans="1:2" x14ac:dyDescent="0.3">
      <c r="A975" s="35">
        <v>4114</v>
      </c>
      <c r="B975" t="s">
        <v>2748</v>
      </c>
    </row>
    <row r="976" spans="1:2" x14ac:dyDescent="0.3">
      <c r="A976" s="35">
        <v>4119</v>
      </c>
      <c r="B976" t="s">
        <v>2749</v>
      </c>
    </row>
    <row r="977" spans="1:2" x14ac:dyDescent="0.3">
      <c r="A977" s="35">
        <v>4128</v>
      </c>
      <c r="B977" t="s">
        <v>7835</v>
      </c>
    </row>
    <row r="978" spans="1:2" x14ac:dyDescent="0.3">
      <c r="A978" s="35">
        <v>4130</v>
      </c>
      <c r="B978" t="s">
        <v>2750</v>
      </c>
    </row>
    <row r="979" spans="1:2" x14ac:dyDescent="0.3">
      <c r="A979" s="35">
        <v>4137</v>
      </c>
      <c r="B979" t="s">
        <v>2751</v>
      </c>
    </row>
    <row r="980" spans="1:2" x14ac:dyDescent="0.3">
      <c r="A980" s="35">
        <v>4139</v>
      </c>
      <c r="B980" t="s">
        <v>2752</v>
      </c>
    </row>
    <row r="981" spans="1:2" x14ac:dyDescent="0.3">
      <c r="A981" s="35">
        <v>4142</v>
      </c>
      <c r="B981" t="s">
        <v>2753</v>
      </c>
    </row>
    <row r="982" spans="1:2" x14ac:dyDescent="0.3">
      <c r="A982" s="35">
        <v>4147</v>
      </c>
      <c r="B982" t="s">
        <v>2754</v>
      </c>
    </row>
    <row r="983" spans="1:2" x14ac:dyDescent="0.3">
      <c r="A983" s="35">
        <v>4149</v>
      </c>
      <c r="B983" t="s">
        <v>2755</v>
      </c>
    </row>
    <row r="984" spans="1:2" x14ac:dyDescent="0.3">
      <c r="A984" s="35">
        <v>4153</v>
      </c>
      <c r="B984" t="s">
        <v>7836</v>
      </c>
    </row>
    <row r="985" spans="1:2" x14ac:dyDescent="0.3">
      <c r="A985" s="35">
        <v>4156</v>
      </c>
      <c r="B985" t="s">
        <v>2756</v>
      </c>
    </row>
    <row r="986" spans="1:2" x14ac:dyDescent="0.3">
      <c r="A986" s="35">
        <v>4157</v>
      </c>
      <c r="B986" t="s">
        <v>2757</v>
      </c>
    </row>
    <row r="987" spans="1:2" x14ac:dyDescent="0.3">
      <c r="A987" s="35">
        <v>4161</v>
      </c>
      <c r="B987" t="s">
        <v>7837</v>
      </c>
    </row>
    <row r="988" spans="1:2" x14ac:dyDescent="0.3">
      <c r="A988" s="35">
        <v>4162</v>
      </c>
      <c r="B988" t="s">
        <v>2758</v>
      </c>
    </row>
    <row r="989" spans="1:2" x14ac:dyDescent="0.3">
      <c r="A989" s="35">
        <v>4170</v>
      </c>
      <c r="B989" t="s">
        <v>2759</v>
      </c>
    </row>
    <row r="990" spans="1:2" x14ac:dyDescent="0.3">
      <c r="A990" s="35">
        <v>4171</v>
      </c>
      <c r="B990" t="s">
        <v>2760</v>
      </c>
    </row>
    <row r="991" spans="1:2" x14ac:dyDescent="0.3">
      <c r="A991" s="35">
        <v>4172</v>
      </c>
      <c r="B991" t="s">
        <v>7838</v>
      </c>
    </row>
    <row r="992" spans="1:2" x14ac:dyDescent="0.3">
      <c r="A992" s="35">
        <v>4174</v>
      </c>
      <c r="B992" t="s">
        <v>2761</v>
      </c>
    </row>
    <row r="993" spans="1:2" x14ac:dyDescent="0.3">
      <c r="A993" s="35">
        <v>4175</v>
      </c>
      <c r="B993" t="s">
        <v>2762</v>
      </c>
    </row>
    <row r="994" spans="1:2" x14ac:dyDescent="0.3">
      <c r="A994" s="35">
        <v>4178</v>
      </c>
      <c r="B994" t="s">
        <v>2763</v>
      </c>
    </row>
    <row r="995" spans="1:2" x14ac:dyDescent="0.3">
      <c r="A995" s="35">
        <v>4182</v>
      </c>
      <c r="B995" t="s">
        <v>2764</v>
      </c>
    </row>
    <row r="996" spans="1:2" x14ac:dyDescent="0.3">
      <c r="A996" s="35">
        <v>4184</v>
      </c>
      <c r="B996" t="s">
        <v>2765</v>
      </c>
    </row>
    <row r="997" spans="1:2" x14ac:dyDescent="0.3">
      <c r="A997" s="35">
        <v>4185</v>
      </c>
      <c r="B997" t="s">
        <v>2766</v>
      </c>
    </row>
    <row r="998" spans="1:2" x14ac:dyDescent="0.3">
      <c r="A998" s="35">
        <v>4193</v>
      </c>
      <c r="B998" t="s">
        <v>2767</v>
      </c>
    </row>
    <row r="999" spans="1:2" x14ac:dyDescent="0.3">
      <c r="A999" s="35">
        <v>4196</v>
      </c>
      <c r="B999" t="s">
        <v>2768</v>
      </c>
    </row>
    <row r="1000" spans="1:2" x14ac:dyDescent="0.3">
      <c r="A1000" s="35">
        <v>4206</v>
      </c>
      <c r="B1000" t="s">
        <v>2769</v>
      </c>
    </row>
    <row r="1001" spans="1:2" x14ac:dyDescent="0.3">
      <c r="A1001" s="35">
        <v>4208</v>
      </c>
      <c r="B1001" t="s">
        <v>2770</v>
      </c>
    </row>
    <row r="1002" spans="1:2" x14ac:dyDescent="0.3">
      <c r="A1002" s="35">
        <v>4212</v>
      </c>
      <c r="B1002" t="s">
        <v>2771</v>
      </c>
    </row>
    <row r="1003" spans="1:2" x14ac:dyDescent="0.3">
      <c r="A1003" s="35">
        <v>4232</v>
      </c>
      <c r="B1003" t="s">
        <v>2772</v>
      </c>
    </row>
    <row r="1004" spans="1:2" x14ac:dyDescent="0.3">
      <c r="A1004" s="35">
        <v>4233</v>
      </c>
      <c r="B1004" t="s">
        <v>2773</v>
      </c>
    </row>
    <row r="1005" spans="1:2" x14ac:dyDescent="0.3">
      <c r="A1005" s="35">
        <v>4234</v>
      </c>
      <c r="B1005" t="s">
        <v>2774</v>
      </c>
    </row>
    <row r="1006" spans="1:2" x14ac:dyDescent="0.3">
      <c r="A1006" s="35">
        <v>4236</v>
      </c>
      <c r="B1006" t="s">
        <v>2775</v>
      </c>
    </row>
    <row r="1007" spans="1:2" x14ac:dyDescent="0.3">
      <c r="A1007" s="35">
        <v>4243</v>
      </c>
      <c r="B1007" t="s">
        <v>2776</v>
      </c>
    </row>
    <row r="1008" spans="1:2" x14ac:dyDescent="0.3">
      <c r="A1008" s="35">
        <v>4247</v>
      </c>
      <c r="B1008" t="s">
        <v>2777</v>
      </c>
    </row>
    <row r="1009" spans="1:2" x14ac:dyDescent="0.3">
      <c r="A1009" s="35">
        <v>4248</v>
      </c>
      <c r="B1009" t="s">
        <v>7839</v>
      </c>
    </row>
    <row r="1010" spans="1:2" x14ac:dyDescent="0.3">
      <c r="A1010" s="35">
        <v>4253</v>
      </c>
      <c r="B1010" t="s">
        <v>2778</v>
      </c>
    </row>
    <row r="1011" spans="1:2" x14ac:dyDescent="0.3">
      <c r="A1011" s="35">
        <v>4254</v>
      </c>
      <c r="B1011" t="s">
        <v>2779</v>
      </c>
    </row>
    <row r="1012" spans="1:2" x14ac:dyDescent="0.3">
      <c r="A1012" s="35">
        <v>4256</v>
      </c>
      <c r="B1012" t="s">
        <v>2780</v>
      </c>
    </row>
    <row r="1013" spans="1:2" x14ac:dyDescent="0.3">
      <c r="A1013" s="35">
        <v>4259</v>
      </c>
      <c r="B1013" t="s">
        <v>2781</v>
      </c>
    </row>
    <row r="1014" spans="1:2" x14ac:dyDescent="0.3">
      <c r="A1014" s="35">
        <v>4270</v>
      </c>
      <c r="B1014" t="s">
        <v>7079</v>
      </c>
    </row>
    <row r="1015" spans="1:2" x14ac:dyDescent="0.3">
      <c r="A1015" s="35">
        <v>4277</v>
      </c>
      <c r="B1015" t="s">
        <v>2782</v>
      </c>
    </row>
    <row r="1016" spans="1:2" x14ac:dyDescent="0.3">
      <c r="A1016" s="35">
        <v>4279</v>
      </c>
      <c r="B1016" t="s">
        <v>2783</v>
      </c>
    </row>
    <row r="1017" spans="1:2" x14ac:dyDescent="0.3">
      <c r="A1017" s="35">
        <v>4282</v>
      </c>
      <c r="B1017" t="s">
        <v>2784</v>
      </c>
    </row>
    <row r="1018" spans="1:2" x14ac:dyDescent="0.3">
      <c r="A1018" s="35">
        <v>4283</v>
      </c>
      <c r="B1018" t="s">
        <v>2785</v>
      </c>
    </row>
    <row r="1019" spans="1:2" x14ac:dyDescent="0.3">
      <c r="A1019" s="35">
        <v>4284</v>
      </c>
      <c r="B1019" t="s">
        <v>2786</v>
      </c>
    </row>
    <row r="1020" spans="1:2" x14ac:dyDescent="0.3">
      <c r="A1020" s="35">
        <v>4291</v>
      </c>
      <c r="B1020" t="s">
        <v>2787</v>
      </c>
    </row>
    <row r="1021" spans="1:2" x14ac:dyDescent="0.3">
      <c r="A1021" s="35">
        <v>4292</v>
      </c>
      <c r="B1021" t="s">
        <v>2788</v>
      </c>
    </row>
    <row r="1022" spans="1:2" x14ac:dyDescent="0.3">
      <c r="A1022" s="35">
        <v>4293</v>
      </c>
      <c r="B1022" t="s">
        <v>2789</v>
      </c>
    </row>
    <row r="1023" spans="1:2" x14ac:dyDescent="0.3">
      <c r="A1023" s="35">
        <v>4294</v>
      </c>
      <c r="B1023" t="s">
        <v>2790</v>
      </c>
    </row>
    <row r="1024" spans="1:2" x14ac:dyDescent="0.3">
      <c r="A1024" s="35">
        <v>4297</v>
      </c>
      <c r="B1024" t="s">
        <v>2791</v>
      </c>
    </row>
    <row r="1025" spans="1:2" x14ac:dyDescent="0.3">
      <c r="A1025" s="35">
        <v>4300</v>
      </c>
      <c r="B1025" t="s">
        <v>2792</v>
      </c>
    </row>
    <row r="1026" spans="1:2" x14ac:dyDescent="0.3">
      <c r="A1026" s="35">
        <v>4305</v>
      </c>
      <c r="B1026" t="s">
        <v>2793</v>
      </c>
    </row>
    <row r="1027" spans="1:2" x14ac:dyDescent="0.3">
      <c r="A1027" s="35">
        <v>4313</v>
      </c>
      <c r="B1027" t="s">
        <v>2794</v>
      </c>
    </row>
    <row r="1028" spans="1:2" x14ac:dyDescent="0.3">
      <c r="A1028" s="35">
        <v>4316</v>
      </c>
      <c r="B1028" t="s">
        <v>2795</v>
      </c>
    </row>
    <row r="1029" spans="1:2" x14ac:dyDescent="0.3">
      <c r="A1029" s="35">
        <v>4327</v>
      </c>
      <c r="B1029" t="s">
        <v>2796</v>
      </c>
    </row>
    <row r="1030" spans="1:2" x14ac:dyDescent="0.3">
      <c r="A1030" s="35">
        <v>4329</v>
      </c>
      <c r="B1030" t="s">
        <v>2797</v>
      </c>
    </row>
    <row r="1031" spans="1:2" x14ac:dyDescent="0.3">
      <c r="A1031" s="35">
        <v>4336</v>
      </c>
      <c r="B1031" t="s">
        <v>2798</v>
      </c>
    </row>
    <row r="1032" spans="1:2" x14ac:dyDescent="0.3">
      <c r="A1032" s="35">
        <v>4337</v>
      </c>
      <c r="B1032" t="s">
        <v>7080</v>
      </c>
    </row>
    <row r="1033" spans="1:2" x14ac:dyDescent="0.3">
      <c r="A1033" s="35">
        <v>4338</v>
      </c>
      <c r="B1033" t="s">
        <v>2799</v>
      </c>
    </row>
    <row r="1034" spans="1:2" x14ac:dyDescent="0.3">
      <c r="A1034" s="35">
        <v>4347</v>
      </c>
      <c r="B1034" t="s">
        <v>2800</v>
      </c>
    </row>
    <row r="1035" spans="1:2" x14ac:dyDescent="0.3">
      <c r="A1035" s="35">
        <v>4350</v>
      </c>
      <c r="B1035" t="s">
        <v>2801</v>
      </c>
    </row>
    <row r="1036" spans="1:2" x14ac:dyDescent="0.3">
      <c r="A1036" s="35">
        <v>4352</v>
      </c>
      <c r="B1036" t="s">
        <v>2802</v>
      </c>
    </row>
    <row r="1037" spans="1:2" x14ac:dyDescent="0.3">
      <c r="A1037" s="35">
        <v>4357</v>
      </c>
      <c r="B1037" t="s">
        <v>2803</v>
      </c>
    </row>
    <row r="1038" spans="1:2" x14ac:dyDescent="0.3">
      <c r="A1038" s="35">
        <v>4361</v>
      </c>
      <c r="B1038" t="s">
        <v>2804</v>
      </c>
    </row>
    <row r="1039" spans="1:2" x14ac:dyDescent="0.3">
      <c r="A1039" s="35">
        <v>4366</v>
      </c>
      <c r="B1039" t="s">
        <v>2805</v>
      </c>
    </row>
    <row r="1040" spans="1:2" x14ac:dyDescent="0.3">
      <c r="A1040" s="35">
        <v>4370</v>
      </c>
      <c r="B1040" t="s">
        <v>2806</v>
      </c>
    </row>
    <row r="1041" spans="1:2" x14ac:dyDescent="0.3">
      <c r="A1041" s="35">
        <v>4380</v>
      </c>
      <c r="B1041" t="s">
        <v>7840</v>
      </c>
    </row>
    <row r="1042" spans="1:2" x14ac:dyDescent="0.3">
      <c r="A1042" s="35">
        <v>4381</v>
      </c>
      <c r="B1042" t="s">
        <v>7081</v>
      </c>
    </row>
    <row r="1043" spans="1:2" x14ac:dyDescent="0.3">
      <c r="A1043" s="35">
        <v>4383</v>
      </c>
      <c r="B1043" t="s">
        <v>2807</v>
      </c>
    </row>
    <row r="1044" spans="1:2" x14ac:dyDescent="0.3">
      <c r="A1044" s="35">
        <v>4386</v>
      </c>
      <c r="B1044" t="s">
        <v>2808</v>
      </c>
    </row>
    <row r="1045" spans="1:2" x14ac:dyDescent="0.3">
      <c r="A1045" s="35">
        <v>4388</v>
      </c>
      <c r="B1045" t="s">
        <v>2809</v>
      </c>
    </row>
    <row r="1046" spans="1:2" x14ac:dyDescent="0.3">
      <c r="A1046" s="35">
        <v>4393</v>
      </c>
      <c r="B1046" t="s">
        <v>2810</v>
      </c>
    </row>
    <row r="1047" spans="1:2" x14ac:dyDescent="0.3">
      <c r="A1047" s="35">
        <v>4397</v>
      </c>
      <c r="B1047" t="s">
        <v>2811</v>
      </c>
    </row>
    <row r="1048" spans="1:2" x14ac:dyDescent="0.3">
      <c r="A1048" s="35">
        <v>4399</v>
      </c>
      <c r="B1048" t="s">
        <v>2812</v>
      </c>
    </row>
    <row r="1049" spans="1:2" x14ac:dyDescent="0.3">
      <c r="A1049" s="35">
        <v>4403</v>
      </c>
      <c r="B1049" t="s">
        <v>2813</v>
      </c>
    </row>
    <row r="1050" spans="1:2" x14ac:dyDescent="0.3">
      <c r="A1050" s="35">
        <v>4404</v>
      </c>
      <c r="B1050" t="s">
        <v>2814</v>
      </c>
    </row>
    <row r="1051" spans="1:2" x14ac:dyDescent="0.3">
      <c r="A1051" s="35">
        <v>4405</v>
      </c>
      <c r="B1051" t="s">
        <v>2815</v>
      </c>
    </row>
    <row r="1052" spans="1:2" x14ac:dyDescent="0.3">
      <c r="A1052" s="35">
        <v>4406</v>
      </c>
      <c r="B1052" t="s">
        <v>2816</v>
      </c>
    </row>
    <row r="1053" spans="1:2" x14ac:dyDescent="0.3">
      <c r="A1053" s="35">
        <v>4407</v>
      </c>
      <c r="B1053" t="s">
        <v>2817</v>
      </c>
    </row>
    <row r="1054" spans="1:2" x14ac:dyDescent="0.3">
      <c r="A1054" s="35">
        <v>4409</v>
      </c>
      <c r="B1054" t="s">
        <v>2818</v>
      </c>
    </row>
    <row r="1055" spans="1:2" x14ac:dyDescent="0.3">
      <c r="A1055" s="35">
        <v>4410</v>
      </c>
      <c r="B1055" t="s">
        <v>2819</v>
      </c>
    </row>
    <row r="1056" spans="1:2" x14ac:dyDescent="0.3">
      <c r="A1056" s="35">
        <v>4412</v>
      </c>
      <c r="B1056" t="s">
        <v>2820</v>
      </c>
    </row>
    <row r="1057" spans="1:2" x14ac:dyDescent="0.3">
      <c r="A1057" s="35">
        <v>4414</v>
      </c>
      <c r="B1057" t="s">
        <v>2821</v>
      </c>
    </row>
    <row r="1058" spans="1:2" x14ac:dyDescent="0.3">
      <c r="A1058" s="35">
        <v>4417</v>
      </c>
      <c r="B1058" t="s">
        <v>2822</v>
      </c>
    </row>
    <row r="1059" spans="1:2" x14ac:dyDescent="0.3">
      <c r="A1059" s="35">
        <v>4418</v>
      </c>
      <c r="B1059" t="s">
        <v>2823</v>
      </c>
    </row>
    <row r="1060" spans="1:2" x14ac:dyDescent="0.3">
      <c r="A1060" s="35">
        <v>4422</v>
      </c>
      <c r="B1060" t="s">
        <v>2824</v>
      </c>
    </row>
    <row r="1061" spans="1:2" x14ac:dyDescent="0.3">
      <c r="A1061" s="35">
        <v>4425</v>
      </c>
      <c r="B1061" t="s">
        <v>2825</v>
      </c>
    </row>
    <row r="1062" spans="1:2" x14ac:dyDescent="0.3">
      <c r="A1062" s="35">
        <v>4438</v>
      </c>
      <c r="B1062" t="s">
        <v>2826</v>
      </c>
    </row>
    <row r="1063" spans="1:2" x14ac:dyDescent="0.3">
      <c r="A1063" s="35">
        <v>4441</v>
      </c>
      <c r="B1063" t="s">
        <v>2827</v>
      </c>
    </row>
    <row r="1064" spans="1:2" x14ac:dyDescent="0.3">
      <c r="A1064" s="35">
        <v>4449</v>
      </c>
      <c r="B1064" t="s">
        <v>2828</v>
      </c>
    </row>
    <row r="1065" spans="1:2" x14ac:dyDescent="0.3">
      <c r="A1065" s="35">
        <v>4451</v>
      </c>
      <c r="B1065" t="s">
        <v>2829</v>
      </c>
    </row>
    <row r="1066" spans="1:2" x14ac:dyDescent="0.3">
      <c r="A1066" s="35">
        <v>4458</v>
      </c>
      <c r="B1066" t="s">
        <v>2830</v>
      </c>
    </row>
    <row r="1067" spans="1:2" x14ac:dyDescent="0.3">
      <c r="A1067" s="35">
        <v>4481</v>
      </c>
      <c r="B1067" t="s">
        <v>2831</v>
      </c>
    </row>
    <row r="1068" spans="1:2" x14ac:dyDescent="0.3">
      <c r="A1068" s="35">
        <v>4483</v>
      </c>
      <c r="B1068" t="s">
        <v>2832</v>
      </c>
    </row>
    <row r="1069" spans="1:2" x14ac:dyDescent="0.3">
      <c r="A1069" s="35">
        <v>4487</v>
      </c>
      <c r="B1069" t="s">
        <v>2833</v>
      </c>
    </row>
    <row r="1070" spans="1:2" x14ac:dyDescent="0.3">
      <c r="A1070" s="35">
        <v>4489</v>
      </c>
      <c r="B1070" t="s">
        <v>2834</v>
      </c>
    </row>
    <row r="1071" spans="1:2" x14ac:dyDescent="0.3">
      <c r="A1071" s="35">
        <v>4490</v>
      </c>
      <c r="B1071" t="s">
        <v>2835</v>
      </c>
    </row>
    <row r="1072" spans="1:2" x14ac:dyDescent="0.3">
      <c r="A1072" s="35">
        <v>4493</v>
      </c>
      <c r="B1072" t="s">
        <v>2836</v>
      </c>
    </row>
    <row r="1073" spans="1:2" x14ac:dyDescent="0.3">
      <c r="A1073" s="35">
        <v>4498</v>
      </c>
      <c r="B1073" t="s">
        <v>2837</v>
      </c>
    </row>
    <row r="1074" spans="1:2" x14ac:dyDescent="0.3">
      <c r="A1074" s="35">
        <v>4502</v>
      </c>
      <c r="B1074" t="s">
        <v>2838</v>
      </c>
    </row>
    <row r="1075" spans="1:2" x14ac:dyDescent="0.3">
      <c r="A1075" s="35">
        <v>4507</v>
      </c>
      <c r="B1075" t="s">
        <v>2839</v>
      </c>
    </row>
    <row r="1076" spans="1:2" x14ac:dyDescent="0.3">
      <c r="A1076" s="35">
        <v>4508</v>
      </c>
      <c r="B1076" t="s">
        <v>2840</v>
      </c>
    </row>
    <row r="1077" spans="1:2" x14ac:dyDescent="0.3">
      <c r="A1077" s="35">
        <v>4517</v>
      </c>
      <c r="B1077" t="s">
        <v>2841</v>
      </c>
    </row>
    <row r="1078" spans="1:2" x14ac:dyDescent="0.3">
      <c r="A1078" s="35">
        <v>4523</v>
      </c>
      <c r="B1078" t="s">
        <v>2842</v>
      </c>
    </row>
    <row r="1079" spans="1:2" x14ac:dyDescent="0.3">
      <c r="A1079" s="35">
        <v>4524</v>
      </c>
      <c r="B1079" t="s">
        <v>2843</v>
      </c>
    </row>
    <row r="1080" spans="1:2" x14ac:dyDescent="0.3">
      <c r="A1080" s="35">
        <v>4526</v>
      </c>
      <c r="B1080" t="s">
        <v>2844</v>
      </c>
    </row>
    <row r="1081" spans="1:2" x14ac:dyDescent="0.3">
      <c r="A1081" s="35">
        <v>4534</v>
      </c>
      <c r="B1081" t="s">
        <v>2845</v>
      </c>
    </row>
    <row r="1082" spans="1:2" x14ac:dyDescent="0.3">
      <c r="A1082" s="35">
        <v>4541</v>
      </c>
      <c r="B1082" t="s">
        <v>2846</v>
      </c>
    </row>
    <row r="1083" spans="1:2" x14ac:dyDescent="0.3">
      <c r="A1083" s="35">
        <v>4546</v>
      </c>
      <c r="B1083" t="s">
        <v>2847</v>
      </c>
    </row>
    <row r="1084" spans="1:2" x14ac:dyDescent="0.3">
      <c r="A1084" s="35">
        <v>4548</v>
      </c>
      <c r="B1084" t="s">
        <v>2848</v>
      </c>
    </row>
    <row r="1085" spans="1:2" x14ac:dyDescent="0.3">
      <c r="A1085" s="35">
        <v>4549</v>
      </c>
      <c r="B1085" t="s">
        <v>2849</v>
      </c>
    </row>
    <row r="1086" spans="1:2" x14ac:dyDescent="0.3">
      <c r="A1086" s="35">
        <v>4551</v>
      </c>
      <c r="B1086" t="s">
        <v>2850</v>
      </c>
    </row>
    <row r="1087" spans="1:2" x14ac:dyDescent="0.3">
      <c r="A1087" s="35">
        <v>4564</v>
      </c>
      <c r="B1087" t="s">
        <v>2851</v>
      </c>
    </row>
    <row r="1088" spans="1:2" x14ac:dyDescent="0.3">
      <c r="A1088" s="35">
        <v>4575</v>
      </c>
      <c r="B1088" t="s">
        <v>2852</v>
      </c>
    </row>
    <row r="1089" spans="1:2" x14ac:dyDescent="0.3">
      <c r="A1089" s="35">
        <v>4576</v>
      </c>
      <c r="B1089" t="s">
        <v>2853</v>
      </c>
    </row>
    <row r="1090" spans="1:2" x14ac:dyDescent="0.3">
      <c r="A1090" s="35">
        <v>4581</v>
      </c>
      <c r="B1090" t="s">
        <v>2854</v>
      </c>
    </row>
    <row r="1091" spans="1:2" x14ac:dyDescent="0.3">
      <c r="A1091" s="35">
        <v>4585</v>
      </c>
      <c r="B1091" t="s">
        <v>2855</v>
      </c>
    </row>
    <row r="1092" spans="1:2" x14ac:dyDescent="0.3">
      <c r="A1092" s="35">
        <v>4589</v>
      </c>
      <c r="B1092" t="s">
        <v>2856</v>
      </c>
    </row>
    <row r="1093" spans="1:2" x14ac:dyDescent="0.3">
      <c r="A1093" s="35">
        <v>4591</v>
      </c>
      <c r="B1093" t="s">
        <v>2857</v>
      </c>
    </row>
    <row r="1094" spans="1:2" x14ac:dyDescent="0.3">
      <c r="A1094" s="35">
        <v>4605</v>
      </c>
      <c r="B1094" t="s">
        <v>2858</v>
      </c>
    </row>
    <row r="1095" spans="1:2" x14ac:dyDescent="0.3">
      <c r="A1095" s="35">
        <v>4608</v>
      </c>
      <c r="B1095" t="s">
        <v>2859</v>
      </c>
    </row>
    <row r="1096" spans="1:2" x14ac:dyDescent="0.3">
      <c r="A1096" s="35">
        <v>4612</v>
      </c>
      <c r="B1096" t="s">
        <v>7841</v>
      </c>
    </row>
    <row r="1097" spans="1:2" x14ac:dyDescent="0.3">
      <c r="A1097" s="35">
        <v>4613</v>
      </c>
      <c r="B1097" t="s">
        <v>2860</v>
      </c>
    </row>
    <row r="1098" spans="1:2" x14ac:dyDescent="0.3">
      <c r="A1098" s="35">
        <v>4617</v>
      </c>
      <c r="B1098" t="s">
        <v>2861</v>
      </c>
    </row>
    <row r="1099" spans="1:2" x14ac:dyDescent="0.3">
      <c r="A1099" s="35">
        <v>4623</v>
      </c>
      <c r="B1099" t="s">
        <v>2862</v>
      </c>
    </row>
    <row r="1100" spans="1:2" x14ac:dyDescent="0.3">
      <c r="A1100" s="35">
        <v>4626</v>
      </c>
      <c r="B1100" t="s">
        <v>2863</v>
      </c>
    </row>
    <row r="1101" spans="1:2" x14ac:dyDescent="0.3">
      <c r="A1101" s="35">
        <v>4627</v>
      </c>
      <c r="B1101" t="s">
        <v>2864</v>
      </c>
    </row>
    <row r="1102" spans="1:2" x14ac:dyDescent="0.3">
      <c r="A1102" s="35">
        <v>4629</v>
      </c>
      <c r="B1102" t="s">
        <v>2865</v>
      </c>
    </row>
    <row r="1103" spans="1:2" x14ac:dyDescent="0.3">
      <c r="A1103" s="35">
        <v>4636</v>
      </c>
      <c r="B1103" t="s">
        <v>2866</v>
      </c>
    </row>
    <row r="1104" spans="1:2" x14ac:dyDescent="0.3">
      <c r="A1104" s="35">
        <v>4647</v>
      </c>
      <c r="B1104" t="s">
        <v>2867</v>
      </c>
    </row>
    <row r="1105" spans="1:2" x14ac:dyDescent="0.3">
      <c r="A1105" s="35">
        <v>4649</v>
      </c>
      <c r="B1105" t="s">
        <v>2868</v>
      </c>
    </row>
    <row r="1106" spans="1:2" x14ac:dyDescent="0.3">
      <c r="A1106" s="35">
        <v>4650</v>
      </c>
      <c r="B1106" t="s">
        <v>2869</v>
      </c>
    </row>
    <row r="1107" spans="1:2" x14ac:dyDescent="0.3">
      <c r="A1107" s="35">
        <v>4654</v>
      </c>
      <c r="B1107" t="s">
        <v>2870</v>
      </c>
    </row>
    <row r="1108" spans="1:2" x14ac:dyDescent="0.3">
      <c r="A1108" s="35">
        <v>4658</v>
      </c>
      <c r="B1108" t="s">
        <v>2871</v>
      </c>
    </row>
    <row r="1109" spans="1:2" x14ac:dyDescent="0.3">
      <c r="A1109" s="35">
        <v>4659</v>
      </c>
      <c r="B1109" t="s">
        <v>2872</v>
      </c>
    </row>
    <row r="1110" spans="1:2" x14ac:dyDescent="0.3">
      <c r="A1110" s="35">
        <v>4665</v>
      </c>
      <c r="B1110" t="s">
        <v>2873</v>
      </c>
    </row>
    <row r="1111" spans="1:2" x14ac:dyDescent="0.3">
      <c r="A1111" s="35">
        <v>4666</v>
      </c>
      <c r="B1111" t="s">
        <v>2874</v>
      </c>
    </row>
    <row r="1112" spans="1:2" x14ac:dyDescent="0.3">
      <c r="A1112" s="35">
        <v>4669</v>
      </c>
      <c r="B1112" t="s">
        <v>7082</v>
      </c>
    </row>
    <row r="1113" spans="1:2" x14ac:dyDescent="0.3">
      <c r="A1113" s="35">
        <v>4670</v>
      </c>
      <c r="B1113" t="s">
        <v>2875</v>
      </c>
    </row>
    <row r="1114" spans="1:2" x14ac:dyDescent="0.3">
      <c r="A1114" s="35">
        <v>4674</v>
      </c>
      <c r="B1114" t="s">
        <v>2876</v>
      </c>
    </row>
    <row r="1115" spans="1:2" x14ac:dyDescent="0.3">
      <c r="A1115" s="35">
        <v>4676</v>
      </c>
      <c r="B1115" t="s">
        <v>2877</v>
      </c>
    </row>
    <row r="1116" spans="1:2" x14ac:dyDescent="0.3">
      <c r="A1116" s="35">
        <v>4678</v>
      </c>
      <c r="B1116" t="s">
        <v>2878</v>
      </c>
    </row>
    <row r="1117" spans="1:2" x14ac:dyDescent="0.3">
      <c r="A1117" s="35">
        <v>4682</v>
      </c>
      <c r="B1117" t="s">
        <v>2879</v>
      </c>
    </row>
    <row r="1118" spans="1:2" x14ac:dyDescent="0.3">
      <c r="A1118" s="35">
        <v>4685</v>
      </c>
      <c r="B1118" t="s">
        <v>2880</v>
      </c>
    </row>
    <row r="1119" spans="1:2" x14ac:dyDescent="0.3">
      <c r="A1119" s="35">
        <v>4687</v>
      </c>
      <c r="B1119" t="s">
        <v>2881</v>
      </c>
    </row>
    <row r="1120" spans="1:2" x14ac:dyDescent="0.3">
      <c r="A1120" s="35">
        <v>4691</v>
      </c>
      <c r="B1120" t="s">
        <v>2882</v>
      </c>
    </row>
    <row r="1121" spans="1:2" x14ac:dyDescent="0.3">
      <c r="A1121" s="35">
        <v>4692</v>
      </c>
      <c r="B1121" t="s">
        <v>7842</v>
      </c>
    </row>
    <row r="1122" spans="1:2" x14ac:dyDescent="0.3">
      <c r="A1122" s="35">
        <v>4696</v>
      </c>
      <c r="B1122" t="s">
        <v>7843</v>
      </c>
    </row>
    <row r="1123" spans="1:2" x14ac:dyDescent="0.3">
      <c r="A1123" s="35">
        <v>4698</v>
      </c>
      <c r="B1123" t="s">
        <v>2883</v>
      </c>
    </row>
    <row r="1124" spans="1:2" x14ac:dyDescent="0.3">
      <c r="A1124" s="35">
        <v>4700</v>
      </c>
      <c r="B1124" t="s">
        <v>2884</v>
      </c>
    </row>
    <row r="1125" spans="1:2" x14ac:dyDescent="0.3">
      <c r="A1125" s="35">
        <v>4702</v>
      </c>
      <c r="B1125" t="s">
        <v>2885</v>
      </c>
    </row>
    <row r="1126" spans="1:2" x14ac:dyDescent="0.3">
      <c r="A1126" s="35">
        <v>4704</v>
      </c>
      <c r="B1126" t="s">
        <v>2886</v>
      </c>
    </row>
    <row r="1127" spans="1:2" x14ac:dyDescent="0.3">
      <c r="A1127" s="35">
        <v>4706</v>
      </c>
      <c r="B1127" t="s">
        <v>2887</v>
      </c>
    </row>
    <row r="1128" spans="1:2" x14ac:dyDescent="0.3">
      <c r="A1128" s="35">
        <v>4712</v>
      </c>
      <c r="B1128" t="s">
        <v>7844</v>
      </c>
    </row>
    <row r="1129" spans="1:2" x14ac:dyDescent="0.3">
      <c r="A1129" s="35">
        <v>4714</v>
      </c>
      <c r="B1129" t="s">
        <v>2888</v>
      </c>
    </row>
    <row r="1130" spans="1:2" x14ac:dyDescent="0.3">
      <c r="A1130" s="35">
        <v>4715</v>
      </c>
      <c r="B1130" t="s">
        <v>2889</v>
      </c>
    </row>
    <row r="1131" spans="1:2" x14ac:dyDescent="0.3">
      <c r="A1131" s="35">
        <v>4716</v>
      </c>
      <c r="B1131" t="s">
        <v>2890</v>
      </c>
    </row>
    <row r="1132" spans="1:2" x14ac:dyDescent="0.3">
      <c r="A1132" s="35">
        <v>4717</v>
      </c>
      <c r="B1132" t="s">
        <v>2891</v>
      </c>
    </row>
    <row r="1133" spans="1:2" x14ac:dyDescent="0.3">
      <c r="A1133" s="35">
        <v>4719</v>
      </c>
      <c r="B1133" t="s">
        <v>2892</v>
      </c>
    </row>
    <row r="1134" spans="1:2" x14ac:dyDescent="0.3">
      <c r="A1134" s="35">
        <v>4720</v>
      </c>
      <c r="B1134" t="s">
        <v>2893</v>
      </c>
    </row>
    <row r="1135" spans="1:2" x14ac:dyDescent="0.3">
      <c r="A1135" s="35">
        <v>4721</v>
      </c>
      <c r="B1135" t="s">
        <v>7083</v>
      </c>
    </row>
    <row r="1136" spans="1:2" x14ac:dyDescent="0.3">
      <c r="A1136" s="35">
        <v>4722</v>
      </c>
      <c r="B1136" t="s">
        <v>2894</v>
      </c>
    </row>
    <row r="1137" spans="1:2" x14ac:dyDescent="0.3">
      <c r="A1137" s="35">
        <v>4724</v>
      </c>
      <c r="B1137" t="s">
        <v>7845</v>
      </c>
    </row>
    <row r="1138" spans="1:2" x14ac:dyDescent="0.3">
      <c r="A1138" s="35">
        <v>4726</v>
      </c>
      <c r="B1138" t="s">
        <v>2895</v>
      </c>
    </row>
    <row r="1139" spans="1:2" x14ac:dyDescent="0.3">
      <c r="A1139" s="35">
        <v>4727</v>
      </c>
      <c r="B1139" t="s">
        <v>2896</v>
      </c>
    </row>
    <row r="1140" spans="1:2" x14ac:dyDescent="0.3">
      <c r="A1140" s="35">
        <v>4728</v>
      </c>
      <c r="B1140" t="s">
        <v>7846</v>
      </c>
    </row>
    <row r="1141" spans="1:2" x14ac:dyDescent="0.3">
      <c r="A1141" s="35">
        <v>4729</v>
      </c>
      <c r="B1141" t="s">
        <v>2897</v>
      </c>
    </row>
    <row r="1142" spans="1:2" x14ac:dyDescent="0.3">
      <c r="A1142" s="35">
        <v>4730</v>
      </c>
      <c r="B1142" t="s">
        <v>2898</v>
      </c>
    </row>
    <row r="1143" spans="1:2" x14ac:dyDescent="0.3">
      <c r="A1143" s="35">
        <v>4732</v>
      </c>
      <c r="B1143" t="s">
        <v>2899</v>
      </c>
    </row>
    <row r="1144" spans="1:2" x14ac:dyDescent="0.3">
      <c r="A1144" s="35">
        <v>4733</v>
      </c>
      <c r="B1144" t="s">
        <v>2900</v>
      </c>
    </row>
    <row r="1145" spans="1:2" x14ac:dyDescent="0.3">
      <c r="A1145" s="35">
        <v>4734</v>
      </c>
      <c r="B1145" t="s">
        <v>2901</v>
      </c>
    </row>
    <row r="1146" spans="1:2" x14ac:dyDescent="0.3">
      <c r="A1146" s="35">
        <v>4736</v>
      </c>
      <c r="B1146" t="s">
        <v>2902</v>
      </c>
    </row>
    <row r="1147" spans="1:2" x14ac:dyDescent="0.3">
      <c r="A1147" s="35">
        <v>4745</v>
      </c>
      <c r="B1147" t="s">
        <v>2903</v>
      </c>
    </row>
    <row r="1148" spans="1:2" x14ac:dyDescent="0.3">
      <c r="A1148" s="35">
        <v>4747</v>
      </c>
      <c r="B1148" t="s">
        <v>2904</v>
      </c>
    </row>
    <row r="1149" spans="1:2" x14ac:dyDescent="0.3">
      <c r="A1149" s="35">
        <v>4749</v>
      </c>
      <c r="B1149" t="s">
        <v>2905</v>
      </c>
    </row>
    <row r="1150" spans="1:2" x14ac:dyDescent="0.3">
      <c r="A1150" s="35">
        <v>4751</v>
      </c>
      <c r="B1150" t="s">
        <v>2906</v>
      </c>
    </row>
    <row r="1151" spans="1:2" x14ac:dyDescent="0.3">
      <c r="A1151" s="35">
        <v>4753</v>
      </c>
      <c r="B1151" t="s">
        <v>2907</v>
      </c>
    </row>
    <row r="1152" spans="1:2" x14ac:dyDescent="0.3">
      <c r="A1152" s="35">
        <v>4755</v>
      </c>
      <c r="B1152" t="s">
        <v>2908</v>
      </c>
    </row>
    <row r="1153" spans="1:2" x14ac:dyDescent="0.3">
      <c r="A1153" s="35">
        <v>4767</v>
      </c>
      <c r="B1153" t="s">
        <v>2909</v>
      </c>
    </row>
    <row r="1154" spans="1:2" x14ac:dyDescent="0.3">
      <c r="A1154" s="35">
        <v>4770</v>
      </c>
      <c r="B1154" t="s">
        <v>2910</v>
      </c>
    </row>
    <row r="1155" spans="1:2" x14ac:dyDescent="0.3">
      <c r="A1155" s="35">
        <v>4772</v>
      </c>
      <c r="B1155" t="s">
        <v>2911</v>
      </c>
    </row>
    <row r="1156" spans="1:2" x14ac:dyDescent="0.3">
      <c r="A1156" s="35">
        <v>4775</v>
      </c>
      <c r="B1156" t="s">
        <v>2912</v>
      </c>
    </row>
    <row r="1157" spans="1:2" x14ac:dyDescent="0.3">
      <c r="A1157" s="35">
        <v>4780</v>
      </c>
      <c r="B1157" t="s">
        <v>2913</v>
      </c>
    </row>
    <row r="1158" spans="1:2" x14ac:dyDescent="0.3">
      <c r="A1158" s="35">
        <v>4781</v>
      </c>
      <c r="B1158" t="s">
        <v>2914</v>
      </c>
    </row>
    <row r="1159" spans="1:2" x14ac:dyDescent="0.3">
      <c r="A1159" s="35">
        <v>4784</v>
      </c>
      <c r="B1159" t="s">
        <v>2915</v>
      </c>
    </row>
    <row r="1160" spans="1:2" x14ac:dyDescent="0.3">
      <c r="A1160" s="35">
        <v>4785</v>
      </c>
      <c r="B1160" t="s">
        <v>2916</v>
      </c>
    </row>
    <row r="1161" spans="1:2" x14ac:dyDescent="0.3">
      <c r="A1161" s="35">
        <v>4787</v>
      </c>
      <c r="B1161" t="s">
        <v>2917</v>
      </c>
    </row>
    <row r="1162" spans="1:2" x14ac:dyDescent="0.3">
      <c r="A1162" s="35">
        <v>4790</v>
      </c>
      <c r="B1162" t="s">
        <v>2918</v>
      </c>
    </row>
    <row r="1163" spans="1:2" x14ac:dyDescent="0.3">
      <c r="A1163" s="35">
        <v>4792</v>
      </c>
      <c r="B1163" t="s">
        <v>2919</v>
      </c>
    </row>
    <row r="1164" spans="1:2" x14ac:dyDescent="0.3">
      <c r="A1164" s="35">
        <v>4796</v>
      </c>
      <c r="B1164" t="s">
        <v>2920</v>
      </c>
    </row>
    <row r="1165" spans="1:2" x14ac:dyDescent="0.3">
      <c r="A1165" s="35">
        <v>4797</v>
      </c>
      <c r="B1165" t="s">
        <v>7847</v>
      </c>
    </row>
    <row r="1166" spans="1:2" x14ac:dyDescent="0.3">
      <c r="A1166" s="35">
        <v>4815</v>
      </c>
      <c r="B1166" t="s">
        <v>2921</v>
      </c>
    </row>
    <row r="1167" spans="1:2" x14ac:dyDescent="0.3">
      <c r="A1167" s="35">
        <v>4817</v>
      </c>
      <c r="B1167" t="s">
        <v>2922</v>
      </c>
    </row>
    <row r="1168" spans="1:2" x14ac:dyDescent="0.3">
      <c r="A1168" s="35">
        <v>4818</v>
      </c>
      <c r="B1168" t="s">
        <v>7084</v>
      </c>
    </row>
    <row r="1169" spans="1:2" x14ac:dyDescent="0.3">
      <c r="A1169" s="35">
        <v>4820</v>
      </c>
      <c r="B1169" t="s">
        <v>2923</v>
      </c>
    </row>
    <row r="1170" spans="1:2" x14ac:dyDescent="0.3">
      <c r="A1170" s="35">
        <v>4822</v>
      </c>
      <c r="B1170" t="s">
        <v>2924</v>
      </c>
    </row>
    <row r="1171" spans="1:2" x14ac:dyDescent="0.3">
      <c r="A1171" s="35">
        <v>4824</v>
      </c>
      <c r="B1171" t="s">
        <v>2925</v>
      </c>
    </row>
    <row r="1172" spans="1:2" x14ac:dyDescent="0.3">
      <c r="A1172" s="35">
        <v>4829</v>
      </c>
      <c r="B1172" t="s">
        <v>2926</v>
      </c>
    </row>
    <row r="1173" spans="1:2" x14ac:dyDescent="0.3">
      <c r="A1173" s="35">
        <v>4831</v>
      </c>
      <c r="B1173" t="s">
        <v>2927</v>
      </c>
    </row>
    <row r="1174" spans="1:2" x14ac:dyDescent="0.3">
      <c r="A1174" s="35">
        <v>4836</v>
      </c>
      <c r="B1174" t="s">
        <v>2928</v>
      </c>
    </row>
    <row r="1175" spans="1:2" x14ac:dyDescent="0.3">
      <c r="A1175" s="35">
        <v>4837</v>
      </c>
      <c r="B1175" t="s">
        <v>2929</v>
      </c>
    </row>
    <row r="1176" spans="1:2" x14ac:dyDescent="0.3">
      <c r="A1176" s="35">
        <v>4849</v>
      </c>
      <c r="B1176" t="s">
        <v>2930</v>
      </c>
    </row>
    <row r="1177" spans="1:2" x14ac:dyDescent="0.3">
      <c r="A1177" s="35">
        <v>4853</v>
      </c>
      <c r="B1177" t="s">
        <v>2931</v>
      </c>
    </row>
    <row r="1178" spans="1:2" x14ac:dyDescent="0.3">
      <c r="A1178" s="35">
        <v>4856</v>
      </c>
      <c r="B1178" t="s">
        <v>2932</v>
      </c>
    </row>
    <row r="1179" spans="1:2" x14ac:dyDescent="0.3">
      <c r="A1179" s="35">
        <v>4860</v>
      </c>
      <c r="B1179" t="s">
        <v>2933</v>
      </c>
    </row>
    <row r="1180" spans="1:2" x14ac:dyDescent="0.3">
      <c r="A1180" s="35">
        <v>4862</v>
      </c>
      <c r="B1180" t="s">
        <v>7848</v>
      </c>
    </row>
    <row r="1181" spans="1:2" x14ac:dyDescent="0.3">
      <c r="A1181" s="35">
        <v>4863</v>
      </c>
      <c r="B1181" t="s">
        <v>7849</v>
      </c>
    </row>
    <row r="1182" spans="1:2" x14ac:dyDescent="0.3">
      <c r="A1182" s="35">
        <v>4870</v>
      </c>
      <c r="B1182" t="s">
        <v>2934</v>
      </c>
    </row>
    <row r="1183" spans="1:2" x14ac:dyDescent="0.3">
      <c r="A1183" s="35">
        <v>4871</v>
      </c>
      <c r="B1183" t="s">
        <v>2935</v>
      </c>
    </row>
    <row r="1184" spans="1:2" x14ac:dyDescent="0.3">
      <c r="A1184" s="35">
        <v>4876</v>
      </c>
      <c r="B1184" t="s">
        <v>2936</v>
      </c>
    </row>
    <row r="1185" spans="1:2" x14ac:dyDescent="0.3">
      <c r="A1185" s="35">
        <v>4879</v>
      </c>
      <c r="B1185" t="s">
        <v>2937</v>
      </c>
    </row>
    <row r="1186" spans="1:2" x14ac:dyDescent="0.3">
      <c r="A1186" s="35">
        <v>4882</v>
      </c>
      <c r="B1186" t="s">
        <v>2938</v>
      </c>
    </row>
    <row r="1187" spans="1:2" x14ac:dyDescent="0.3">
      <c r="A1187" s="35">
        <v>4886</v>
      </c>
      <c r="B1187" t="s">
        <v>2939</v>
      </c>
    </row>
    <row r="1188" spans="1:2" x14ac:dyDescent="0.3">
      <c r="A1188" s="35">
        <v>4887</v>
      </c>
      <c r="B1188" t="s">
        <v>2940</v>
      </c>
    </row>
    <row r="1189" spans="1:2" x14ac:dyDescent="0.3">
      <c r="A1189" s="35">
        <v>4891</v>
      </c>
      <c r="B1189" t="s">
        <v>2941</v>
      </c>
    </row>
    <row r="1190" spans="1:2" x14ac:dyDescent="0.3">
      <c r="A1190" s="35">
        <v>4892</v>
      </c>
      <c r="B1190" t="s">
        <v>2942</v>
      </c>
    </row>
    <row r="1191" spans="1:2" x14ac:dyDescent="0.3">
      <c r="A1191" s="35">
        <v>4906</v>
      </c>
      <c r="B1191" t="s">
        <v>2943</v>
      </c>
    </row>
    <row r="1192" spans="1:2" x14ac:dyDescent="0.3">
      <c r="A1192" s="35">
        <v>4910</v>
      </c>
      <c r="B1192" t="s">
        <v>2944</v>
      </c>
    </row>
    <row r="1193" spans="1:2" x14ac:dyDescent="0.3">
      <c r="A1193" s="35">
        <v>4912</v>
      </c>
      <c r="B1193" t="s">
        <v>2945</v>
      </c>
    </row>
    <row r="1194" spans="1:2" x14ac:dyDescent="0.3">
      <c r="A1194" s="35">
        <v>4922</v>
      </c>
      <c r="B1194" t="s">
        <v>2946</v>
      </c>
    </row>
    <row r="1195" spans="1:2" x14ac:dyDescent="0.3">
      <c r="A1195" s="35">
        <v>4927</v>
      </c>
      <c r="B1195" t="s">
        <v>2232</v>
      </c>
    </row>
    <row r="1196" spans="1:2" x14ac:dyDescent="0.3">
      <c r="A1196" s="35">
        <v>4928</v>
      </c>
      <c r="B1196" t="s">
        <v>2947</v>
      </c>
    </row>
    <row r="1197" spans="1:2" x14ac:dyDescent="0.3">
      <c r="A1197" s="35">
        <v>4931</v>
      </c>
      <c r="B1197" t="s">
        <v>2948</v>
      </c>
    </row>
    <row r="1198" spans="1:2" x14ac:dyDescent="0.3">
      <c r="A1198" s="35">
        <v>4937</v>
      </c>
      <c r="B1198" t="s">
        <v>2949</v>
      </c>
    </row>
    <row r="1199" spans="1:2" x14ac:dyDescent="0.3">
      <c r="A1199" s="35">
        <v>4943</v>
      </c>
      <c r="B1199" t="s">
        <v>2950</v>
      </c>
    </row>
    <row r="1200" spans="1:2" x14ac:dyDescent="0.3">
      <c r="A1200" s="35">
        <v>4946</v>
      </c>
      <c r="B1200" t="s">
        <v>2951</v>
      </c>
    </row>
    <row r="1201" spans="1:2" x14ac:dyDescent="0.3">
      <c r="A1201" s="35">
        <v>4948</v>
      </c>
      <c r="B1201" t="s">
        <v>7085</v>
      </c>
    </row>
    <row r="1202" spans="1:2" x14ac:dyDescent="0.3">
      <c r="A1202" s="35">
        <v>4954</v>
      </c>
      <c r="B1202" t="s">
        <v>2952</v>
      </c>
    </row>
    <row r="1203" spans="1:2" x14ac:dyDescent="0.3">
      <c r="A1203" s="35">
        <v>4955</v>
      </c>
      <c r="B1203" t="s">
        <v>2953</v>
      </c>
    </row>
    <row r="1204" spans="1:2" x14ac:dyDescent="0.3">
      <c r="A1204" s="35">
        <v>4956</v>
      </c>
      <c r="B1204" t="s">
        <v>2954</v>
      </c>
    </row>
    <row r="1205" spans="1:2" x14ac:dyDescent="0.3">
      <c r="A1205" s="35">
        <v>4957</v>
      </c>
      <c r="B1205" t="s">
        <v>2955</v>
      </c>
    </row>
    <row r="1206" spans="1:2" x14ac:dyDescent="0.3">
      <c r="A1206" s="35">
        <v>4962</v>
      </c>
      <c r="B1206" t="s">
        <v>2956</v>
      </c>
    </row>
    <row r="1207" spans="1:2" x14ac:dyDescent="0.3">
      <c r="A1207" s="35">
        <v>4965</v>
      </c>
      <c r="B1207" t="s">
        <v>2957</v>
      </c>
    </row>
    <row r="1208" spans="1:2" x14ac:dyDescent="0.3">
      <c r="A1208" s="35">
        <v>4973</v>
      </c>
      <c r="B1208" t="s">
        <v>2958</v>
      </c>
    </row>
    <row r="1209" spans="1:2" x14ac:dyDescent="0.3">
      <c r="A1209" s="35">
        <v>4975</v>
      </c>
      <c r="B1209" t="s">
        <v>2959</v>
      </c>
    </row>
    <row r="1210" spans="1:2" x14ac:dyDescent="0.3">
      <c r="A1210" s="35">
        <v>4977</v>
      </c>
      <c r="B1210" t="s">
        <v>2960</v>
      </c>
    </row>
    <row r="1211" spans="1:2" x14ac:dyDescent="0.3">
      <c r="A1211" s="35">
        <v>4983</v>
      </c>
      <c r="B1211" t="s">
        <v>2961</v>
      </c>
    </row>
    <row r="1212" spans="1:2" x14ac:dyDescent="0.3">
      <c r="A1212" s="35">
        <v>4991</v>
      </c>
      <c r="B1212" t="s">
        <v>2962</v>
      </c>
    </row>
    <row r="1213" spans="1:2" x14ac:dyDescent="0.3">
      <c r="A1213" s="35">
        <v>4996</v>
      </c>
      <c r="B1213" t="s">
        <v>2963</v>
      </c>
    </row>
    <row r="1214" spans="1:2" x14ac:dyDescent="0.3">
      <c r="A1214" s="35">
        <v>4997</v>
      </c>
      <c r="B1214" t="s">
        <v>2964</v>
      </c>
    </row>
    <row r="1215" spans="1:2" x14ac:dyDescent="0.3">
      <c r="A1215" s="35">
        <v>5005</v>
      </c>
      <c r="B1215" t="s">
        <v>2965</v>
      </c>
    </row>
    <row r="1216" spans="1:2" x14ac:dyDescent="0.3">
      <c r="A1216" s="35">
        <v>5009</v>
      </c>
      <c r="B1216" t="s">
        <v>2966</v>
      </c>
    </row>
    <row r="1217" spans="1:2" x14ac:dyDescent="0.3">
      <c r="A1217" s="35">
        <v>5012</v>
      </c>
      <c r="B1217" t="s">
        <v>2967</v>
      </c>
    </row>
    <row r="1218" spans="1:2" x14ac:dyDescent="0.3">
      <c r="A1218" s="35">
        <v>5013</v>
      </c>
      <c r="B1218" t="s">
        <v>2968</v>
      </c>
    </row>
    <row r="1219" spans="1:2" x14ac:dyDescent="0.3">
      <c r="A1219" s="35">
        <v>5016</v>
      </c>
      <c r="B1219" t="s">
        <v>2969</v>
      </c>
    </row>
    <row r="1220" spans="1:2" x14ac:dyDescent="0.3">
      <c r="A1220" s="35">
        <v>5020</v>
      </c>
      <c r="B1220" t="s">
        <v>2970</v>
      </c>
    </row>
    <row r="1221" spans="1:2" x14ac:dyDescent="0.3">
      <c r="A1221" s="35">
        <v>5021</v>
      </c>
      <c r="B1221" t="s">
        <v>2971</v>
      </c>
    </row>
    <row r="1222" spans="1:2" x14ac:dyDescent="0.3">
      <c r="A1222" s="35">
        <v>5024</v>
      </c>
      <c r="B1222" t="s">
        <v>2972</v>
      </c>
    </row>
    <row r="1223" spans="1:2" x14ac:dyDescent="0.3">
      <c r="A1223" s="35">
        <v>5033</v>
      </c>
      <c r="B1223" t="s">
        <v>2973</v>
      </c>
    </row>
    <row r="1224" spans="1:2" x14ac:dyDescent="0.3">
      <c r="A1224" s="35">
        <v>5035</v>
      </c>
      <c r="B1224" t="s">
        <v>2974</v>
      </c>
    </row>
    <row r="1225" spans="1:2" x14ac:dyDescent="0.3">
      <c r="A1225" s="35">
        <v>5037</v>
      </c>
      <c r="B1225" t="s">
        <v>2975</v>
      </c>
    </row>
    <row r="1226" spans="1:2" x14ac:dyDescent="0.3">
      <c r="A1226" s="35">
        <v>5038</v>
      </c>
      <c r="B1226" t="s">
        <v>2976</v>
      </c>
    </row>
    <row r="1227" spans="1:2" x14ac:dyDescent="0.3">
      <c r="A1227" s="35">
        <v>5039</v>
      </c>
      <c r="B1227" t="s">
        <v>7850</v>
      </c>
    </row>
    <row r="1228" spans="1:2" x14ac:dyDescent="0.3">
      <c r="A1228" s="35">
        <v>5044</v>
      </c>
      <c r="B1228" t="s">
        <v>2977</v>
      </c>
    </row>
    <row r="1229" spans="1:2" x14ac:dyDescent="0.3">
      <c r="A1229" s="35">
        <v>5056</v>
      </c>
      <c r="B1229" t="s">
        <v>2978</v>
      </c>
    </row>
    <row r="1230" spans="1:2" x14ac:dyDescent="0.3">
      <c r="A1230" s="35">
        <v>5057</v>
      </c>
      <c r="B1230" t="s">
        <v>2979</v>
      </c>
    </row>
    <row r="1231" spans="1:2" x14ac:dyDescent="0.3">
      <c r="A1231" s="35">
        <v>5058</v>
      </c>
      <c r="B1231" t="s">
        <v>2980</v>
      </c>
    </row>
    <row r="1232" spans="1:2" x14ac:dyDescent="0.3">
      <c r="A1232" s="35">
        <v>5064</v>
      </c>
      <c r="B1232" t="s">
        <v>2981</v>
      </c>
    </row>
    <row r="1233" spans="1:2" x14ac:dyDescent="0.3">
      <c r="A1233" s="35">
        <v>5067</v>
      </c>
      <c r="B1233" t="s">
        <v>2982</v>
      </c>
    </row>
    <row r="1234" spans="1:2" x14ac:dyDescent="0.3">
      <c r="A1234" s="35">
        <v>5088</v>
      </c>
      <c r="B1234" t="s">
        <v>2983</v>
      </c>
    </row>
    <row r="1235" spans="1:2" x14ac:dyDescent="0.3">
      <c r="A1235" s="35">
        <v>5089</v>
      </c>
      <c r="B1235" t="s">
        <v>2984</v>
      </c>
    </row>
    <row r="1236" spans="1:2" x14ac:dyDescent="0.3">
      <c r="A1236" s="35">
        <v>5090</v>
      </c>
      <c r="B1236" t="s">
        <v>2985</v>
      </c>
    </row>
    <row r="1237" spans="1:2" x14ac:dyDescent="0.3">
      <c r="A1237" s="35">
        <v>5094</v>
      </c>
      <c r="B1237" t="s">
        <v>2986</v>
      </c>
    </row>
    <row r="1238" spans="1:2" x14ac:dyDescent="0.3">
      <c r="A1238" s="35">
        <v>5100</v>
      </c>
      <c r="B1238" t="s">
        <v>2987</v>
      </c>
    </row>
    <row r="1239" spans="1:2" x14ac:dyDescent="0.3">
      <c r="A1239" s="35">
        <v>5104</v>
      </c>
      <c r="B1239" t="s">
        <v>2988</v>
      </c>
    </row>
    <row r="1240" spans="1:2" x14ac:dyDescent="0.3">
      <c r="A1240" s="35">
        <v>5105</v>
      </c>
      <c r="B1240" t="s">
        <v>7752</v>
      </c>
    </row>
    <row r="1241" spans="1:2" x14ac:dyDescent="0.3">
      <c r="A1241" s="35">
        <v>5125</v>
      </c>
      <c r="B1241" t="s">
        <v>2989</v>
      </c>
    </row>
    <row r="1242" spans="1:2" x14ac:dyDescent="0.3">
      <c r="A1242" s="35">
        <v>5131</v>
      </c>
      <c r="B1242" t="s">
        <v>2990</v>
      </c>
    </row>
    <row r="1243" spans="1:2" x14ac:dyDescent="0.3">
      <c r="A1243" s="35">
        <v>5135</v>
      </c>
      <c r="B1243" t="s">
        <v>2991</v>
      </c>
    </row>
    <row r="1244" spans="1:2" x14ac:dyDescent="0.3">
      <c r="A1244" s="35">
        <v>5138</v>
      </c>
      <c r="B1244" t="s">
        <v>2992</v>
      </c>
    </row>
    <row r="1245" spans="1:2" x14ac:dyDescent="0.3">
      <c r="A1245" s="35">
        <v>5161</v>
      </c>
      <c r="B1245" t="s">
        <v>2993</v>
      </c>
    </row>
    <row r="1246" spans="1:2" x14ac:dyDescent="0.3">
      <c r="A1246" s="35">
        <v>5162</v>
      </c>
      <c r="B1246" t="s">
        <v>2994</v>
      </c>
    </row>
    <row r="1247" spans="1:2" x14ac:dyDescent="0.3">
      <c r="A1247" s="35">
        <v>5179</v>
      </c>
      <c r="B1247" t="s">
        <v>2995</v>
      </c>
    </row>
    <row r="1248" spans="1:2" x14ac:dyDescent="0.3">
      <c r="A1248" s="35">
        <v>5180</v>
      </c>
      <c r="B1248" t="s">
        <v>2996</v>
      </c>
    </row>
    <row r="1249" spans="1:2" x14ac:dyDescent="0.3">
      <c r="A1249" s="35">
        <v>5192</v>
      </c>
      <c r="B1249" t="s">
        <v>2997</v>
      </c>
    </row>
    <row r="1250" spans="1:2" x14ac:dyDescent="0.3">
      <c r="A1250" s="35">
        <v>5199</v>
      </c>
      <c r="B1250" t="s">
        <v>2998</v>
      </c>
    </row>
    <row r="1251" spans="1:2" x14ac:dyDescent="0.3">
      <c r="A1251" s="35">
        <v>5204</v>
      </c>
      <c r="B1251" t="s">
        <v>2999</v>
      </c>
    </row>
    <row r="1252" spans="1:2" x14ac:dyDescent="0.3">
      <c r="A1252" s="35">
        <v>5215</v>
      </c>
      <c r="B1252" t="s">
        <v>3000</v>
      </c>
    </row>
    <row r="1253" spans="1:2" x14ac:dyDescent="0.3">
      <c r="A1253" s="35">
        <v>5216</v>
      </c>
      <c r="B1253" t="s">
        <v>3001</v>
      </c>
    </row>
    <row r="1254" spans="1:2" x14ac:dyDescent="0.3">
      <c r="A1254" s="35">
        <v>5218</v>
      </c>
      <c r="B1254" t="s">
        <v>3002</v>
      </c>
    </row>
    <row r="1255" spans="1:2" x14ac:dyDescent="0.3">
      <c r="A1255" s="35">
        <v>5219</v>
      </c>
      <c r="B1255" t="s">
        <v>3003</v>
      </c>
    </row>
    <row r="1256" spans="1:2" x14ac:dyDescent="0.3">
      <c r="A1256" s="35">
        <v>5220</v>
      </c>
      <c r="B1256" t="s">
        <v>3004</v>
      </c>
    </row>
    <row r="1257" spans="1:2" x14ac:dyDescent="0.3">
      <c r="A1257" s="35">
        <v>5228</v>
      </c>
      <c r="B1257" t="s">
        <v>3005</v>
      </c>
    </row>
    <row r="1258" spans="1:2" x14ac:dyDescent="0.3">
      <c r="A1258" s="35">
        <v>5229</v>
      </c>
      <c r="B1258" t="s">
        <v>3006</v>
      </c>
    </row>
    <row r="1259" spans="1:2" x14ac:dyDescent="0.3">
      <c r="A1259" s="35">
        <v>5230</v>
      </c>
      <c r="B1259" t="s">
        <v>7086</v>
      </c>
    </row>
    <row r="1260" spans="1:2" x14ac:dyDescent="0.3">
      <c r="A1260" s="35">
        <v>5233</v>
      </c>
      <c r="B1260" t="s">
        <v>3007</v>
      </c>
    </row>
    <row r="1261" spans="1:2" x14ac:dyDescent="0.3">
      <c r="A1261" s="35">
        <v>5234</v>
      </c>
      <c r="B1261" t="s">
        <v>3008</v>
      </c>
    </row>
    <row r="1262" spans="1:2" x14ac:dyDescent="0.3">
      <c r="A1262" s="35">
        <v>5236</v>
      </c>
      <c r="B1262" t="s">
        <v>3009</v>
      </c>
    </row>
    <row r="1263" spans="1:2" x14ac:dyDescent="0.3">
      <c r="A1263" s="35">
        <v>5237</v>
      </c>
      <c r="B1263" t="s">
        <v>3010</v>
      </c>
    </row>
    <row r="1264" spans="1:2" x14ac:dyDescent="0.3">
      <c r="A1264" s="35">
        <v>5239</v>
      </c>
      <c r="B1264" t="s">
        <v>3011</v>
      </c>
    </row>
    <row r="1265" spans="1:2" x14ac:dyDescent="0.3">
      <c r="A1265" s="35">
        <v>5243</v>
      </c>
      <c r="B1265" t="s">
        <v>3012</v>
      </c>
    </row>
    <row r="1266" spans="1:2" x14ac:dyDescent="0.3">
      <c r="A1266" s="35">
        <v>5246</v>
      </c>
      <c r="B1266" t="s">
        <v>3013</v>
      </c>
    </row>
    <row r="1267" spans="1:2" x14ac:dyDescent="0.3">
      <c r="A1267" s="35">
        <v>5249</v>
      </c>
      <c r="B1267" t="s">
        <v>3014</v>
      </c>
    </row>
    <row r="1268" spans="1:2" x14ac:dyDescent="0.3">
      <c r="A1268" s="35">
        <v>5254</v>
      </c>
      <c r="B1268" t="s">
        <v>3015</v>
      </c>
    </row>
    <row r="1269" spans="1:2" x14ac:dyDescent="0.3">
      <c r="A1269" s="35">
        <v>5256</v>
      </c>
      <c r="B1269" t="s">
        <v>7851</v>
      </c>
    </row>
    <row r="1270" spans="1:2" x14ac:dyDescent="0.3">
      <c r="A1270" s="35">
        <v>5260</v>
      </c>
      <c r="B1270" t="s">
        <v>3016</v>
      </c>
    </row>
    <row r="1271" spans="1:2" x14ac:dyDescent="0.3">
      <c r="A1271" s="35">
        <v>5269</v>
      </c>
      <c r="B1271" t="s">
        <v>3017</v>
      </c>
    </row>
    <row r="1272" spans="1:2" x14ac:dyDescent="0.3">
      <c r="A1272" s="35">
        <v>5271</v>
      </c>
      <c r="B1272" t="s">
        <v>3018</v>
      </c>
    </row>
    <row r="1273" spans="1:2" x14ac:dyDescent="0.3">
      <c r="A1273" s="35">
        <v>5274</v>
      </c>
      <c r="B1273" t="s">
        <v>3019</v>
      </c>
    </row>
    <row r="1274" spans="1:2" x14ac:dyDescent="0.3">
      <c r="A1274" s="35">
        <v>5276</v>
      </c>
      <c r="B1274" t="s">
        <v>3020</v>
      </c>
    </row>
    <row r="1275" spans="1:2" x14ac:dyDescent="0.3">
      <c r="A1275" s="35">
        <v>5278</v>
      </c>
      <c r="B1275" t="s">
        <v>3021</v>
      </c>
    </row>
    <row r="1276" spans="1:2" x14ac:dyDescent="0.3">
      <c r="A1276" s="35">
        <v>5281</v>
      </c>
      <c r="B1276" t="s">
        <v>7852</v>
      </c>
    </row>
    <row r="1277" spans="1:2" x14ac:dyDescent="0.3">
      <c r="A1277" s="35">
        <v>5283</v>
      </c>
      <c r="B1277" t="s">
        <v>3022</v>
      </c>
    </row>
    <row r="1278" spans="1:2" x14ac:dyDescent="0.3">
      <c r="A1278" s="35">
        <v>5286</v>
      </c>
      <c r="B1278" t="s">
        <v>3023</v>
      </c>
    </row>
    <row r="1279" spans="1:2" x14ac:dyDescent="0.3">
      <c r="A1279" s="35">
        <v>5287</v>
      </c>
      <c r="B1279" t="s">
        <v>3024</v>
      </c>
    </row>
    <row r="1280" spans="1:2" x14ac:dyDescent="0.3">
      <c r="A1280" s="35">
        <v>5288</v>
      </c>
      <c r="B1280" t="s">
        <v>3025</v>
      </c>
    </row>
    <row r="1281" spans="1:2" x14ac:dyDescent="0.3">
      <c r="A1281" s="35">
        <v>5291</v>
      </c>
      <c r="B1281" t="s">
        <v>3026</v>
      </c>
    </row>
    <row r="1282" spans="1:2" x14ac:dyDescent="0.3">
      <c r="A1282" s="35">
        <v>5293</v>
      </c>
      <c r="B1282" t="s">
        <v>3027</v>
      </c>
    </row>
    <row r="1283" spans="1:2" x14ac:dyDescent="0.3">
      <c r="A1283" s="35">
        <v>5295</v>
      </c>
      <c r="B1283" t="s">
        <v>7853</v>
      </c>
    </row>
    <row r="1284" spans="1:2" x14ac:dyDescent="0.3">
      <c r="A1284" s="35">
        <v>5298</v>
      </c>
      <c r="B1284" t="s">
        <v>3028</v>
      </c>
    </row>
    <row r="1285" spans="1:2" x14ac:dyDescent="0.3">
      <c r="A1285" s="35">
        <v>5299</v>
      </c>
      <c r="B1285" t="s">
        <v>7854</v>
      </c>
    </row>
    <row r="1286" spans="1:2" x14ac:dyDescent="0.3">
      <c r="A1286" s="35">
        <v>5300</v>
      </c>
      <c r="B1286" t="s">
        <v>7855</v>
      </c>
    </row>
    <row r="1287" spans="1:2" x14ac:dyDescent="0.3">
      <c r="A1287" s="35">
        <v>5301</v>
      </c>
      <c r="B1287" t="s">
        <v>3029</v>
      </c>
    </row>
    <row r="1288" spans="1:2" x14ac:dyDescent="0.3">
      <c r="A1288" s="35">
        <v>5304</v>
      </c>
      <c r="B1288" t="s">
        <v>3030</v>
      </c>
    </row>
    <row r="1289" spans="1:2" x14ac:dyDescent="0.3">
      <c r="A1289" s="35">
        <v>5306</v>
      </c>
      <c r="B1289" t="s">
        <v>3031</v>
      </c>
    </row>
    <row r="1290" spans="1:2" x14ac:dyDescent="0.3">
      <c r="A1290" s="35">
        <v>5308</v>
      </c>
      <c r="B1290" t="s">
        <v>3032</v>
      </c>
    </row>
    <row r="1291" spans="1:2" x14ac:dyDescent="0.3">
      <c r="A1291" s="35">
        <v>5310</v>
      </c>
      <c r="B1291" t="s">
        <v>7856</v>
      </c>
    </row>
    <row r="1292" spans="1:2" x14ac:dyDescent="0.3">
      <c r="A1292" s="35">
        <v>5311</v>
      </c>
      <c r="B1292" t="s">
        <v>3033</v>
      </c>
    </row>
    <row r="1293" spans="1:2" x14ac:dyDescent="0.3">
      <c r="A1293" s="35">
        <v>5318</v>
      </c>
      <c r="B1293" t="s">
        <v>7753</v>
      </c>
    </row>
    <row r="1294" spans="1:2" x14ac:dyDescent="0.3">
      <c r="A1294" s="35">
        <v>5321</v>
      </c>
      <c r="B1294" t="s">
        <v>3034</v>
      </c>
    </row>
    <row r="1295" spans="1:2" x14ac:dyDescent="0.3">
      <c r="A1295" s="35">
        <v>5324</v>
      </c>
      <c r="B1295" t="s">
        <v>3035</v>
      </c>
    </row>
    <row r="1296" spans="1:2" x14ac:dyDescent="0.3">
      <c r="A1296" s="35">
        <v>5325</v>
      </c>
      <c r="B1296" t="s">
        <v>3036</v>
      </c>
    </row>
    <row r="1297" spans="1:2" x14ac:dyDescent="0.3">
      <c r="A1297" s="35">
        <v>5326</v>
      </c>
      <c r="B1297" t="s">
        <v>3037</v>
      </c>
    </row>
    <row r="1298" spans="1:2" x14ac:dyDescent="0.3">
      <c r="A1298" s="35">
        <v>5328</v>
      </c>
      <c r="B1298" t="s">
        <v>3038</v>
      </c>
    </row>
    <row r="1299" spans="1:2" x14ac:dyDescent="0.3">
      <c r="A1299" s="35">
        <v>5332</v>
      </c>
      <c r="B1299" t="s">
        <v>3039</v>
      </c>
    </row>
    <row r="1300" spans="1:2" x14ac:dyDescent="0.3">
      <c r="A1300" s="35">
        <v>5336</v>
      </c>
      <c r="B1300" t="s">
        <v>3040</v>
      </c>
    </row>
    <row r="1301" spans="1:2" x14ac:dyDescent="0.3">
      <c r="A1301" s="35">
        <v>5338</v>
      </c>
      <c r="B1301" t="s">
        <v>3041</v>
      </c>
    </row>
    <row r="1302" spans="1:2" x14ac:dyDescent="0.3">
      <c r="A1302" s="35">
        <v>5342</v>
      </c>
      <c r="B1302" t="s">
        <v>3042</v>
      </c>
    </row>
    <row r="1303" spans="1:2" x14ac:dyDescent="0.3">
      <c r="A1303" s="35">
        <v>5344</v>
      </c>
      <c r="B1303" t="s">
        <v>3043</v>
      </c>
    </row>
    <row r="1304" spans="1:2" x14ac:dyDescent="0.3">
      <c r="A1304" s="35">
        <v>5346</v>
      </c>
      <c r="B1304" t="s">
        <v>3044</v>
      </c>
    </row>
    <row r="1305" spans="1:2" x14ac:dyDescent="0.3">
      <c r="A1305" s="35">
        <v>5354</v>
      </c>
      <c r="B1305" t="s">
        <v>3045</v>
      </c>
    </row>
    <row r="1306" spans="1:2" x14ac:dyDescent="0.3">
      <c r="A1306" s="35">
        <v>5357</v>
      </c>
      <c r="B1306" t="s">
        <v>7857</v>
      </c>
    </row>
    <row r="1307" spans="1:2" x14ac:dyDescent="0.3">
      <c r="A1307" s="35">
        <v>5358</v>
      </c>
      <c r="B1307" t="s">
        <v>3046</v>
      </c>
    </row>
    <row r="1308" spans="1:2" x14ac:dyDescent="0.3">
      <c r="A1308" s="35">
        <v>5360</v>
      </c>
      <c r="B1308" t="s">
        <v>3047</v>
      </c>
    </row>
    <row r="1309" spans="1:2" x14ac:dyDescent="0.3">
      <c r="A1309" s="35">
        <v>5361</v>
      </c>
      <c r="B1309" t="s">
        <v>3048</v>
      </c>
    </row>
    <row r="1310" spans="1:2" x14ac:dyDescent="0.3">
      <c r="A1310" s="35">
        <v>5362</v>
      </c>
      <c r="B1310" t="s">
        <v>3049</v>
      </c>
    </row>
    <row r="1311" spans="1:2" x14ac:dyDescent="0.3">
      <c r="A1311" s="35">
        <v>5363</v>
      </c>
      <c r="B1311" t="s">
        <v>3050</v>
      </c>
    </row>
    <row r="1312" spans="1:2" x14ac:dyDescent="0.3">
      <c r="A1312" s="35">
        <v>5365</v>
      </c>
      <c r="B1312" t="s">
        <v>3051</v>
      </c>
    </row>
    <row r="1313" spans="1:2" x14ac:dyDescent="0.3">
      <c r="A1313" s="35">
        <v>5368</v>
      </c>
      <c r="B1313" t="s">
        <v>3052</v>
      </c>
    </row>
    <row r="1314" spans="1:2" x14ac:dyDescent="0.3">
      <c r="A1314" s="35">
        <v>5370</v>
      </c>
      <c r="B1314" t="s">
        <v>3053</v>
      </c>
    </row>
    <row r="1315" spans="1:2" x14ac:dyDescent="0.3">
      <c r="A1315" s="35">
        <v>5371</v>
      </c>
      <c r="B1315" t="s">
        <v>3054</v>
      </c>
    </row>
    <row r="1316" spans="1:2" x14ac:dyDescent="0.3">
      <c r="A1316" s="35">
        <v>5375</v>
      </c>
      <c r="B1316" t="s">
        <v>3055</v>
      </c>
    </row>
    <row r="1317" spans="1:2" x14ac:dyDescent="0.3">
      <c r="A1317" s="35">
        <v>5382</v>
      </c>
      <c r="B1317" t="s">
        <v>3056</v>
      </c>
    </row>
    <row r="1318" spans="1:2" x14ac:dyDescent="0.3">
      <c r="A1318" s="35">
        <v>5384</v>
      </c>
      <c r="B1318" t="s">
        <v>3057</v>
      </c>
    </row>
    <row r="1319" spans="1:2" x14ac:dyDescent="0.3">
      <c r="A1319" s="35">
        <v>5385</v>
      </c>
      <c r="B1319" t="s">
        <v>3058</v>
      </c>
    </row>
    <row r="1320" spans="1:2" x14ac:dyDescent="0.3">
      <c r="A1320" s="35">
        <v>5386</v>
      </c>
      <c r="B1320" t="s">
        <v>3059</v>
      </c>
    </row>
    <row r="1321" spans="1:2" x14ac:dyDescent="0.3">
      <c r="A1321" s="35">
        <v>5387</v>
      </c>
      <c r="B1321" t="s">
        <v>3060</v>
      </c>
    </row>
    <row r="1322" spans="1:2" x14ac:dyDescent="0.3">
      <c r="A1322" s="35">
        <v>5389</v>
      </c>
      <c r="B1322" t="s">
        <v>3061</v>
      </c>
    </row>
    <row r="1323" spans="1:2" x14ac:dyDescent="0.3">
      <c r="A1323" s="35">
        <v>5395</v>
      </c>
      <c r="B1323" t="s">
        <v>3062</v>
      </c>
    </row>
    <row r="1324" spans="1:2" x14ac:dyDescent="0.3">
      <c r="A1324" s="35">
        <v>5397</v>
      </c>
      <c r="B1324" t="s">
        <v>3063</v>
      </c>
    </row>
    <row r="1325" spans="1:2" x14ac:dyDescent="0.3">
      <c r="A1325" s="35">
        <v>5399</v>
      </c>
      <c r="B1325" t="s">
        <v>3064</v>
      </c>
    </row>
    <row r="1326" spans="1:2" x14ac:dyDescent="0.3">
      <c r="A1326" s="35">
        <v>5400</v>
      </c>
      <c r="B1326" t="s">
        <v>3065</v>
      </c>
    </row>
    <row r="1327" spans="1:2" x14ac:dyDescent="0.3">
      <c r="A1327" s="35">
        <v>5405</v>
      </c>
      <c r="B1327" t="s">
        <v>3066</v>
      </c>
    </row>
    <row r="1328" spans="1:2" x14ac:dyDescent="0.3">
      <c r="A1328" s="35">
        <v>5406</v>
      </c>
      <c r="B1328" t="s">
        <v>3067</v>
      </c>
    </row>
    <row r="1329" spans="1:2" x14ac:dyDescent="0.3">
      <c r="A1329" s="35">
        <v>5407</v>
      </c>
      <c r="B1329" t="s">
        <v>3068</v>
      </c>
    </row>
    <row r="1330" spans="1:2" x14ac:dyDescent="0.3">
      <c r="A1330" s="35">
        <v>5409</v>
      </c>
      <c r="B1330" t="s">
        <v>3069</v>
      </c>
    </row>
    <row r="1331" spans="1:2" x14ac:dyDescent="0.3">
      <c r="A1331" s="35">
        <v>5412</v>
      </c>
      <c r="B1331" t="s">
        <v>3070</v>
      </c>
    </row>
    <row r="1332" spans="1:2" x14ac:dyDescent="0.3">
      <c r="A1332" s="35">
        <v>5414</v>
      </c>
      <c r="B1332" t="s">
        <v>3071</v>
      </c>
    </row>
    <row r="1333" spans="1:2" x14ac:dyDescent="0.3">
      <c r="A1333" s="35">
        <v>5418</v>
      </c>
      <c r="B1333" t="s">
        <v>3072</v>
      </c>
    </row>
    <row r="1334" spans="1:2" x14ac:dyDescent="0.3">
      <c r="A1334" s="35">
        <v>5421</v>
      </c>
      <c r="B1334" t="s">
        <v>3073</v>
      </c>
    </row>
    <row r="1335" spans="1:2" x14ac:dyDescent="0.3">
      <c r="A1335" s="35">
        <v>5422</v>
      </c>
      <c r="B1335" t="s">
        <v>3074</v>
      </c>
    </row>
    <row r="1336" spans="1:2" x14ac:dyDescent="0.3">
      <c r="A1336" s="35">
        <v>5428</v>
      </c>
      <c r="B1336" t="s">
        <v>3075</v>
      </c>
    </row>
    <row r="1337" spans="1:2" x14ac:dyDescent="0.3">
      <c r="A1337" s="35">
        <v>5430</v>
      </c>
      <c r="B1337" t="s">
        <v>3076</v>
      </c>
    </row>
    <row r="1338" spans="1:2" x14ac:dyDescent="0.3">
      <c r="A1338" s="35">
        <v>5433</v>
      </c>
      <c r="B1338" t="s">
        <v>3077</v>
      </c>
    </row>
    <row r="1339" spans="1:2" x14ac:dyDescent="0.3">
      <c r="A1339" s="35">
        <v>5436</v>
      </c>
      <c r="B1339" t="s">
        <v>3078</v>
      </c>
    </row>
    <row r="1340" spans="1:2" x14ac:dyDescent="0.3">
      <c r="A1340" s="35">
        <v>5437</v>
      </c>
      <c r="B1340" t="s">
        <v>3079</v>
      </c>
    </row>
    <row r="1341" spans="1:2" x14ac:dyDescent="0.3">
      <c r="A1341" s="35">
        <v>5441</v>
      </c>
      <c r="B1341" t="s">
        <v>3080</v>
      </c>
    </row>
    <row r="1342" spans="1:2" x14ac:dyDescent="0.3">
      <c r="A1342" s="35">
        <v>5442</v>
      </c>
      <c r="B1342" t="s">
        <v>7858</v>
      </c>
    </row>
    <row r="1343" spans="1:2" x14ac:dyDescent="0.3">
      <c r="A1343" s="35">
        <v>5448</v>
      </c>
      <c r="B1343" t="s">
        <v>3081</v>
      </c>
    </row>
    <row r="1344" spans="1:2" x14ac:dyDescent="0.3">
      <c r="A1344" s="35">
        <v>5451</v>
      </c>
      <c r="B1344" t="s">
        <v>3082</v>
      </c>
    </row>
    <row r="1345" spans="1:2" x14ac:dyDescent="0.3">
      <c r="A1345" s="35">
        <v>5456</v>
      </c>
      <c r="B1345" t="s">
        <v>3083</v>
      </c>
    </row>
    <row r="1346" spans="1:2" x14ac:dyDescent="0.3">
      <c r="A1346" s="35">
        <v>5457</v>
      </c>
      <c r="B1346" t="s">
        <v>3084</v>
      </c>
    </row>
    <row r="1347" spans="1:2" x14ac:dyDescent="0.3">
      <c r="A1347" s="35">
        <v>5458</v>
      </c>
      <c r="B1347" t="s">
        <v>3085</v>
      </c>
    </row>
    <row r="1348" spans="1:2" x14ac:dyDescent="0.3">
      <c r="A1348" s="35">
        <v>5459</v>
      </c>
      <c r="B1348" t="s">
        <v>3086</v>
      </c>
    </row>
    <row r="1349" spans="1:2" x14ac:dyDescent="0.3">
      <c r="A1349" s="35">
        <v>5466</v>
      </c>
      <c r="B1349" t="s">
        <v>3087</v>
      </c>
    </row>
    <row r="1350" spans="1:2" x14ac:dyDescent="0.3">
      <c r="A1350" s="35">
        <v>5470</v>
      </c>
      <c r="B1350" t="s">
        <v>3088</v>
      </c>
    </row>
    <row r="1351" spans="1:2" x14ac:dyDescent="0.3">
      <c r="A1351" s="35">
        <v>5471</v>
      </c>
      <c r="B1351" t="s">
        <v>3089</v>
      </c>
    </row>
    <row r="1352" spans="1:2" x14ac:dyDescent="0.3">
      <c r="A1352" s="35">
        <v>5475</v>
      </c>
      <c r="B1352" t="s">
        <v>3090</v>
      </c>
    </row>
    <row r="1353" spans="1:2" x14ac:dyDescent="0.3">
      <c r="A1353" s="35">
        <v>5481</v>
      </c>
      <c r="B1353" t="s">
        <v>3091</v>
      </c>
    </row>
    <row r="1354" spans="1:2" x14ac:dyDescent="0.3">
      <c r="A1354" s="35">
        <v>5495</v>
      </c>
      <c r="B1354" t="s">
        <v>3092</v>
      </c>
    </row>
    <row r="1355" spans="1:2" x14ac:dyDescent="0.3">
      <c r="A1355" s="35">
        <v>5501</v>
      </c>
      <c r="B1355" t="s">
        <v>3093</v>
      </c>
    </row>
    <row r="1356" spans="1:2" x14ac:dyDescent="0.3">
      <c r="A1356" s="35">
        <v>5503</v>
      </c>
      <c r="B1356" t="s">
        <v>3094</v>
      </c>
    </row>
    <row r="1357" spans="1:2" x14ac:dyDescent="0.3">
      <c r="A1357" s="35">
        <v>5513</v>
      </c>
      <c r="B1357" t="s">
        <v>3095</v>
      </c>
    </row>
    <row r="1358" spans="1:2" x14ac:dyDescent="0.3">
      <c r="A1358" s="35">
        <v>5514</v>
      </c>
      <c r="B1358" t="s">
        <v>3096</v>
      </c>
    </row>
    <row r="1359" spans="1:2" x14ac:dyDescent="0.3">
      <c r="A1359" s="35">
        <v>5515</v>
      </c>
      <c r="B1359" t="s">
        <v>3097</v>
      </c>
    </row>
    <row r="1360" spans="1:2" x14ac:dyDescent="0.3">
      <c r="A1360" s="35">
        <v>5516</v>
      </c>
      <c r="B1360" t="s">
        <v>3098</v>
      </c>
    </row>
    <row r="1361" spans="1:2" x14ac:dyDescent="0.3">
      <c r="A1361" s="35">
        <v>5517</v>
      </c>
      <c r="B1361" t="s">
        <v>3099</v>
      </c>
    </row>
    <row r="1362" spans="1:2" x14ac:dyDescent="0.3">
      <c r="A1362" s="35">
        <v>5520</v>
      </c>
      <c r="B1362" t="s">
        <v>3100</v>
      </c>
    </row>
    <row r="1363" spans="1:2" x14ac:dyDescent="0.3">
      <c r="A1363" s="35">
        <v>5522</v>
      </c>
      <c r="B1363" t="s">
        <v>3101</v>
      </c>
    </row>
    <row r="1364" spans="1:2" x14ac:dyDescent="0.3">
      <c r="A1364" s="35">
        <v>5524</v>
      </c>
      <c r="B1364" t="s">
        <v>3102</v>
      </c>
    </row>
    <row r="1365" spans="1:2" x14ac:dyDescent="0.3">
      <c r="A1365" s="35">
        <v>5532</v>
      </c>
      <c r="B1365" t="s">
        <v>3103</v>
      </c>
    </row>
    <row r="1366" spans="1:2" x14ac:dyDescent="0.3">
      <c r="A1366" s="35">
        <v>5536</v>
      </c>
      <c r="B1366" t="s">
        <v>3104</v>
      </c>
    </row>
    <row r="1367" spans="1:2" x14ac:dyDescent="0.3">
      <c r="A1367" s="35">
        <v>5539</v>
      </c>
      <c r="B1367" t="s">
        <v>3105</v>
      </c>
    </row>
    <row r="1368" spans="1:2" x14ac:dyDescent="0.3">
      <c r="A1368" s="35">
        <v>5540</v>
      </c>
      <c r="B1368" t="s">
        <v>3106</v>
      </c>
    </row>
    <row r="1369" spans="1:2" x14ac:dyDescent="0.3">
      <c r="A1369" s="35">
        <v>5541</v>
      </c>
      <c r="B1369" t="s">
        <v>3107</v>
      </c>
    </row>
    <row r="1370" spans="1:2" x14ac:dyDescent="0.3">
      <c r="A1370" s="35">
        <v>5545</v>
      </c>
      <c r="B1370" t="s">
        <v>7859</v>
      </c>
    </row>
    <row r="1371" spans="1:2" x14ac:dyDescent="0.3">
      <c r="A1371" s="35">
        <v>5553</v>
      </c>
      <c r="B1371" t="s">
        <v>3108</v>
      </c>
    </row>
    <row r="1372" spans="1:2" x14ac:dyDescent="0.3">
      <c r="A1372" s="35">
        <v>5555</v>
      </c>
      <c r="B1372" t="s">
        <v>3109</v>
      </c>
    </row>
    <row r="1373" spans="1:2" x14ac:dyDescent="0.3">
      <c r="A1373" s="35">
        <v>5558</v>
      </c>
      <c r="B1373" t="s">
        <v>3110</v>
      </c>
    </row>
    <row r="1374" spans="1:2" x14ac:dyDescent="0.3">
      <c r="A1374" s="35">
        <v>5564</v>
      </c>
      <c r="B1374" t="s">
        <v>3111</v>
      </c>
    </row>
    <row r="1375" spans="1:2" x14ac:dyDescent="0.3">
      <c r="A1375" s="35">
        <v>5566</v>
      </c>
      <c r="B1375" t="s">
        <v>3112</v>
      </c>
    </row>
    <row r="1376" spans="1:2" x14ac:dyDescent="0.3">
      <c r="A1376" s="35">
        <v>5575</v>
      </c>
      <c r="B1376" t="s">
        <v>3113</v>
      </c>
    </row>
    <row r="1377" spans="1:2" x14ac:dyDescent="0.3">
      <c r="A1377" s="35">
        <v>5578</v>
      </c>
      <c r="B1377" t="s">
        <v>3114</v>
      </c>
    </row>
    <row r="1378" spans="1:2" x14ac:dyDescent="0.3">
      <c r="A1378" s="35">
        <v>5588</v>
      </c>
      <c r="B1378" t="s">
        <v>3115</v>
      </c>
    </row>
    <row r="1379" spans="1:2" x14ac:dyDescent="0.3">
      <c r="A1379" s="35">
        <v>5593</v>
      </c>
      <c r="B1379" t="s">
        <v>3116</v>
      </c>
    </row>
    <row r="1380" spans="1:2" x14ac:dyDescent="0.3">
      <c r="A1380" s="35">
        <v>5598</v>
      </c>
      <c r="B1380" t="s">
        <v>7860</v>
      </c>
    </row>
    <row r="1381" spans="1:2" x14ac:dyDescent="0.3">
      <c r="A1381" s="35">
        <v>5604</v>
      </c>
      <c r="B1381" t="s">
        <v>3117</v>
      </c>
    </row>
    <row r="1382" spans="1:2" x14ac:dyDescent="0.3">
      <c r="A1382" s="35">
        <v>5605</v>
      </c>
      <c r="B1382" t="s">
        <v>3118</v>
      </c>
    </row>
    <row r="1383" spans="1:2" x14ac:dyDescent="0.3">
      <c r="A1383" s="35">
        <v>5608</v>
      </c>
      <c r="B1383" t="s">
        <v>3119</v>
      </c>
    </row>
    <row r="1384" spans="1:2" x14ac:dyDescent="0.3">
      <c r="A1384" s="35">
        <v>5609</v>
      </c>
      <c r="B1384" t="s">
        <v>3120</v>
      </c>
    </row>
    <row r="1385" spans="1:2" x14ac:dyDescent="0.3">
      <c r="A1385" s="35">
        <v>5612</v>
      </c>
      <c r="B1385" t="s">
        <v>7861</v>
      </c>
    </row>
    <row r="1386" spans="1:2" x14ac:dyDescent="0.3">
      <c r="A1386" s="35">
        <v>5615</v>
      </c>
      <c r="B1386" t="s">
        <v>3121</v>
      </c>
    </row>
    <row r="1387" spans="1:2" x14ac:dyDescent="0.3">
      <c r="A1387" s="35">
        <v>5616</v>
      </c>
      <c r="B1387" t="s">
        <v>3122</v>
      </c>
    </row>
    <row r="1388" spans="1:2" x14ac:dyDescent="0.3">
      <c r="A1388" s="35">
        <v>5617</v>
      </c>
      <c r="B1388" t="s">
        <v>3123</v>
      </c>
    </row>
    <row r="1389" spans="1:2" x14ac:dyDescent="0.3">
      <c r="A1389" s="35">
        <v>5620</v>
      </c>
      <c r="B1389" t="s">
        <v>3124</v>
      </c>
    </row>
    <row r="1390" spans="1:2" x14ac:dyDescent="0.3">
      <c r="A1390" s="35">
        <v>5622</v>
      </c>
      <c r="B1390" t="s">
        <v>3125</v>
      </c>
    </row>
    <row r="1391" spans="1:2" x14ac:dyDescent="0.3">
      <c r="A1391" s="35">
        <v>5625</v>
      </c>
      <c r="B1391" t="s">
        <v>3126</v>
      </c>
    </row>
    <row r="1392" spans="1:2" x14ac:dyDescent="0.3">
      <c r="A1392" s="35">
        <v>5626</v>
      </c>
      <c r="B1392" t="s">
        <v>3127</v>
      </c>
    </row>
    <row r="1393" spans="1:2" x14ac:dyDescent="0.3">
      <c r="A1393" s="35">
        <v>5627</v>
      </c>
      <c r="B1393" t="s">
        <v>3128</v>
      </c>
    </row>
    <row r="1394" spans="1:2" x14ac:dyDescent="0.3">
      <c r="A1394" s="35">
        <v>5628</v>
      </c>
      <c r="B1394" t="s">
        <v>3129</v>
      </c>
    </row>
    <row r="1395" spans="1:2" x14ac:dyDescent="0.3">
      <c r="A1395" s="35">
        <v>5629</v>
      </c>
      <c r="B1395" t="s">
        <v>3130</v>
      </c>
    </row>
    <row r="1396" spans="1:2" x14ac:dyDescent="0.3">
      <c r="A1396" s="35">
        <v>5631</v>
      </c>
      <c r="B1396" t="s">
        <v>3131</v>
      </c>
    </row>
    <row r="1397" spans="1:2" x14ac:dyDescent="0.3">
      <c r="A1397" s="35">
        <v>5636</v>
      </c>
      <c r="B1397" t="s">
        <v>3132</v>
      </c>
    </row>
    <row r="1398" spans="1:2" x14ac:dyDescent="0.3">
      <c r="A1398" s="35">
        <v>5644</v>
      </c>
      <c r="B1398" t="s">
        <v>3133</v>
      </c>
    </row>
    <row r="1399" spans="1:2" x14ac:dyDescent="0.3">
      <c r="A1399" s="35">
        <v>5652</v>
      </c>
      <c r="B1399" t="s">
        <v>3134</v>
      </c>
    </row>
    <row r="1400" spans="1:2" x14ac:dyDescent="0.3">
      <c r="A1400" s="35">
        <v>5653</v>
      </c>
      <c r="B1400" t="s">
        <v>3135</v>
      </c>
    </row>
    <row r="1401" spans="1:2" x14ac:dyDescent="0.3">
      <c r="A1401" s="35">
        <v>5663</v>
      </c>
      <c r="B1401" t="s">
        <v>3136</v>
      </c>
    </row>
    <row r="1402" spans="1:2" x14ac:dyDescent="0.3">
      <c r="A1402" s="35">
        <v>5664</v>
      </c>
      <c r="B1402" t="s">
        <v>3137</v>
      </c>
    </row>
    <row r="1403" spans="1:2" x14ac:dyDescent="0.3">
      <c r="A1403" s="35">
        <v>5665</v>
      </c>
      <c r="B1403" t="s">
        <v>3138</v>
      </c>
    </row>
    <row r="1404" spans="1:2" x14ac:dyDescent="0.3">
      <c r="A1404" s="35">
        <v>5666</v>
      </c>
      <c r="B1404" t="s">
        <v>3139</v>
      </c>
    </row>
    <row r="1405" spans="1:2" x14ac:dyDescent="0.3">
      <c r="A1405" s="35">
        <v>5671</v>
      </c>
      <c r="B1405" t="s">
        <v>3140</v>
      </c>
    </row>
    <row r="1406" spans="1:2" x14ac:dyDescent="0.3">
      <c r="A1406" s="35">
        <v>5676</v>
      </c>
      <c r="B1406" t="s">
        <v>3141</v>
      </c>
    </row>
    <row r="1407" spans="1:2" x14ac:dyDescent="0.3">
      <c r="A1407" s="35">
        <v>5677</v>
      </c>
      <c r="B1407" t="s">
        <v>3142</v>
      </c>
    </row>
    <row r="1408" spans="1:2" x14ac:dyDescent="0.3">
      <c r="A1408" s="35">
        <v>5685</v>
      </c>
      <c r="B1408" t="s">
        <v>3143</v>
      </c>
    </row>
    <row r="1409" spans="1:2" x14ac:dyDescent="0.3">
      <c r="A1409" s="35">
        <v>5686</v>
      </c>
      <c r="B1409" t="s">
        <v>3144</v>
      </c>
    </row>
    <row r="1410" spans="1:2" x14ac:dyDescent="0.3">
      <c r="A1410" s="35">
        <v>5692</v>
      </c>
      <c r="B1410" t="s">
        <v>3145</v>
      </c>
    </row>
    <row r="1411" spans="1:2" x14ac:dyDescent="0.3">
      <c r="A1411" s="35">
        <v>5694</v>
      </c>
      <c r="B1411" t="s">
        <v>3146</v>
      </c>
    </row>
    <row r="1412" spans="1:2" x14ac:dyDescent="0.3">
      <c r="A1412" s="35">
        <v>5696</v>
      </c>
      <c r="B1412" t="s">
        <v>3147</v>
      </c>
    </row>
    <row r="1413" spans="1:2" x14ac:dyDescent="0.3">
      <c r="A1413" s="35">
        <v>5702</v>
      </c>
      <c r="B1413" t="s">
        <v>3148</v>
      </c>
    </row>
    <row r="1414" spans="1:2" x14ac:dyDescent="0.3">
      <c r="A1414" s="35">
        <v>5703</v>
      </c>
      <c r="B1414" t="s">
        <v>3149</v>
      </c>
    </row>
    <row r="1415" spans="1:2" x14ac:dyDescent="0.3">
      <c r="A1415" s="35">
        <v>5704</v>
      </c>
      <c r="B1415" t="s">
        <v>3150</v>
      </c>
    </row>
    <row r="1416" spans="1:2" x14ac:dyDescent="0.3">
      <c r="A1416" s="35">
        <v>5710</v>
      </c>
      <c r="B1416" t="s">
        <v>3151</v>
      </c>
    </row>
    <row r="1417" spans="1:2" x14ac:dyDescent="0.3">
      <c r="A1417" s="35">
        <v>5711</v>
      </c>
      <c r="B1417" t="s">
        <v>7087</v>
      </c>
    </row>
    <row r="1418" spans="1:2" x14ac:dyDescent="0.3">
      <c r="A1418" s="35">
        <v>5712</v>
      </c>
      <c r="B1418" t="s">
        <v>3152</v>
      </c>
    </row>
    <row r="1419" spans="1:2" x14ac:dyDescent="0.3">
      <c r="A1419" s="35">
        <v>5718</v>
      </c>
      <c r="B1419" t="s">
        <v>3153</v>
      </c>
    </row>
    <row r="1420" spans="1:2" x14ac:dyDescent="0.3">
      <c r="A1420" s="35">
        <v>5719</v>
      </c>
      <c r="B1420" t="s">
        <v>7690</v>
      </c>
    </row>
    <row r="1421" spans="1:2" x14ac:dyDescent="0.3">
      <c r="A1421" s="35">
        <v>5726</v>
      </c>
      <c r="B1421" t="s">
        <v>3154</v>
      </c>
    </row>
    <row r="1422" spans="1:2" x14ac:dyDescent="0.3">
      <c r="A1422" s="35">
        <v>5732</v>
      </c>
      <c r="B1422" t="s">
        <v>3155</v>
      </c>
    </row>
    <row r="1423" spans="1:2" x14ac:dyDescent="0.3">
      <c r="A1423" s="35">
        <v>57330</v>
      </c>
      <c r="B1423" t="s">
        <v>3156</v>
      </c>
    </row>
    <row r="1424" spans="1:2" x14ac:dyDescent="0.3">
      <c r="A1424" s="35">
        <v>5734</v>
      </c>
      <c r="B1424" t="s">
        <v>3157</v>
      </c>
    </row>
    <row r="1425" spans="1:2" x14ac:dyDescent="0.3">
      <c r="A1425" s="35">
        <v>5736</v>
      </c>
      <c r="B1425" t="s">
        <v>3158</v>
      </c>
    </row>
    <row r="1426" spans="1:2" x14ac:dyDescent="0.3">
      <c r="A1426" s="35">
        <v>5740</v>
      </c>
      <c r="B1426" t="s">
        <v>3159</v>
      </c>
    </row>
    <row r="1427" spans="1:2" x14ac:dyDescent="0.3">
      <c r="A1427" s="35">
        <v>5745</v>
      </c>
      <c r="B1427" t="s">
        <v>3160</v>
      </c>
    </row>
    <row r="1428" spans="1:2" x14ac:dyDescent="0.3">
      <c r="A1428" s="35">
        <v>5747</v>
      </c>
      <c r="B1428" t="s">
        <v>3161</v>
      </c>
    </row>
    <row r="1429" spans="1:2" x14ac:dyDescent="0.3">
      <c r="A1429" s="35">
        <v>5750</v>
      </c>
      <c r="B1429" t="s">
        <v>3162</v>
      </c>
    </row>
    <row r="1430" spans="1:2" x14ac:dyDescent="0.3">
      <c r="A1430" s="35">
        <v>5751</v>
      </c>
      <c r="B1430" t="s">
        <v>3163</v>
      </c>
    </row>
    <row r="1431" spans="1:2" x14ac:dyDescent="0.3">
      <c r="A1431" s="35">
        <v>5752</v>
      </c>
      <c r="B1431" t="s">
        <v>3164</v>
      </c>
    </row>
    <row r="1432" spans="1:2" x14ac:dyDescent="0.3">
      <c r="A1432" s="35">
        <v>5754</v>
      </c>
      <c r="B1432" t="s">
        <v>3165</v>
      </c>
    </row>
    <row r="1433" spans="1:2" x14ac:dyDescent="0.3">
      <c r="A1433" s="35">
        <v>5758</v>
      </c>
      <c r="B1433" t="s">
        <v>3166</v>
      </c>
    </row>
    <row r="1434" spans="1:2" x14ac:dyDescent="0.3">
      <c r="A1434" s="35">
        <v>5761</v>
      </c>
      <c r="B1434" t="s">
        <v>3167</v>
      </c>
    </row>
    <row r="1435" spans="1:2" x14ac:dyDescent="0.3">
      <c r="A1435" s="35">
        <v>5770</v>
      </c>
      <c r="B1435" t="s">
        <v>3168</v>
      </c>
    </row>
    <row r="1436" spans="1:2" x14ac:dyDescent="0.3">
      <c r="A1436" s="35">
        <v>5772</v>
      </c>
      <c r="B1436" t="s">
        <v>3169</v>
      </c>
    </row>
    <row r="1437" spans="1:2" x14ac:dyDescent="0.3">
      <c r="A1437" s="35">
        <v>5777</v>
      </c>
      <c r="B1437" t="s">
        <v>3170</v>
      </c>
    </row>
    <row r="1438" spans="1:2" x14ac:dyDescent="0.3">
      <c r="A1438" s="35">
        <v>5787</v>
      </c>
      <c r="B1438" t="s">
        <v>3171</v>
      </c>
    </row>
    <row r="1439" spans="1:2" x14ac:dyDescent="0.3">
      <c r="A1439" s="35">
        <v>5788</v>
      </c>
      <c r="B1439" t="s">
        <v>3172</v>
      </c>
    </row>
    <row r="1440" spans="1:2" x14ac:dyDescent="0.3">
      <c r="A1440" s="35">
        <v>5793</v>
      </c>
      <c r="B1440" t="s">
        <v>3173</v>
      </c>
    </row>
    <row r="1441" spans="1:2" x14ac:dyDescent="0.3">
      <c r="A1441" s="35">
        <v>5802</v>
      </c>
      <c r="B1441" t="s">
        <v>7782</v>
      </c>
    </row>
    <row r="1442" spans="1:2" x14ac:dyDescent="0.3">
      <c r="A1442" s="35">
        <v>5805</v>
      </c>
      <c r="B1442" t="s">
        <v>3174</v>
      </c>
    </row>
    <row r="1443" spans="1:2" x14ac:dyDescent="0.3">
      <c r="A1443" s="35">
        <v>5806</v>
      </c>
      <c r="B1443" t="s">
        <v>3175</v>
      </c>
    </row>
    <row r="1444" spans="1:2" x14ac:dyDescent="0.3">
      <c r="A1444" s="35">
        <v>5809</v>
      </c>
      <c r="B1444" t="s">
        <v>3176</v>
      </c>
    </row>
    <row r="1445" spans="1:2" x14ac:dyDescent="0.3">
      <c r="A1445" s="35">
        <v>5816</v>
      </c>
      <c r="B1445" t="s">
        <v>3177</v>
      </c>
    </row>
    <row r="1446" spans="1:2" x14ac:dyDescent="0.3">
      <c r="A1446" s="35">
        <v>5819</v>
      </c>
      <c r="B1446" t="s">
        <v>3178</v>
      </c>
    </row>
    <row r="1447" spans="1:2" x14ac:dyDescent="0.3">
      <c r="A1447" s="35">
        <v>5826</v>
      </c>
      <c r="B1447" t="s">
        <v>3179</v>
      </c>
    </row>
    <row r="1448" spans="1:2" x14ac:dyDescent="0.3">
      <c r="A1448" s="35">
        <v>5828</v>
      </c>
      <c r="B1448" t="s">
        <v>3180</v>
      </c>
    </row>
    <row r="1449" spans="1:2" x14ac:dyDescent="0.3">
      <c r="A1449" s="35">
        <v>5831</v>
      </c>
      <c r="B1449" t="s">
        <v>3181</v>
      </c>
    </row>
    <row r="1450" spans="1:2" x14ac:dyDescent="0.3">
      <c r="A1450" s="35">
        <v>5834</v>
      </c>
      <c r="B1450" t="s">
        <v>3182</v>
      </c>
    </row>
    <row r="1451" spans="1:2" x14ac:dyDescent="0.3">
      <c r="A1451" s="35">
        <v>5839</v>
      </c>
      <c r="B1451" t="s">
        <v>3183</v>
      </c>
    </row>
    <row r="1452" spans="1:2" x14ac:dyDescent="0.3">
      <c r="A1452" s="35">
        <v>5840</v>
      </c>
      <c r="B1452" t="s">
        <v>3184</v>
      </c>
    </row>
    <row r="1453" spans="1:2" x14ac:dyDescent="0.3">
      <c r="A1453" s="35">
        <v>5841</v>
      </c>
      <c r="B1453" t="s">
        <v>3185</v>
      </c>
    </row>
    <row r="1454" spans="1:2" x14ac:dyDescent="0.3">
      <c r="A1454" s="35">
        <v>5842</v>
      </c>
      <c r="B1454" t="s">
        <v>3186</v>
      </c>
    </row>
    <row r="1455" spans="1:2" x14ac:dyDescent="0.3">
      <c r="A1455" s="35">
        <v>5852</v>
      </c>
      <c r="B1455" t="s">
        <v>3187</v>
      </c>
    </row>
    <row r="1456" spans="1:2" x14ac:dyDescent="0.3">
      <c r="A1456" s="35">
        <v>5853</v>
      </c>
      <c r="B1456" t="s">
        <v>3188</v>
      </c>
    </row>
    <row r="1457" spans="1:2" x14ac:dyDescent="0.3">
      <c r="A1457" s="35">
        <v>5855</v>
      </c>
      <c r="B1457" t="s">
        <v>3189</v>
      </c>
    </row>
    <row r="1458" spans="1:2" x14ac:dyDescent="0.3">
      <c r="A1458" s="35">
        <v>5856</v>
      </c>
      <c r="B1458" t="s">
        <v>3190</v>
      </c>
    </row>
    <row r="1459" spans="1:2" x14ac:dyDescent="0.3">
      <c r="A1459" s="35">
        <v>5857</v>
      </c>
      <c r="B1459" t="s">
        <v>3191</v>
      </c>
    </row>
    <row r="1460" spans="1:2" x14ac:dyDescent="0.3">
      <c r="A1460" s="35">
        <v>5860</v>
      </c>
      <c r="B1460" t="s">
        <v>3192</v>
      </c>
    </row>
    <row r="1461" spans="1:2" x14ac:dyDescent="0.3">
      <c r="A1461" s="35">
        <v>5871</v>
      </c>
      <c r="B1461" t="s">
        <v>3193</v>
      </c>
    </row>
    <row r="1462" spans="1:2" x14ac:dyDescent="0.3">
      <c r="A1462" s="35">
        <v>5872</v>
      </c>
      <c r="B1462" t="s">
        <v>3194</v>
      </c>
    </row>
    <row r="1463" spans="1:2" x14ac:dyDescent="0.3">
      <c r="A1463" s="35">
        <v>5873</v>
      </c>
      <c r="B1463" t="s">
        <v>3195</v>
      </c>
    </row>
    <row r="1464" spans="1:2" x14ac:dyDescent="0.3">
      <c r="A1464" s="35">
        <v>5877</v>
      </c>
      <c r="B1464" t="s">
        <v>3196</v>
      </c>
    </row>
    <row r="1465" spans="1:2" x14ac:dyDescent="0.3">
      <c r="A1465" s="35">
        <v>5878</v>
      </c>
      <c r="B1465" t="s">
        <v>3197</v>
      </c>
    </row>
    <row r="1466" spans="1:2" x14ac:dyDescent="0.3">
      <c r="A1466" s="35">
        <v>5879</v>
      </c>
      <c r="B1466" t="s">
        <v>3198</v>
      </c>
    </row>
    <row r="1467" spans="1:2" x14ac:dyDescent="0.3">
      <c r="A1467" s="35">
        <v>5880</v>
      </c>
      <c r="B1467" t="s">
        <v>3199</v>
      </c>
    </row>
    <row r="1468" spans="1:2" x14ac:dyDescent="0.3">
      <c r="A1468" s="35">
        <v>5881</v>
      </c>
      <c r="B1468" t="s">
        <v>7691</v>
      </c>
    </row>
    <row r="1469" spans="1:2" x14ac:dyDescent="0.3">
      <c r="A1469" s="35">
        <v>5882</v>
      </c>
      <c r="B1469" t="s">
        <v>3200</v>
      </c>
    </row>
    <row r="1470" spans="1:2" x14ac:dyDescent="0.3">
      <c r="A1470" s="35">
        <v>5890</v>
      </c>
      <c r="B1470" t="s">
        <v>3201</v>
      </c>
    </row>
    <row r="1471" spans="1:2" x14ac:dyDescent="0.3">
      <c r="A1471" s="35">
        <v>5903</v>
      </c>
      <c r="B1471" t="s">
        <v>3202</v>
      </c>
    </row>
    <row r="1472" spans="1:2" x14ac:dyDescent="0.3">
      <c r="A1472" s="35">
        <v>5904</v>
      </c>
      <c r="B1472" t="s">
        <v>3203</v>
      </c>
    </row>
    <row r="1473" spans="1:2" x14ac:dyDescent="0.3">
      <c r="A1473" s="35">
        <v>5908</v>
      </c>
      <c r="B1473" t="s">
        <v>3204</v>
      </c>
    </row>
    <row r="1474" spans="1:2" x14ac:dyDescent="0.3">
      <c r="A1474" s="35">
        <v>5909</v>
      </c>
      <c r="B1474" t="s">
        <v>3205</v>
      </c>
    </row>
    <row r="1475" spans="1:2" x14ac:dyDescent="0.3">
      <c r="A1475" s="35">
        <v>5910</v>
      </c>
      <c r="B1475" t="s">
        <v>3206</v>
      </c>
    </row>
    <row r="1476" spans="1:2" x14ac:dyDescent="0.3">
      <c r="A1476" s="35">
        <v>5912</v>
      </c>
      <c r="B1476" t="s">
        <v>3207</v>
      </c>
    </row>
    <row r="1477" spans="1:2" x14ac:dyDescent="0.3">
      <c r="A1477" s="35">
        <v>5917</v>
      </c>
      <c r="B1477" t="s">
        <v>3208</v>
      </c>
    </row>
    <row r="1478" spans="1:2" x14ac:dyDescent="0.3">
      <c r="A1478" s="35">
        <v>5918</v>
      </c>
      <c r="B1478" t="s">
        <v>3209</v>
      </c>
    </row>
    <row r="1479" spans="1:2" x14ac:dyDescent="0.3">
      <c r="A1479" s="35">
        <v>5919</v>
      </c>
      <c r="B1479" t="s">
        <v>3210</v>
      </c>
    </row>
    <row r="1480" spans="1:2" x14ac:dyDescent="0.3">
      <c r="A1480" s="35">
        <v>5920</v>
      </c>
      <c r="B1480" t="s">
        <v>3211</v>
      </c>
    </row>
    <row r="1481" spans="1:2" x14ac:dyDescent="0.3">
      <c r="A1481" s="35">
        <v>5923</v>
      </c>
      <c r="B1481" t="s">
        <v>3212</v>
      </c>
    </row>
    <row r="1482" spans="1:2" x14ac:dyDescent="0.3">
      <c r="A1482" s="35">
        <v>5924</v>
      </c>
      <c r="B1482" t="s">
        <v>3213</v>
      </c>
    </row>
    <row r="1483" spans="1:2" x14ac:dyDescent="0.3">
      <c r="A1483" s="35">
        <v>5925</v>
      </c>
      <c r="B1483" t="s">
        <v>3214</v>
      </c>
    </row>
    <row r="1484" spans="1:2" x14ac:dyDescent="0.3">
      <c r="A1484" s="35">
        <v>5929</v>
      </c>
      <c r="B1484" t="s">
        <v>3215</v>
      </c>
    </row>
    <row r="1485" spans="1:2" x14ac:dyDescent="0.3">
      <c r="A1485" s="35">
        <v>5932</v>
      </c>
      <c r="B1485" t="s">
        <v>3216</v>
      </c>
    </row>
    <row r="1486" spans="1:2" x14ac:dyDescent="0.3">
      <c r="A1486" s="35">
        <v>5933</v>
      </c>
      <c r="B1486" t="s">
        <v>3217</v>
      </c>
    </row>
    <row r="1487" spans="1:2" x14ac:dyDescent="0.3">
      <c r="A1487" s="35">
        <v>5936</v>
      </c>
      <c r="B1487" t="s">
        <v>3218</v>
      </c>
    </row>
    <row r="1488" spans="1:2" x14ac:dyDescent="0.3">
      <c r="A1488" s="35">
        <v>5938</v>
      </c>
      <c r="B1488" t="s">
        <v>3219</v>
      </c>
    </row>
    <row r="1489" spans="1:2" x14ac:dyDescent="0.3">
      <c r="A1489" s="35">
        <v>5943</v>
      </c>
      <c r="B1489" t="s">
        <v>3220</v>
      </c>
    </row>
    <row r="1490" spans="1:2" x14ac:dyDescent="0.3">
      <c r="A1490" s="35">
        <v>5946</v>
      </c>
      <c r="B1490" t="s">
        <v>3221</v>
      </c>
    </row>
    <row r="1491" spans="1:2" x14ac:dyDescent="0.3">
      <c r="A1491" s="35">
        <v>5950</v>
      </c>
      <c r="B1491" t="s">
        <v>3222</v>
      </c>
    </row>
    <row r="1492" spans="1:2" x14ac:dyDescent="0.3">
      <c r="A1492" s="35">
        <v>5958</v>
      </c>
      <c r="B1492" t="s">
        <v>3223</v>
      </c>
    </row>
    <row r="1493" spans="1:2" x14ac:dyDescent="0.3">
      <c r="A1493" s="35">
        <v>5960</v>
      </c>
      <c r="B1493" t="s">
        <v>3224</v>
      </c>
    </row>
    <row r="1494" spans="1:2" x14ac:dyDescent="0.3">
      <c r="A1494" s="35">
        <v>5963</v>
      </c>
      <c r="B1494" t="s">
        <v>3225</v>
      </c>
    </row>
    <row r="1495" spans="1:2" x14ac:dyDescent="0.3">
      <c r="A1495" s="35">
        <v>5964</v>
      </c>
      <c r="B1495" t="s">
        <v>3226</v>
      </c>
    </row>
    <row r="1496" spans="1:2" x14ac:dyDescent="0.3">
      <c r="A1496" s="35">
        <v>5966</v>
      </c>
      <c r="B1496" t="s">
        <v>3227</v>
      </c>
    </row>
    <row r="1497" spans="1:2" x14ac:dyDescent="0.3">
      <c r="A1497" s="35">
        <v>5968</v>
      </c>
      <c r="B1497" t="s">
        <v>3228</v>
      </c>
    </row>
    <row r="1498" spans="1:2" x14ac:dyDescent="0.3">
      <c r="A1498" s="35">
        <v>5969</v>
      </c>
      <c r="B1498" t="s">
        <v>3229</v>
      </c>
    </row>
    <row r="1499" spans="1:2" x14ac:dyDescent="0.3">
      <c r="A1499" s="35">
        <v>5977</v>
      </c>
      <c r="B1499" t="s">
        <v>3230</v>
      </c>
    </row>
    <row r="1500" spans="1:2" x14ac:dyDescent="0.3">
      <c r="A1500" s="35">
        <v>5978</v>
      </c>
      <c r="B1500" t="s">
        <v>3231</v>
      </c>
    </row>
    <row r="1501" spans="1:2" x14ac:dyDescent="0.3">
      <c r="A1501" s="35">
        <v>5991</v>
      </c>
      <c r="B1501" t="s">
        <v>3232</v>
      </c>
    </row>
    <row r="1502" spans="1:2" x14ac:dyDescent="0.3">
      <c r="A1502" s="35">
        <v>5997</v>
      </c>
      <c r="B1502" t="s">
        <v>3233</v>
      </c>
    </row>
    <row r="1503" spans="1:2" x14ac:dyDescent="0.3">
      <c r="A1503" s="35">
        <v>5998</v>
      </c>
      <c r="B1503" t="s">
        <v>3234</v>
      </c>
    </row>
    <row r="1504" spans="1:2" x14ac:dyDescent="0.3">
      <c r="A1504" s="35">
        <v>6001</v>
      </c>
      <c r="B1504" t="s">
        <v>3235</v>
      </c>
    </row>
    <row r="1505" spans="1:2" x14ac:dyDescent="0.3">
      <c r="A1505" s="35">
        <v>6002</v>
      </c>
      <c r="B1505" t="s">
        <v>3236</v>
      </c>
    </row>
    <row r="1506" spans="1:2" x14ac:dyDescent="0.3">
      <c r="A1506" s="35">
        <v>6004</v>
      </c>
      <c r="B1506" t="s">
        <v>7862</v>
      </c>
    </row>
    <row r="1507" spans="1:2" x14ac:dyDescent="0.3">
      <c r="A1507" s="35">
        <v>6009</v>
      </c>
      <c r="B1507" t="s">
        <v>3237</v>
      </c>
    </row>
    <row r="1508" spans="1:2" x14ac:dyDescent="0.3">
      <c r="A1508" s="35">
        <v>6010</v>
      </c>
      <c r="B1508" t="s">
        <v>3238</v>
      </c>
    </row>
    <row r="1509" spans="1:2" x14ac:dyDescent="0.3">
      <c r="A1509" s="35">
        <v>6011</v>
      </c>
      <c r="B1509" t="s">
        <v>3239</v>
      </c>
    </row>
    <row r="1510" spans="1:2" x14ac:dyDescent="0.3">
      <c r="A1510" s="35">
        <v>6014</v>
      </c>
      <c r="B1510" t="s">
        <v>3240</v>
      </c>
    </row>
    <row r="1511" spans="1:2" x14ac:dyDescent="0.3">
      <c r="A1511" s="35">
        <v>6019</v>
      </c>
      <c r="B1511" t="s">
        <v>3241</v>
      </c>
    </row>
    <row r="1512" spans="1:2" x14ac:dyDescent="0.3">
      <c r="A1512" s="35">
        <v>6024</v>
      </c>
      <c r="B1512" t="s">
        <v>3242</v>
      </c>
    </row>
    <row r="1513" spans="1:2" x14ac:dyDescent="0.3">
      <c r="A1513" s="35">
        <v>6025</v>
      </c>
      <c r="B1513" t="s">
        <v>3243</v>
      </c>
    </row>
    <row r="1514" spans="1:2" x14ac:dyDescent="0.3">
      <c r="A1514" s="35">
        <v>6031</v>
      </c>
      <c r="B1514" t="s">
        <v>3244</v>
      </c>
    </row>
    <row r="1515" spans="1:2" x14ac:dyDescent="0.3">
      <c r="A1515" s="35">
        <v>6036</v>
      </c>
      <c r="B1515" t="s">
        <v>3245</v>
      </c>
    </row>
    <row r="1516" spans="1:2" x14ac:dyDescent="0.3">
      <c r="A1516" s="35">
        <v>6037</v>
      </c>
      <c r="B1516" t="s">
        <v>3246</v>
      </c>
    </row>
    <row r="1517" spans="1:2" x14ac:dyDescent="0.3">
      <c r="A1517" s="35">
        <v>6039</v>
      </c>
      <c r="B1517" t="s">
        <v>3247</v>
      </c>
    </row>
    <row r="1518" spans="1:2" x14ac:dyDescent="0.3">
      <c r="A1518" s="35">
        <v>6044</v>
      </c>
      <c r="B1518" t="s">
        <v>3248</v>
      </c>
    </row>
    <row r="1519" spans="1:2" x14ac:dyDescent="0.3">
      <c r="A1519" s="35">
        <v>6046</v>
      </c>
      <c r="B1519" t="s">
        <v>3249</v>
      </c>
    </row>
    <row r="1520" spans="1:2" x14ac:dyDescent="0.3">
      <c r="A1520" s="35">
        <v>6050</v>
      </c>
      <c r="B1520" t="s">
        <v>3250</v>
      </c>
    </row>
    <row r="1521" spans="1:2" x14ac:dyDescent="0.3">
      <c r="A1521" s="35">
        <v>6053</v>
      </c>
      <c r="B1521" t="s">
        <v>3251</v>
      </c>
    </row>
    <row r="1522" spans="1:2" x14ac:dyDescent="0.3">
      <c r="A1522" s="35">
        <v>6055</v>
      </c>
      <c r="B1522" t="s">
        <v>3252</v>
      </c>
    </row>
    <row r="1523" spans="1:2" x14ac:dyDescent="0.3">
      <c r="A1523" s="35">
        <v>6060</v>
      </c>
      <c r="B1523" t="s">
        <v>3253</v>
      </c>
    </row>
    <row r="1524" spans="1:2" x14ac:dyDescent="0.3">
      <c r="A1524" s="35">
        <v>6062</v>
      </c>
      <c r="B1524" t="s">
        <v>3254</v>
      </c>
    </row>
    <row r="1525" spans="1:2" x14ac:dyDescent="0.3">
      <c r="A1525" s="35">
        <v>6064</v>
      </c>
      <c r="B1525" t="s">
        <v>3255</v>
      </c>
    </row>
    <row r="1526" spans="1:2" x14ac:dyDescent="0.3">
      <c r="A1526" s="35">
        <v>6066</v>
      </c>
      <c r="B1526" t="s">
        <v>3256</v>
      </c>
    </row>
    <row r="1527" spans="1:2" x14ac:dyDescent="0.3">
      <c r="A1527" s="35">
        <v>6067</v>
      </c>
      <c r="B1527" t="s">
        <v>3257</v>
      </c>
    </row>
    <row r="1528" spans="1:2" x14ac:dyDescent="0.3">
      <c r="A1528" s="35">
        <v>6071</v>
      </c>
      <c r="B1528" t="s">
        <v>3258</v>
      </c>
    </row>
    <row r="1529" spans="1:2" x14ac:dyDescent="0.3">
      <c r="A1529" s="35">
        <v>6074</v>
      </c>
      <c r="B1529" t="s">
        <v>3259</v>
      </c>
    </row>
    <row r="1530" spans="1:2" x14ac:dyDescent="0.3">
      <c r="A1530" s="35">
        <v>6075</v>
      </c>
      <c r="B1530" t="s">
        <v>3260</v>
      </c>
    </row>
    <row r="1531" spans="1:2" x14ac:dyDescent="0.3">
      <c r="A1531" s="35">
        <v>6076</v>
      </c>
      <c r="B1531" t="s">
        <v>3261</v>
      </c>
    </row>
    <row r="1532" spans="1:2" x14ac:dyDescent="0.3">
      <c r="A1532" s="35">
        <v>6082</v>
      </c>
      <c r="B1532" t="s">
        <v>3262</v>
      </c>
    </row>
    <row r="1533" spans="1:2" x14ac:dyDescent="0.3">
      <c r="A1533" s="35">
        <v>6084</v>
      </c>
      <c r="B1533" t="s">
        <v>3263</v>
      </c>
    </row>
    <row r="1534" spans="1:2" x14ac:dyDescent="0.3">
      <c r="A1534" s="35">
        <v>6085</v>
      </c>
      <c r="B1534" t="s">
        <v>3264</v>
      </c>
    </row>
    <row r="1535" spans="1:2" x14ac:dyDescent="0.3">
      <c r="A1535" s="35">
        <v>6086</v>
      </c>
      <c r="B1535" t="s">
        <v>3265</v>
      </c>
    </row>
    <row r="1536" spans="1:2" x14ac:dyDescent="0.3">
      <c r="A1536" s="35">
        <v>6094</v>
      </c>
      <c r="B1536" t="s">
        <v>3266</v>
      </c>
    </row>
    <row r="1537" spans="1:2" x14ac:dyDescent="0.3">
      <c r="A1537" s="35">
        <v>6097</v>
      </c>
      <c r="B1537" t="s">
        <v>3267</v>
      </c>
    </row>
    <row r="1538" spans="1:2" x14ac:dyDescent="0.3">
      <c r="A1538" s="35">
        <v>6099</v>
      </c>
      <c r="B1538" t="s">
        <v>3268</v>
      </c>
    </row>
    <row r="1539" spans="1:2" x14ac:dyDescent="0.3">
      <c r="A1539" s="35">
        <v>6100</v>
      </c>
      <c r="B1539" t="s">
        <v>3269</v>
      </c>
    </row>
    <row r="1540" spans="1:2" x14ac:dyDescent="0.3">
      <c r="A1540" s="35">
        <v>6102</v>
      </c>
      <c r="B1540" t="s">
        <v>3270</v>
      </c>
    </row>
    <row r="1541" spans="1:2" x14ac:dyDescent="0.3">
      <c r="A1541" s="35">
        <v>6106</v>
      </c>
      <c r="B1541" t="s">
        <v>3271</v>
      </c>
    </row>
    <row r="1542" spans="1:2" x14ac:dyDescent="0.3">
      <c r="A1542" s="35">
        <v>6113</v>
      </c>
      <c r="B1542" t="s">
        <v>3272</v>
      </c>
    </row>
    <row r="1543" spans="1:2" x14ac:dyDescent="0.3">
      <c r="A1543" s="35">
        <v>6115</v>
      </c>
      <c r="B1543" t="s">
        <v>3273</v>
      </c>
    </row>
    <row r="1544" spans="1:2" x14ac:dyDescent="0.3">
      <c r="A1544" s="35">
        <v>6116</v>
      </c>
      <c r="B1544" t="s">
        <v>3274</v>
      </c>
    </row>
    <row r="1545" spans="1:2" x14ac:dyDescent="0.3">
      <c r="A1545" s="35">
        <v>6118</v>
      </c>
      <c r="B1545" t="s">
        <v>3275</v>
      </c>
    </row>
    <row r="1546" spans="1:2" x14ac:dyDescent="0.3">
      <c r="A1546" s="35">
        <v>6119</v>
      </c>
      <c r="B1546" t="s">
        <v>3276</v>
      </c>
    </row>
    <row r="1547" spans="1:2" x14ac:dyDescent="0.3">
      <c r="A1547" s="35">
        <v>6125</v>
      </c>
      <c r="B1547" t="s">
        <v>3277</v>
      </c>
    </row>
    <row r="1548" spans="1:2" x14ac:dyDescent="0.3">
      <c r="A1548" s="35">
        <v>6127</v>
      </c>
      <c r="B1548" t="s">
        <v>3278</v>
      </c>
    </row>
    <row r="1549" spans="1:2" x14ac:dyDescent="0.3">
      <c r="A1549" s="35">
        <v>6130</v>
      </c>
      <c r="B1549" t="s">
        <v>3279</v>
      </c>
    </row>
    <row r="1550" spans="1:2" x14ac:dyDescent="0.3">
      <c r="A1550" s="35">
        <v>6137</v>
      </c>
      <c r="B1550" t="s">
        <v>3280</v>
      </c>
    </row>
    <row r="1551" spans="1:2" x14ac:dyDescent="0.3">
      <c r="A1551" s="35">
        <v>6140</v>
      </c>
      <c r="B1551" t="s">
        <v>3281</v>
      </c>
    </row>
    <row r="1552" spans="1:2" x14ac:dyDescent="0.3">
      <c r="A1552" s="35">
        <v>6141</v>
      </c>
      <c r="B1552" t="s">
        <v>3282</v>
      </c>
    </row>
    <row r="1553" spans="1:2" x14ac:dyDescent="0.3">
      <c r="A1553" s="35">
        <v>6161</v>
      </c>
      <c r="B1553" t="s">
        <v>3283</v>
      </c>
    </row>
    <row r="1554" spans="1:2" x14ac:dyDescent="0.3">
      <c r="A1554" s="35">
        <v>6171</v>
      </c>
      <c r="B1554" t="s">
        <v>3284</v>
      </c>
    </row>
    <row r="1555" spans="1:2" x14ac:dyDescent="0.3">
      <c r="A1555" s="35">
        <v>6172</v>
      </c>
      <c r="B1555" t="s">
        <v>3285</v>
      </c>
    </row>
    <row r="1556" spans="1:2" x14ac:dyDescent="0.3">
      <c r="A1556" s="35">
        <v>6173</v>
      </c>
      <c r="B1556" t="s">
        <v>7863</v>
      </c>
    </row>
    <row r="1557" spans="1:2" x14ac:dyDescent="0.3">
      <c r="A1557" s="35">
        <v>6180</v>
      </c>
      <c r="B1557" t="s">
        <v>3286</v>
      </c>
    </row>
    <row r="1558" spans="1:2" x14ac:dyDescent="0.3">
      <c r="A1558" s="35">
        <v>6183</v>
      </c>
      <c r="B1558" t="s">
        <v>3287</v>
      </c>
    </row>
    <row r="1559" spans="1:2" x14ac:dyDescent="0.3">
      <c r="A1559" s="35">
        <v>6184</v>
      </c>
      <c r="B1559" t="s">
        <v>3288</v>
      </c>
    </row>
    <row r="1560" spans="1:2" x14ac:dyDescent="0.3">
      <c r="A1560" s="35">
        <v>6188</v>
      </c>
      <c r="B1560" t="s">
        <v>3289</v>
      </c>
    </row>
    <row r="1561" spans="1:2" x14ac:dyDescent="0.3">
      <c r="A1561" s="35">
        <v>6190</v>
      </c>
      <c r="B1561" t="s">
        <v>3290</v>
      </c>
    </row>
    <row r="1562" spans="1:2" x14ac:dyDescent="0.3">
      <c r="A1562" s="35">
        <v>6194</v>
      </c>
      <c r="B1562" t="s">
        <v>3291</v>
      </c>
    </row>
    <row r="1563" spans="1:2" x14ac:dyDescent="0.3">
      <c r="A1563" s="35">
        <v>6196</v>
      </c>
      <c r="B1563" t="s">
        <v>3292</v>
      </c>
    </row>
    <row r="1564" spans="1:2" x14ac:dyDescent="0.3">
      <c r="A1564" s="35">
        <v>6201</v>
      </c>
      <c r="B1564" t="s">
        <v>3293</v>
      </c>
    </row>
    <row r="1565" spans="1:2" x14ac:dyDescent="0.3">
      <c r="A1565" s="35">
        <v>6206</v>
      </c>
      <c r="B1565" t="s">
        <v>7088</v>
      </c>
    </row>
    <row r="1566" spans="1:2" x14ac:dyDescent="0.3">
      <c r="A1566" s="35">
        <v>6209</v>
      </c>
      <c r="B1566" t="s">
        <v>3294</v>
      </c>
    </row>
    <row r="1567" spans="1:2" x14ac:dyDescent="0.3">
      <c r="A1567" s="35">
        <v>6214</v>
      </c>
      <c r="B1567" t="s">
        <v>3295</v>
      </c>
    </row>
    <row r="1568" spans="1:2" x14ac:dyDescent="0.3">
      <c r="A1568" s="35">
        <v>6216</v>
      </c>
      <c r="B1568" t="s">
        <v>3296</v>
      </c>
    </row>
    <row r="1569" spans="1:2" x14ac:dyDescent="0.3">
      <c r="A1569" s="35">
        <v>6222</v>
      </c>
      <c r="B1569" t="s">
        <v>3297</v>
      </c>
    </row>
    <row r="1570" spans="1:2" x14ac:dyDescent="0.3">
      <c r="A1570" s="35">
        <v>6239</v>
      </c>
      <c r="B1570" t="s">
        <v>3298</v>
      </c>
    </row>
    <row r="1571" spans="1:2" x14ac:dyDescent="0.3">
      <c r="A1571" s="35">
        <v>6240</v>
      </c>
      <c r="B1571" t="s">
        <v>3299</v>
      </c>
    </row>
    <row r="1572" spans="1:2" x14ac:dyDescent="0.3">
      <c r="A1572" s="35">
        <v>6241</v>
      </c>
      <c r="B1572" t="s">
        <v>3300</v>
      </c>
    </row>
    <row r="1573" spans="1:2" x14ac:dyDescent="0.3">
      <c r="A1573" s="35">
        <v>6243</v>
      </c>
      <c r="B1573" t="s">
        <v>3301</v>
      </c>
    </row>
    <row r="1574" spans="1:2" x14ac:dyDescent="0.3">
      <c r="A1574" s="35">
        <v>6245</v>
      </c>
      <c r="B1574" t="s">
        <v>3302</v>
      </c>
    </row>
    <row r="1575" spans="1:2" x14ac:dyDescent="0.3">
      <c r="A1575" s="35">
        <v>6246</v>
      </c>
      <c r="B1575" t="s">
        <v>3303</v>
      </c>
    </row>
    <row r="1576" spans="1:2" x14ac:dyDescent="0.3">
      <c r="A1576" s="35">
        <v>6248</v>
      </c>
      <c r="B1576" t="s">
        <v>3304</v>
      </c>
    </row>
    <row r="1577" spans="1:2" x14ac:dyDescent="0.3">
      <c r="A1577" s="35">
        <v>6255</v>
      </c>
      <c r="B1577" t="s">
        <v>3305</v>
      </c>
    </row>
    <row r="1578" spans="1:2" x14ac:dyDescent="0.3">
      <c r="A1578" s="35">
        <v>6256</v>
      </c>
      <c r="B1578" t="s">
        <v>3306</v>
      </c>
    </row>
    <row r="1579" spans="1:2" x14ac:dyDescent="0.3">
      <c r="A1579" s="35">
        <v>6258</v>
      </c>
      <c r="B1579" t="s">
        <v>3307</v>
      </c>
    </row>
    <row r="1580" spans="1:2" x14ac:dyDescent="0.3">
      <c r="A1580" s="35">
        <v>6259</v>
      </c>
      <c r="B1580" t="s">
        <v>7089</v>
      </c>
    </row>
    <row r="1581" spans="1:2" x14ac:dyDescent="0.3">
      <c r="A1581" s="35">
        <v>6262</v>
      </c>
      <c r="B1581" t="s">
        <v>3308</v>
      </c>
    </row>
    <row r="1582" spans="1:2" x14ac:dyDescent="0.3">
      <c r="A1582" s="35">
        <v>6266</v>
      </c>
      <c r="B1582" t="s">
        <v>3309</v>
      </c>
    </row>
    <row r="1583" spans="1:2" x14ac:dyDescent="0.3">
      <c r="A1583" s="35">
        <v>6269</v>
      </c>
      <c r="B1583" t="s">
        <v>3310</v>
      </c>
    </row>
    <row r="1584" spans="1:2" x14ac:dyDescent="0.3">
      <c r="A1584" s="35">
        <v>6272</v>
      </c>
      <c r="B1584" t="s">
        <v>3311</v>
      </c>
    </row>
    <row r="1585" spans="1:2" x14ac:dyDescent="0.3">
      <c r="A1585" s="35">
        <v>6275</v>
      </c>
      <c r="B1585" t="s">
        <v>3312</v>
      </c>
    </row>
    <row r="1586" spans="1:2" x14ac:dyDescent="0.3">
      <c r="A1586" s="35">
        <v>6276</v>
      </c>
      <c r="B1586" t="s">
        <v>3313</v>
      </c>
    </row>
    <row r="1587" spans="1:2" x14ac:dyDescent="0.3">
      <c r="A1587" s="35">
        <v>6278</v>
      </c>
      <c r="B1587" t="s">
        <v>3314</v>
      </c>
    </row>
    <row r="1588" spans="1:2" x14ac:dyDescent="0.3">
      <c r="A1588" s="35">
        <v>6283</v>
      </c>
      <c r="B1588" t="s">
        <v>3315</v>
      </c>
    </row>
    <row r="1589" spans="1:2" x14ac:dyDescent="0.3">
      <c r="A1589" s="35">
        <v>6284</v>
      </c>
      <c r="B1589" t="s">
        <v>3316</v>
      </c>
    </row>
    <row r="1590" spans="1:2" x14ac:dyDescent="0.3">
      <c r="A1590" s="35">
        <v>6285</v>
      </c>
      <c r="B1590" t="s">
        <v>3317</v>
      </c>
    </row>
    <row r="1591" spans="1:2" x14ac:dyDescent="0.3">
      <c r="A1591" s="35">
        <v>6288</v>
      </c>
      <c r="B1591" t="s">
        <v>3318</v>
      </c>
    </row>
    <row r="1592" spans="1:2" x14ac:dyDescent="0.3">
      <c r="A1592" s="35">
        <v>6289</v>
      </c>
      <c r="B1592" t="s">
        <v>3319</v>
      </c>
    </row>
    <row r="1593" spans="1:2" x14ac:dyDescent="0.3">
      <c r="A1593" s="35">
        <v>6292</v>
      </c>
      <c r="B1593" t="s">
        <v>3320</v>
      </c>
    </row>
    <row r="1594" spans="1:2" x14ac:dyDescent="0.3">
      <c r="A1594" s="35">
        <v>6293</v>
      </c>
      <c r="B1594" t="s">
        <v>3321</v>
      </c>
    </row>
    <row r="1595" spans="1:2" x14ac:dyDescent="0.3">
      <c r="A1595" s="35">
        <v>6297</v>
      </c>
      <c r="B1595" t="s">
        <v>3322</v>
      </c>
    </row>
    <row r="1596" spans="1:2" x14ac:dyDescent="0.3">
      <c r="A1596" s="35">
        <v>6298</v>
      </c>
      <c r="B1596" t="s">
        <v>3323</v>
      </c>
    </row>
    <row r="1597" spans="1:2" x14ac:dyDescent="0.3">
      <c r="A1597" s="35">
        <v>6301</v>
      </c>
      <c r="B1597" t="s">
        <v>7864</v>
      </c>
    </row>
    <row r="1598" spans="1:2" x14ac:dyDescent="0.3">
      <c r="A1598" s="35">
        <v>6308</v>
      </c>
      <c r="B1598" t="s">
        <v>3324</v>
      </c>
    </row>
    <row r="1599" spans="1:2" x14ac:dyDescent="0.3">
      <c r="A1599" s="35">
        <v>6309</v>
      </c>
      <c r="B1599" t="s">
        <v>3325</v>
      </c>
    </row>
    <row r="1600" spans="1:2" x14ac:dyDescent="0.3">
      <c r="A1600" s="35">
        <v>6310</v>
      </c>
      <c r="B1600" t="s">
        <v>3326</v>
      </c>
    </row>
    <row r="1601" spans="1:2" x14ac:dyDescent="0.3">
      <c r="A1601" s="35">
        <v>6311</v>
      </c>
      <c r="B1601" t="s">
        <v>3327</v>
      </c>
    </row>
    <row r="1602" spans="1:2" x14ac:dyDescent="0.3">
      <c r="A1602" s="35">
        <v>6316</v>
      </c>
      <c r="B1602" t="s">
        <v>3328</v>
      </c>
    </row>
    <row r="1603" spans="1:2" x14ac:dyDescent="0.3">
      <c r="A1603" s="35">
        <v>6337</v>
      </c>
      <c r="B1603" t="s">
        <v>3329</v>
      </c>
    </row>
    <row r="1604" spans="1:2" x14ac:dyDescent="0.3">
      <c r="A1604" s="35">
        <v>6338</v>
      </c>
      <c r="B1604" t="s">
        <v>3330</v>
      </c>
    </row>
    <row r="1605" spans="1:2" x14ac:dyDescent="0.3">
      <c r="A1605" s="35">
        <v>6339</v>
      </c>
      <c r="B1605" t="s">
        <v>3331</v>
      </c>
    </row>
    <row r="1606" spans="1:2" x14ac:dyDescent="0.3">
      <c r="A1606" s="35">
        <v>6351</v>
      </c>
      <c r="B1606" t="s">
        <v>3332</v>
      </c>
    </row>
    <row r="1607" spans="1:2" x14ac:dyDescent="0.3">
      <c r="A1607" s="35">
        <v>6355</v>
      </c>
      <c r="B1607" t="s">
        <v>3333</v>
      </c>
    </row>
    <row r="1608" spans="1:2" x14ac:dyDescent="0.3">
      <c r="A1608" s="35">
        <v>6363</v>
      </c>
      <c r="B1608" t="s">
        <v>3334</v>
      </c>
    </row>
    <row r="1609" spans="1:2" x14ac:dyDescent="0.3">
      <c r="A1609" s="35">
        <v>6379</v>
      </c>
      <c r="B1609" t="s">
        <v>3335</v>
      </c>
    </row>
    <row r="1610" spans="1:2" x14ac:dyDescent="0.3">
      <c r="A1610" s="35">
        <v>6384</v>
      </c>
      <c r="B1610" t="s">
        <v>3336</v>
      </c>
    </row>
    <row r="1611" spans="1:2" x14ac:dyDescent="0.3">
      <c r="A1611" s="35">
        <v>6385</v>
      </c>
      <c r="B1611" t="s">
        <v>3337</v>
      </c>
    </row>
    <row r="1612" spans="1:2" x14ac:dyDescent="0.3">
      <c r="A1612" s="35">
        <v>6394</v>
      </c>
      <c r="B1612" t="s">
        <v>3338</v>
      </c>
    </row>
    <row r="1613" spans="1:2" x14ac:dyDescent="0.3">
      <c r="A1613" s="35">
        <v>6395</v>
      </c>
      <c r="B1613" t="s">
        <v>3339</v>
      </c>
    </row>
    <row r="1614" spans="1:2" x14ac:dyDescent="0.3">
      <c r="A1614" s="35">
        <v>6399</v>
      </c>
      <c r="B1614" t="s">
        <v>3340</v>
      </c>
    </row>
    <row r="1615" spans="1:2" x14ac:dyDescent="0.3">
      <c r="A1615" s="35">
        <v>6401</v>
      </c>
      <c r="B1615" t="s">
        <v>3341</v>
      </c>
    </row>
    <row r="1616" spans="1:2" x14ac:dyDescent="0.3">
      <c r="A1616" s="35">
        <v>6404</v>
      </c>
      <c r="B1616" t="s">
        <v>3342</v>
      </c>
    </row>
    <row r="1617" spans="1:2" x14ac:dyDescent="0.3">
      <c r="A1617" s="35">
        <v>6405</v>
      </c>
      <c r="B1617" t="s">
        <v>3343</v>
      </c>
    </row>
    <row r="1618" spans="1:2" x14ac:dyDescent="0.3">
      <c r="A1618" s="35">
        <v>6406</v>
      </c>
      <c r="B1618" t="s">
        <v>3344</v>
      </c>
    </row>
    <row r="1619" spans="1:2" x14ac:dyDescent="0.3">
      <c r="A1619" s="35">
        <v>6407</v>
      </c>
      <c r="B1619" t="s">
        <v>3345</v>
      </c>
    </row>
    <row r="1620" spans="1:2" x14ac:dyDescent="0.3">
      <c r="A1620" s="35">
        <v>6409</v>
      </c>
      <c r="B1620" t="s">
        <v>3346</v>
      </c>
    </row>
    <row r="1621" spans="1:2" x14ac:dyDescent="0.3">
      <c r="A1621" s="35">
        <v>6411</v>
      </c>
      <c r="B1621" t="s">
        <v>3347</v>
      </c>
    </row>
    <row r="1622" spans="1:2" x14ac:dyDescent="0.3">
      <c r="A1622" s="35">
        <v>6413</v>
      </c>
      <c r="B1622" t="s">
        <v>3348</v>
      </c>
    </row>
    <row r="1623" spans="1:2" x14ac:dyDescent="0.3">
      <c r="A1623" s="35">
        <v>6417</v>
      </c>
      <c r="B1623" t="s">
        <v>3349</v>
      </c>
    </row>
    <row r="1624" spans="1:2" x14ac:dyDescent="0.3">
      <c r="A1624" s="35">
        <v>6418</v>
      </c>
      <c r="B1624" t="s">
        <v>3350</v>
      </c>
    </row>
    <row r="1625" spans="1:2" x14ac:dyDescent="0.3">
      <c r="A1625" s="35">
        <v>6419</v>
      </c>
      <c r="B1625" t="s">
        <v>3351</v>
      </c>
    </row>
    <row r="1626" spans="1:2" x14ac:dyDescent="0.3">
      <c r="A1626" s="35">
        <v>6423</v>
      </c>
      <c r="B1626" t="s">
        <v>3352</v>
      </c>
    </row>
    <row r="1627" spans="1:2" x14ac:dyDescent="0.3">
      <c r="A1627" s="35">
        <v>6426</v>
      </c>
      <c r="B1627" t="s">
        <v>3353</v>
      </c>
    </row>
    <row r="1628" spans="1:2" x14ac:dyDescent="0.3">
      <c r="A1628" s="35">
        <v>6432</v>
      </c>
      <c r="B1628" t="s">
        <v>3354</v>
      </c>
    </row>
    <row r="1629" spans="1:2" x14ac:dyDescent="0.3">
      <c r="A1629" s="35">
        <v>6433</v>
      </c>
      <c r="B1629" t="s">
        <v>3355</v>
      </c>
    </row>
    <row r="1630" spans="1:2" x14ac:dyDescent="0.3">
      <c r="A1630" s="35">
        <v>6443</v>
      </c>
      <c r="B1630" t="s">
        <v>7865</v>
      </c>
    </row>
    <row r="1631" spans="1:2" x14ac:dyDescent="0.3">
      <c r="A1631" s="35">
        <v>6447</v>
      </c>
      <c r="B1631" t="s">
        <v>3356</v>
      </c>
    </row>
    <row r="1632" spans="1:2" x14ac:dyDescent="0.3">
      <c r="A1632" s="35">
        <v>6456</v>
      </c>
      <c r="B1632" t="s">
        <v>3357</v>
      </c>
    </row>
    <row r="1633" spans="1:2" x14ac:dyDescent="0.3">
      <c r="A1633" s="35">
        <v>6457</v>
      </c>
      <c r="B1633" t="s">
        <v>3358</v>
      </c>
    </row>
    <row r="1634" spans="1:2" x14ac:dyDescent="0.3">
      <c r="A1634" s="35">
        <v>6462</v>
      </c>
      <c r="B1634" t="s">
        <v>3359</v>
      </c>
    </row>
    <row r="1635" spans="1:2" x14ac:dyDescent="0.3">
      <c r="A1635" s="35">
        <v>6464</v>
      </c>
      <c r="B1635" t="s">
        <v>3360</v>
      </c>
    </row>
    <row r="1636" spans="1:2" x14ac:dyDescent="0.3">
      <c r="A1636" s="35">
        <v>6467</v>
      </c>
      <c r="B1636" t="s">
        <v>3361</v>
      </c>
    </row>
    <row r="1637" spans="1:2" x14ac:dyDescent="0.3">
      <c r="A1637" s="35">
        <v>6469</v>
      </c>
      <c r="B1637" t="s">
        <v>3362</v>
      </c>
    </row>
    <row r="1638" spans="1:2" x14ac:dyDescent="0.3">
      <c r="A1638" s="35">
        <v>6472</v>
      </c>
      <c r="B1638" t="s">
        <v>3363</v>
      </c>
    </row>
    <row r="1639" spans="1:2" x14ac:dyDescent="0.3">
      <c r="A1639" s="35">
        <v>6473</v>
      </c>
      <c r="B1639" t="s">
        <v>7866</v>
      </c>
    </row>
    <row r="1640" spans="1:2" x14ac:dyDescent="0.3">
      <c r="A1640" s="35">
        <v>6474</v>
      </c>
      <c r="B1640" t="s">
        <v>3364</v>
      </c>
    </row>
    <row r="1641" spans="1:2" x14ac:dyDescent="0.3">
      <c r="A1641" s="35">
        <v>6484</v>
      </c>
      <c r="B1641" t="s">
        <v>3365</v>
      </c>
    </row>
    <row r="1642" spans="1:2" x14ac:dyDescent="0.3">
      <c r="A1642" s="35">
        <v>6487</v>
      </c>
      <c r="B1642" t="s">
        <v>3233</v>
      </c>
    </row>
    <row r="1643" spans="1:2" x14ac:dyDescent="0.3">
      <c r="A1643" s="35">
        <v>6488</v>
      </c>
      <c r="B1643" t="s">
        <v>3366</v>
      </c>
    </row>
    <row r="1644" spans="1:2" x14ac:dyDescent="0.3">
      <c r="A1644" s="35">
        <v>6489</v>
      </c>
      <c r="B1644" t="s">
        <v>3367</v>
      </c>
    </row>
    <row r="1645" spans="1:2" x14ac:dyDescent="0.3">
      <c r="A1645" s="35">
        <v>6491</v>
      </c>
      <c r="B1645" t="s">
        <v>3368</v>
      </c>
    </row>
    <row r="1646" spans="1:2" x14ac:dyDescent="0.3">
      <c r="A1646" s="35">
        <v>6498</v>
      </c>
      <c r="B1646" t="s">
        <v>3369</v>
      </c>
    </row>
    <row r="1647" spans="1:2" x14ac:dyDescent="0.3">
      <c r="A1647" s="35">
        <v>6499</v>
      </c>
      <c r="B1647" t="s">
        <v>3370</v>
      </c>
    </row>
    <row r="1648" spans="1:2" x14ac:dyDescent="0.3">
      <c r="A1648" s="35">
        <v>6500</v>
      </c>
      <c r="B1648" t="s">
        <v>3371</v>
      </c>
    </row>
    <row r="1649" spans="1:2" x14ac:dyDescent="0.3">
      <c r="A1649" s="35">
        <v>6501</v>
      </c>
      <c r="B1649" t="s">
        <v>3372</v>
      </c>
    </row>
    <row r="1650" spans="1:2" x14ac:dyDescent="0.3">
      <c r="A1650" s="35">
        <v>6502</v>
      </c>
      <c r="B1650" t="s">
        <v>3373</v>
      </c>
    </row>
    <row r="1651" spans="1:2" x14ac:dyDescent="0.3">
      <c r="A1651" s="35">
        <v>6507</v>
      </c>
      <c r="B1651" t="s">
        <v>3374</v>
      </c>
    </row>
    <row r="1652" spans="1:2" x14ac:dyDescent="0.3">
      <c r="A1652" s="35">
        <v>6510</v>
      </c>
      <c r="B1652" t="s">
        <v>3375</v>
      </c>
    </row>
    <row r="1653" spans="1:2" x14ac:dyDescent="0.3">
      <c r="A1653" s="35">
        <v>6513</v>
      </c>
      <c r="B1653" t="s">
        <v>3376</v>
      </c>
    </row>
    <row r="1654" spans="1:2" x14ac:dyDescent="0.3">
      <c r="A1654" s="35">
        <v>6514</v>
      </c>
      <c r="B1654" t="s">
        <v>3377</v>
      </c>
    </row>
    <row r="1655" spans="1:2" x14ac:dyDescent="0.3">
      <c r="A1655" s="35">
        <v>6515</v>
      </c>
      <c r="B1655" t="s">
        <v>3378</v>
      </c>
    </row>
    <row r="1656" spans="1:2" x14ac:dyDescent="0.3">
      <c r="A1656" s="35">
        <v>6518</v>
      </c>
      <c r="B1656" t="s">
        <v>3379</v>
      </c>
    </row>
    <row r="1657" spans="1:2" x14ac:dyDescent="0.3">
      <c r="A1657" s="35">
        <v>6519</v>
      </c>
      <c r="B1657" t="s">
        <v>3380</v>
      </c>
    </row>
    <row r="1658" spans="1:2" x14ac:dyDescent="0.3">
      <c r="A1658" s="35">
        <v>6520</v>
      </c>
      <c r="B1658" t="s">
        <v>3381</v>
      </c>
    </row>
    <row r="1659" spans="1:2" x14ac:dyDescent="0.3">
      <c r="A1659" s="35">
        <v>6521</v>
      </c>
      <c r="B1659" t="s">
        <v>3382</v>
      </c>
    </row>
    <row r="1660" spans="1:2" x14ac:dyDescent="0.3">
      <c r="A1660" s="35">
        <v>6522</v>
      </c>
      <c r="B1660" t="s">
        <v>3383</v>
      </c>
    </row>
    <row r="1661" spans="1:2" x14ac:dyDescent="0.3">
      <c r="A1661" s="35">
        <v>6524</v>
      </c>
      <c r="B1661" t="s">
        <v>3384</v>
      </c>
    </row>
    <row r="1662" spans="1:2" x14ac:dyDescent="0.3">
      <c r="A1662" s="35">
        <v>6525</v>
      </c>
      <c r="B1662" t="s">
        <v>3385</v>
      </c>
    </row>
    <row r="1663" spans="1:2" x14ac:dyDescent="0.3">
      <c r="A1663" s="35">
        <v>6531</v>
      </c>
      <c r="B1663" t="s">
        <v>3386</v>
      </c>
    </row>
    <row r="1664" spans="1:2" x14ac:dyDescent="0.3">
      <c r="A1664" s="35">
        <v>6532</v>
      </c>
      <c r="B1664" t="s">
        <v>3387</v>
      </c>
    </row>
    <row r="1665" spans="1:2" x14ac:dyDescent="0.3">
      <c r="A1665" s="35">
        <v>6534</v>
      </c>
      <c r="B1665" t="s">
        <v>3388</v>
      </c>
    </row>
    <row r="1666" spans="1:2" x14ac:dyDescent="0.3">
      <c r="A1666" s="35">
        <v>6535</v>
      </c>
      <c r="B1666" t="s">
        <v>3389</v>
      </c>
    </row>
    <row r="1667" spans="1:2" x14ac:dyDescent="0.3">
      <c r="A1667" s="35">
        <v>6536</v>
      </c>
      <c r="B1667" t="s">
        <v>3390</v>
      </c>
    </row>
    <row r="1668" spans="1:2" x14ac:dyDescent="0.3">
      <c r="A1668" s="35">
        <v>6537</v>
      </c>
      <c r="B1668" t="s">
        <v>3391</v>
      </c>
    </row>
    <row r="1669" spans="1:2" x14ac:dyDescent="0.3">
      <c r="A1669" s="35">
        <v>6538</v>
      </c>
      <c r="B1669" t="s">
        <v>3392</v>
      </c>
    </row>
    <row r="1670" spans="1:2" x14ac:dyDescent="0.3">
      <c r="A1670" s="35">
        <v>6539</v>
      </c>
      <c r="B1670" t="s">
        <v>3393</v>
      </c>
    </row>
    <row r="1671" spans="1:2" x14ac:dyDescent="0.3">
      <c r="A1671" s="35">
        <v>6543</v>
      </c>
      <c r="B1671" t="s">
        <v>3394</v>
      </c>
    </row>
    <row r="1672" spans="1:2" x14ac:dyDescent="0.3">
      <c r="A1672" s="35">
        <v>6561</v>
      </c>
      <c r="B1672" t="s">
        <v>3395</v>
      </c>
    </row>
    <row r="1673" spans="1:2" x14ac:dyDescent="0.3">
      <c r="A1673" s="35">
        <v>6563</v>
      </c>
      <c r="B1673" t="s">
        <v>3396</v>
      </c>
    </row>
    <row r="1674" spans="1:2" x14ac:dyDescent="0.3">
      <c r="A1674" s="35">
        <v>6569</v>
      </c>
      <c r="B1674" t="s">
        <v>3397</v>
      </c>
    </row>
    <row r="1675" spans="1:2" x14ac:dyDescent="0.3">
      <c r="A1675" s="35">
        <v>6571</v>
      </c>
      <c r="B1675" t="s">
        <v>3398</v>
      </c>
    </row>
    <row r="1676" spans="1:2" x14ac:dyDescent="0.3">
      <c r="A1676" s="35">
        <v>6572</v>
      </c>
      <c r="B1676" t="s">
        <v>3399</v>
      </c>
    </row>
    <row r="1677" spans="1:2" x14ac:dyDescent="0.3">
      <c r="A1677" s="35">
        <v>6579</v>
      </c>
      <c r="B1677" t="s">
        <v>3400</v>
      </c>
    </row>
    <row r="1678" spans="1:2" x14ac:dyDescent="0.3">
      <c r="A1678" s="35">
        <v>6581</v>
      </c>
      <c r="B1678" t="s">
        <v>3401</v>
      </c>
    </row>
    <row r="1679" spans="1:2" x14ac:dyDescent="0.3">
      <c r="A1679" s="35">
        <v>6583</v>
      </c>
      <c r="B1679" t="s">
        <v>3402</v>
      </c>
    </row>
    <row r="1680" spans="1:2" x14ac:dyDescent="0.3">
      <c r="A1680" s="35">
        <v>6586</v>
      </c>
      <c r="B1680" t="s">
        <v>3403</v>
      </c>
    </row>
    <row r="1681" spans="1:2" x14ac:dyDescent="0.3">
      <c r="A1681" s="35">
        <v>6587</v>
      </c>
      <c r="B1681" t="s">
        <v>3404</v>
      </c>
    </row>
    <row r="1682" spans="1:2" x14ac:dyDescent="0.3">
      <c r="A1682" s="35">
        <v>6588</v>
      </c>
      <c r="B1682" t="s">
        <v>3405</v>
      </c>
    </row>
    <row r="1683" spans="1:2" x14ac:dyDescent="0.3">
      <c r="A1683" s="35">
        <v>6589</v>
      </c>
      <c r="B1683" t="s">
        <v>3406</v>
      </c>
    </row>
    <row r="1684" spans="1:2" x14ac:dyDescent="0.3">
      <c r="A1684" s="35">
        <v>6591</v>
      </c>
      <c r="B1684" t="s">
        <v>3407</v>
      </c>
    </row>
    <row r="1685" spans="1:2" x14ac:dyDescent="0.3">
      <c r="A1685" s="35">
        <v>6595</v>
      </c>
      <c r="B1685" t="s">
        <v>3408</v>
      </c>
    </row>
    <row r="1686" spans="1:2" x14ac:dyDescent="0.3">
      <c r="A1686" s="35">
        <v>6596</v>
      </c>
      <c r="B1686" t="s">
        <v>3409</v>
      </c>
    </row>
    <row r="1687" spans="1:2" x14ac:dyDescent="0.3">
      <c r="A1687" s="35">
        <v>6597</v>
      </c>
      <c r="B1687" t="s">
        <v>3410</v>
      </c>
    </row>
    <row r="1688" spans="1:2" x14ac:dyDescent="0.3">
      <c r="A1688" s="35">
        <v>6604</v>
      </c>
      <c r="B1688" t="s">
        <v>3411</v>
      </c>
    </row>
    <row r="1689" spans="1:2" x14ac:dyDescent="0.3">
      <c r="A1689" s="35">
        <v>6608</v>
      </c>
      <c r="B1689" t="s">
        <v>3412</v>
      </c>
    </row>
    <row r="1690" spans="1:2" x14ac:dyDescent="0.3">
      <c r="A1690" s="35">
        <v>6620</v>
      </c>
      <c r="B1690" t="s">
        <v>3413</v>
      </c>
    </row>
    <row r="1691" spans="1:2" x14ac:dyDescent="0.3">
      <c r="A1691" s="35">
        <v>6626</v>
      </c>
      <c r="B1691" t="s">
        <v>3414</v>
      </c>
    </row>
    <row r="1692" spans="1:2" x14ac:dyDescent="0.3">
      <c r="A1692" s="35">
        <v>6627</v>
      </c>
      <c r="B1692" t="s">
        <v>3415</v>
      </c>
    </row>
    <row r="1693" spans="1:2" x14ac:dyDescent="0.3">
      <c r="A1693" s="35">
        <v>6630</v>
      </c>
      <c r="B1693" t="s">
        <v>3416</v>
      </c>
    </row>
    <row r="1694" spans="1:2" x14ac:dyDescent="0.3">
      <c r="A1694" s="35">
        <v>6631</v>
      </c>
      <c r="B1694" t="s">
        <v>3417</v>
      </c>
    </row>
    <row r="1695" spans="1:2" x14ac:dyDescent="0.3">
      <c r="A1695" s="35">
        <v>6632</v>
      </c>
      <c r="B1695" t="s">
        <v>3418</v>
      </c>
    </row>
    <row r="1696" spans="1:2" x14ac:dyDescent="0.3">
      <c r="A1696" s="35">
        <v>6638</v>
      </c>
      <c r="B1696" t="s">
        <v>3419</v>
      </c>
    </row>
    <row r="1697" spans="1:2" x14ac:dyDescent="0.3">
      <c r="A1697" s="35">
        <v>6640</v>
      </c>
      <c r="B1697" t="s">
        <v>3420</v>
      </c>
    </row>
    <row r="1698" spans="1:2" x14ac:dyDescent="0.3">
      <c r="A1698" s="35">
        <v>6641</v>
      </c>
      <c r="B1698" t="s">
        <v>3421</v>
      </c>
    </row>
    <row r="1699" spans="1:2" x14ac:dyDescent="0.3">
      <c r="A1699" s="35">
        <v>6642</v>
      </c>
      <c r="B1699" t="s">
        <v>3422</v>
      </c>
    </row>
    <row r="1700" spans="1:2" x14ac:dyDescent="0.3">
      <c r="A1700" s="35">
        <v>6644</v>
      </c>
      <c r="B1700" t="s">
        <v>3423</v>
      </c>
    </row>
    <row r="1701" spans="1:2" x14ac:dyDescent="0.3">
      <c r="A1701" s="35">
        <v>6648</v>
      </c>
      <c r="B1701" t="s">
        <v>3424</v>
      </c>
    </row>
    <row r="1702" spans="1:2" x14ac:dyDescent="0.3">
      <c r="A1702" s="35">
        <v>6653</v>
      </c>
      <c r="B1702" t="s">
        <v>3425</v>
      </c>
    </row>
    <row r="1703" spans="1:2" x14ac:dyDescent="0.3">
      <c r="A1703" s="35">
        <v>6662</v>
      </c>
      <c r="B1703" t="s">
        <v>3426</v>
      </c>
    </row>
    <row r="1704" spans="1:2" x14ac:dyDescent="0.3">
      <c r="A1704" s="35">
        <v>6663</v>
      </c>
      <c r="B1704" t="s">
        <v>3427</v>
      </c>
    </row>
    <row r="1705" spans="1:2" x14ac:dyDescent="0.3">
      <c r="A1705" s="35">
        <v>6664</v>
      </c>
      <c r="B1705" t="s">
        <v>7867</v>
      </c>
    </row>
    <row r="1706" spans="1:2" x14ac:dyDescent="0.3">
      <c r="A1706" s="35">
        <v>6668</v>
      </c>
      <c r="B1706" t="s">
        <v>3428</v>
      </c>
    </row>
    <row r="1707" spans="1:2" x14ac:dyDescent="0.3">
      <c r="A1707" s="35">
        <v>6669</v>
      </c>
      <c r="B1707" t="s">
        <v>7692</v>
      </c>
    </row>
    <row r="1708" spans="1:2" x14ac:dyDescent="0.3">
      <c r="A1708" s="35">
        <v>6671</v>
      </c>
      <c r="B1708" t="s">
        <v>3429</v>
      </c>
    </row>
    <row r="1709" spans="1:2" x14ac:dyDescent="0.3">
      <c r="A1709" s="35">
        <v>6674</v>
      </c>
      <c r="B1709" t="s">
        <v>3430</v>
      </c>
    </row>
    <row r="1710" spans="1:2" x14ac:dyDescent="0.3">
      <c r="A1710" s="35">
        <v>6687</v>
      </c>
      <c r="B1710" t="s">
        <v>7868</v>
      </c>
    </row>
    <row r="1711" spans="1:2" x14ac:dyDescent="0.3">
      <c r="A1711" s="35">
        <v>6690</v>
      </c>
      <c r="B1711" t="s">
        <v>3431</v>
      </c>
    </row>
    <row r="1712" spans="1:2" x14ac:dyDescent="0.3">
      <c r="A1712" s="35">
        <v>6692</v>
      </c>
      <c r="B1712" t="s">
        <v>3432</v>
      </c>
    </row>
    <row r="1713" spans="1:2" x14ac:dyDescent="0.3">
      <c r="A1713" s="35">
        <v>6693</v>
      </c>
      <c r="B1713" t="s">
        <v>3433</v>
      </c>
    </row>
    <row r="1714" spans="1:2" x14ac:dyDescent="0.3">
      <c r="A1714" s="35">
        <v>6696</v>
      </c>
      <c r="B1714" t="s">
        <v>3434</v>
      </c>
    </row>
    <row r="1715" spans="1:2" x14ac:dyDescent="0.3">
      <c r="A1715" s="35">
        <v>6697</v>
      </c>
      <c r="B1715" t="s">
        <v>3435</v>
      </c>
    </row>
    <row r="1716" spans="1:2" x14ac:dyDescent="0.3">
      <c r="A1716" s="35">
        <v>6700</v>
      </c>
      <c r="B1716" t="s">
        <v>3436</v>
      </c>
    </row>
    <row r="1717" spans="1:2" x14ac:dyDescent="0.3">
      <c r="A1717" s="35">
        <v>6703</v>
      </c>
      <c r="B1717" t="s">
        <v>3437</v>
      </c>
    </row>
    <row r="1718" spans="1:2" x14ac:dyDescent="0.3">
      <c r="A1718" s="35">
        <v>6711</v>
      </c>
      <c r="B1718" t="s">
        <v>3438</v>
      </c>
    </row>
    <row r="1719" spans="1:2" x14ac:dyDescent="0.3">
      <c r="A1719" s="35">
        <v>6714</v>
      </c>
      <c r="B1719" t="s">
        <v>3439</v>
      </c>
    </row>
    <row r="1720" spans="1:2" x14ac:dyDescent="0.3">
      <c r="A1720" s="35">
        <v>6726</v>
      </c>
      <c r="B1720" t="s">
        <v>3440</v>
      </c>
    </row>
    <row r="1721" spans="1:2" x14ac:dyDescent="0.3">
      <c r="A1721" s="35">
        <v>6734</v>
      </c>
      <c r="B1721" t="s">
        <v>3441</v>
      </c>
    </row>
    <row r="1722" spans="1:2" x14ac:dyDescent="0.3">
      <c r="A1722" s="35">
        <v>6738</v>
      </c>
      <c r="B1722" t="s">
        <v>3442</v>
      </c>
    </row>
    <row r="1723" spans="1:2" x14ac:dyDescent="0.3">
      <c r="A1723" s="35">
        <v>6739</v>
      </c>
      <c r="B1723" t="s">
        <v>7869</v>
      </c>
    </row>
    <row r="1724" spans="1:2" x14ac:dyDescent="0.3">
      <c r="A1724" s="35">
        <v>6741</v>
      </c>
      <c r="B1724" t="s">
        <v>3443</v>
      </c>
    </row>
    <row r="1725" spans="1:2" x14ac:dyDescent="0.3">
      <c r="A1725" s="35">
        <v>6744</v>
      </c>
      <c r="B1725" t="s">
        <v>3444</v>
      </c>
    </row>
    <row r="1726" spans="1:2" x14ac:dyDescent="0.3">
      <c r="A1726" s="35">
        <v>6746</v>
      </c>
      <c r="B1726" t="s">
        <v>3445</v>
      </c>
    </row>
    <row r="1727" spans="1:2" x14ac:dyDescent="0.3">
      <c r="A1727" s="35">
        <v>6760</v>
      </c>
      <c r="B1727" t="s">
        <v>3446</v>
      </c>
    </row>
    <row r="1728" spans="1:2" x14ac:dyDescent="0.3">
      <c r="A1728" s="35">
        <v>6761</v>
      </c>
      <c r="B1728" t="s">
        <v>3447</v>
      </c>
    </row>
    <row r="1729" spans="1:2" x14ac:dyDescent="0.3">
      <c r="A1729" s="35">
        <v>6764</v>
      </c>
      <c r="B1729" t="s">
        <v>3448</v>
      </c>
    </row>
    <row r="1730" spans="1:2" x14ac:dyDescent="0.3">
      <c r="A1730" s="35">
        <v>6767</v>
      </c>
      <c r="B1730" t="s">
        <v>3449</v>
      </c>
    </row>
    <row r="1731" spans="1:2" x14ac:dyDescent="0.3">
      <c r="A1731" s="35">
        <v>6768</v>
      </c>
      <c r="B1731" t="s">
        <v>3450</v>
      </c>
    </row>
    <row r="1732" spans="1:2" x14ac:dyDescent="0.3">
      <c r="A1732" s="35">
        <v>6774</v>
      </c>
      <c r="B1732" t="s">
        <v>7090</v>
      </c>
    </row>
    <row r="1733" spans="1:2" x14ac:dyDescent="0.3">
      <c r="A1733" s="35">
        <v>6787</v>
      </c>
      <c r="B1733" t="s">
        <v>3451</v>
      </c>
    </row>
    <row r="1734" spans="1:2" x14ac:dyDescent="0.3">
      <c r="A1734" s="35">
        <v>6790</v>
      </c>
      <c r="B1734" t="s">
        <v>3452</v>
      </c>
    </row>
    <row r="1735" spans="1:2" x14ac:dyDescent="0.3">
      <c r="A1735" s="35">
        <v>6793</v>
      </c>
      <c r="B1735" t="s">
        <v>3453</v>
      </c>
    </row>
    <row r="1736" spans="1:2" x14ac:dyDescent="0.3">
      <c r="A1736" s="35">
        <v>6794</v>
      </c>
      <c r="B1736" t="s">
        <v>3454</v>
      </c>
    </row>
    <row r="1737" spans="1:2" x14ac:dyDescent="0.3">
      <c r="A1737" s="35">
        <v>6810</v>
      </c>
      <c r="B1737" t="s">
        <v>3455</v>
      </c>
    </row>
    <row r="1738" spans="1:2" x14ac:dyDescent="0.3">
      <c r="A1738" s="35">
        <v>6811</v>
      </c>
      <c r="B1738" t="s">
        <v>3456</v>
      </c>
    </row>
    <row r="1739" spans="1:2" x14ac:dyDescent="0.3">
      <c r="A1739" s="35">
        <v>6812</v>
      </c>
      <c r="B1739" t="s">
        <v>3457</v>
      </c>
    </row>
    <row r="1740" spans="1:2" x14ac:dyDescent="0.3">
      <c r="A1740" s="35">
        <v>6818</v>
      </c>
      <c r="B1740" t="s">
        <v>3458</v>
      </c>
    </row>
    <row r="1741" spans="1:2" x14ac:dyDescent="0.3">
      <c r="A1741" s="35">
        <v>6819</v>
      </c>
      <c r="B1741" t="s">
        <v>3459</v>
      </c>
    </row>
    <row r="1742" spans="1:2" x14ac:dyDescent="0.3">
      <c r="A1742" s="35">
        <v>6820</v>
      </c>
      <c r="B1742" t="s">
        <v>3460</v>
      </c>
    </row>
    <row r="1743" spans="1:2" x14ac:dyDescent="0.3">
      <c r="A1743" s="35">
        <v>6822</v>
      </c>
      <c r="B1743" t="s">
        <v>3461</v>
      </c>
    </row>
    <row r="1744" spans="1:2" x14ac:dyDescent="0.3">
      <c r="A1744" s="35">
        <v>6823</v>
      </c>
      <c r="B1744" t="s">
        <v>3462</v>
      </c>
    </row>
    <row r="1745" spans="1:2" x14ac:dyDescent="0.3">
      <c r="A1745" s="35">
        <v>6829</v>
      </c>
      <c r="B1745" t="s">
        <v>3463</v>
      </c>
    </row>
    <row r="1746" spans="1:2" x14ac:dyDescent="0.3">
      <c r="A1746" s="35">
        <v>6830</v>
      </c>
      <c r="B1746" t="s">
        <v>3464</v>
      </c>
    </row>
    <row r="1747" spans="1:2" x14ac:dyDescent="0.3">
      <c r="A1747" s="35">
        <v>6831</v>
      </c>
      <c r="B1747" t="s">
        <v>3465</v>
      </c>
    </row>
    <row r="1748" spans="1:2" x14ac:dyDescent="0.3">
      <c r="A1748" s="35">
        <v>6833</v>
      </c>
      <c r="B1748" t="s">
        <v>3466</v>
      </c>
    </row>
    <row r="1749" spans="1:2" x14ac:dyDescent="0.3">
      <c r="A1749" s="35">
        <v>6834</v>
      </c>
      <c r="B1749" t="s">
        <v>7091</v>
      </c>
    </row>
    <row r="1750" spans="1:2" x14ac:dyDescent="0.3">
      <c r="A1750" s="35">
        <v>6836</v>
      </c>
      <c r="B1750" t="s">
        <v>3467</v>
      </c>
    </row>
    <row r="1751" spans="1:2" x14ac:dyDescent="0.3">
      <c r="A1751" s="35">
        <v>6838</v>
      </c>
      <c r="B1751" t="s">
        <v>3468</v>
      </c>
    </row>
    <row r="1752" spans="1:2" x14ac:dyDescent="0.3">
      <c r="A1752" s="35">
        <v>6839</v>
      </c>
      <c r="B1752" t="s">
        <v>3469</v>
      </c>
    </row>
    <row r="1753" spans="1:2" x14ac:dyDescent="0.3">
      <c r="A1753" s="35">
        <v>6842</v>
      </c>
      <c r="B1753" t="s">
        <v>3470</v>
      </c>
    </row>
    <row r="1754" spans="1:2" x14ac:dyDescent="0.3">
      <c r="A1754" s="35">
        <v>6843</v>
      </c>
      <c r="B1754" t="s">
        <v>3471</v>
      </c>
    </row>
    <row r="1755" spans="1:2" x14ac:dyDescent="0.3">
      <c r="A1755" s="35">
        <v>6844</v>
      </c>
      <c r="B1755" t="s">
        <v>3472</v>
      </c>
    </row>
    <row r="1756" spans="1:2" x14ac:dyDescent="0.3">
      <c r="A1756" s="35">
        <v>6850</v>
      </c>
      <c r="B1756" t="s">
        <v>3473</v>
      </c>
    </row>
    <row r="1757" spans="1:2" x14ac:dyDescent="0.3">
      <c r="A1757" s="35">
        <v>6851</v>
      </c>
      <c r="B1757" t="s">
        <v>3474</v>
      </c>
    </row>
    <row r="1758" spans="1:2" x14ac:dyDescent="0.3">
      <c r="A1758" s="35">
        <v>6852</v>
      </c>
      <c r="B1758" t="s">
        <v>3475</v>
      </c>
    </row>
    <row r="1759" spans="1:2" x14ac:dyDescent="0.3">
      <c r="A1759" s="35">
        <v>6854</v>
      </c>
      <c r="B1759" t="s">
        <v>3476</v>
      </c>
    </row>
    <row r="1760" spans="1:2" x14ac:dyDescent="0.3">
      <c r="A1760" s="35">
        <v>6858</v>
      </c>
      <c r="B1760" t="s">
        <v>3477</v>
      </c>
    </row>
    <row r="1761" spans="1:2" x14ac:dyDescent="0.3">
      <c r="A1761" s="35">
        <v>6863</v>
      </c>
      <c r="B1761" t="s">
        <v>3478</v>
      </c>
    </row>
    <row r="1762" spans="1:2" x14ac:dyDescent="0.3">
      <c r="A1762" s="35">
        <v>6867</v>
      </c>
      <c r="B1762" t="s">
        <v>3479</v>
      </c>
    </row>
    <row r="1763" spans="1:2" x14ac:dyDescent="0.3">
      <c r="A1763" s="35">
        <v>6875</v>
      </c>
      <c r="B1763" t="s">
        <v>3480</v>
      </c>
    </row>
    <row r="1764" spans="1:2" x14ac:dyDescent="0.3">
      <c r="A1764" s="35">
        <v>6881</v>
      </c>
      <c r="B1764" t="s">
        <v>3481</v>
      </c>
    </row>
    <row r="1765" spans="1:2" x14ac:dyDescent="0.3">
      <c r="A1765" s="35">
        <v>6882</v>
      </c>
      <c r="B1765" t="s">
        <v>3482</v>
      </c>
    </row>
    <row r="1766" spans="1:2" x14ac:dyDescent="0.3">
      <c r="A1766" s="35">
        <v>6883</v>
      </c>
      <c r="B1766" t="s">
        <v>3483</v>
      </c>
    </row>
    <row r="1767" spans="1:2" x14ac:dyDescent="0.3">
      <c r="A1767" s="35">
        <v>6894</v>
      </c>
      <c r="B1767" t="s">
        <v>3484</v>
      </c>
    </row>
    <row r="1768" spans="1:2" x14ac:dyDescent="0.3">
      <c r="A1768" s="35">
        <v>6895</v>
      </c>
      <c r="B1768" t="s">
        <v>3485</v>
      </c>
    </row>
    <row r="1769" spans="1:2" x14ac:dyDescent="0.3">
      <c r="A1769" s="35">
        <v>6896</v>
      </c>
      <c r="B1769" t="s">
        <v>3486</v>
      </c>
    </row>
    <row r="1770" spans="1:2" x14ac:dyDescent="0.3">
      <c r="A1770" s="35">
        <v>6902</v>
      </c>
      <c r="B1770" t="s">
        <v>3487</v>
      </c>
    </row>
    <row r="1771" spans="1:2" x14ac:dyDescent="0.3">
      <c r="A1771" s="35">
        <v>6904</v>
      </c>
      <c r="B1771" t="s">
        <v>3488</v>
      </c>
    </row>
    <row r="1772" spans="1:2" x14ac:dyDescent="0.3">
      <c r="A1772" s="35">
        <v>6905</v>
      </c>
      <c r="B1772" t="s">
        <v>3489</v>
      </c>
    </row>
    <row r="1773" spans="1:2" x14ac:dyDescent="0.3">
      <c r="A1773" s="35">
        <v>6912</v>
      </c>
      <c r="B1773" t="s">
        <v>3490</v>
      </c>
    </row>
    <row r="1774" spans="1:2" x14ac:dyDescent="0.3">
      <c r="A1774" s="35">
        <v>6913</v>
      </c>
      <c r="B1774" t="s">
        <v>3491</v>
      </c>
    </row>
    <row r="1775" spans="1:2" x14ac:dyDescent="0.3">
      <c r="A1775" s="35">
        <v>6918</v>
      </c>
      <c r="B1775" t="s">
        <v>3492</v>
      </c>
    </row>
    <row r="1776" spans="1:2" x14ac:dyDescent="0.3">
      <c r="A1776" s="35">
        <v>6919</v>
      </c>
      <c r="B1776" t="s">
        <v>3493</v>
      </c>
    </row>
    <row r="1777" spans="1:2" x14ac:dyDescent="0.3">
      <c r="A1777" s="35">
        <v>6922</v>
      </c>
      <c r="B1777" t="s">
        <v>3494</v>
      </c>
    </row>
    <row r="1778" spans="1:2" x14ac:dyDescent="0.3">
      <c r="A1778" s="35">
        <v>6928</v>
      </c>
      <c r="B1778" t="s">
        <v>3495</v>
      </c>
    </row>
    <row r="1779" spans="1:2" x14ac:dyDescent="0.3">
      <c r="A1779" s="35">
        <v>6931</v>
      </c>
      <c r="B1779" t="s">
        <v>3496</v>
      </c>
    </row>
    <row r="1780" spans="1:2" x14ac:dyDescent="0.3">
      <c r="A1780" s="35">
        <v>6932</v>
      </c>
      <c r="B1780" t="s">
        <v>3497</v>
      </c>
    </row>
    <row r="1781" spans="1:2" x14ac:dyDescent="0.3">
      <c r="A1781" s="35">
        <v>6933</v>
      </c>
      <c r="B1781" t="s">
        <v>3498</v>
      </c>
    </row>
    <row r="1782" spans="1:2" x14ac:dyDescent="0.3">
      <c r="A1782" s="35">
        <v>6935</v>
      </c>
      <c r="B1782" t="s">
        <v>3499</v>
      </c>
    </row>
    <row r="1783" spans="1:2" x14ac:dyDescent="0.3">
      <c r="A1783" s="35">
        <v>6937</v>
      </c>
      <c r="B1783" t="s">
        <v>3500</v>
      </c>
    </row>
    <row r="1784" spans="1:2" x14ac:dyDescent="0.3">
      <c r="A1784" s="35">
        <v>6938</v>
      </c>
      <c r="B1784" t="s">
        <v>3501</v>
      </c>
    </row>
    <row r="1785" spans="1:2" x14ac:dyDescent="0.3">
      <c r="A1785" s="35">
        <v>6939</v>
      </c>
      <c r="B1785" t="s">
        <v>3502</v>
      </c>
    </row>
    <row r="1786" spans="1:2" x14ac:dyDescent="0.3">
      <c r="A1786" s="35">
        <v>6941</v>
      </c>
      <c r="B1786" t="s">
        <v>3503</v>
      </c>
    </row>
    <row r="1787" spans="1:2" x14ac:dyDescent="0.3">
      <c r="A1787" s="35">
        <v>6943</v>
      </c>
      <c r="B1787" t="s">
        <v>3504</v>
      </c>
    </row>
    <row r="1788" spans="1:2" x14ac:dyDescent="0.3">
      <c r="A1788" s="35">
        <v>6945</v>
      </c>
      <c r="B1788" t="s">
        <v>7628</v>
      </c>
    </row>
    <row r="1789" spans="1:2" x14ac:dyDescent="0.3">
      <c r="A1789" s="35">
        <v>6946</v>
      </c>
      <c r="B1789" t="s">
        <v>3505</v>
      </c>
    </row>
    <row r="1790" spans="1:2" x14ac:dyDescent="0.3">
      <c r="A1790" s="35">
        <v>6956</v>
      </c>
      <c r="B1790" t="s">
        <v>7092</v>
      </c>
    </row>
    <row r="1791" spans="1:2" x14ac:dyDescent="0.3">
      <c r="A1791" s="35">
        <v>6957</v>
      </c>
      <c r="B1791" t="s">
        <v>3506</v>
      </c>
    </row>
    <row r="1792" spans="1:2" x14ac:dyDescent="0.3">
      <c r="A1792" s="35">
        <v>6958</v>
      </c>
      <c r="B1792" t="s">
        <v>3507</v>
      </c>
    </row>
    <row r="1793" spans="1:2" x14ac:dyDescent="0.3">
      <c r="A1793" s="35">
        <v>6959</v>
      </c>
      <c r="B1793" t="s">
        <v>3508</v>
      </c>
    </row>
    <row r="1794" spans="1:2" x14ac:dyDescent="0.3">
      <c r="A1794" s="35">
        <v>6960</v>
      </c>
      <c r="B1794" t="s">
        <v>3509</v>
      </c>
    </row>
    <row r="1795" spans="1:2" x14ac:dyDescent="0.3">
      <c r="A1795" s="35">
        <v>6961</v>
      </c>
      <c r="B1795" t="s">
        <v>3510</v>
      </c>
    </row>
    <row r="1796" spans="1:2" x14ac:dyDescent="0.3">
      <c r="A1796" s="35">
        <v>6962</v>
      </c>
      <c r="B1796" t="s">
        <v>3511</v>
      </c>
    </row>
    <row r="1797" spans="1:2" x14ac:dyDescent="0.3">
      <c r="A1797" s="35">
        <v>6963</v>
      </c>
      <c r="B1797" t="s">
        <v>3512</v>
      </c>
    </row>
    <row r="1798" spans="1:2" x14ac:dyDescent="0.3">
      <c r="A1798" s="35">
        <v>6964</v>
      </c>
      <c r="B1798" t="s">
        <v>3291</v>
      </c>
    </row>
    <row r="1799" spans="1:2" x14ac:dyDescent="0.3">
      <c r="A1799" s="35">
        <v>6969</v>
      </c>
      <c r="B1799" t="s">
        <v>3513</v>
      </c>
    </row>
    <row r="1800" spans="1:2" x14ac:dyDescent="0.3">
      <c r="A1800" s="35">
        <v>6970</v>
      </c>
      <c r="B1800" t="s">
        <v>3514</v>
      </c>
    </row>
    <row r="1801" spans="1:2" x14ac:dyDescent="0.3">
      <c r="A1801" s="35">
        <v>6971</v>
      </c>
      <c r="B1801" t="s">
        <v>3515</v>
      </c>
    </row>
    <row r="1802" spans="1:2" x14ac:dyDescent="0.3">
      <c r="A1802" s="35">
        <v>6972</v>
      </c>
      <c r="B1802" t="s">
        <v>3516</v>
      </c>
    </row>
    <row r="1803" spans="1:2" x14ac:dyDescent="0.3">
      <c r="A1803" s="35">
        <v>6973</v>
      </c>
      <c r="B1803" t="s">
        <v>3517</v>
      </c>
    </row>
    <row r="1804" spans="1:2" x14ac:dyDescent="0.3">
      <c r="A1804" s="35">
        <v>6976</v>
      </c>
      <c r="B1804" t="s">
        <v>3518</v>
      </c>
    </row>
    <row r="1805" spans="1:2" x14ac:dyDescent="0.3">
      <c r="A1805" s="35">
        <v>6977</v>
      </c>
      <c r="B1805" t="s">
        <v>3519</v>
      </c>
    </row>
    <row r="1806" spans="1:2" x14ac:dyDescent="0.3">
      <c r="A1806" s="35">
        <v>6978</v>
      </c>
      <c r="B1806" t="s">
        <v>3520</v>
      </c>
    </row>
    <row r="1807" spans="1:2" x14ac:dyDescent="0.3">
      <c r="A1807" s="35">
        <v>6980</v>
      </c>
      <c r="B1807" t="s">
        <v>3521</v>
      </c>
    </row>
    <row r="1808" spans="1:2" x14ac:dyDescent="0.3">
      <c r="A1808" s="35">
        <v>6982</v>
      </c>
      <c r="B1808" t="s">
        <v>3522</v>
      </c>
    </row>
    <row r="1809" spans="1:2" x14ac:dyDescent="0.3">
      <c r="A1809" s="35">
        <v>6984</v>
      </c>
      <c r="B1809" t="s">
        <v>3523</v>
      </c>
    </row>
    <row r="1810" spans="1:2" x14ac:dyDescent="0.3">
      <c r="A1810" s="35">
        <v>6985</v>
      </c>
      <c r="B1810" t="s">
        <v>3524</v>
      </c>
    </row>
    <row r="1811" spans="1:2" x14ac:dyDescent="0.3">
      <c r="A1811" s="35">
        <v>6986</v>
      </c>
      <c r="B1811" t="s">
        <v>3525</v>
      </c>
    </row>
    <row r="1812" spans="1:2" x14ac:dyDescent="0.3">
      <c r="A1812" s="35">
        <v>6989</v>
      </c>
      <c r="B1812" t="s">
        <v>3526</v>
      </c>
    </row>
    <row r="1813" spans="1:2" x14ac:dyDescent="0.3">
      <c r="A1813" s="35">
        <v>6990</v>
      </c>
      <c r="B1813" t="s">
        <v>3527</v>
      </c>
    </row>
    <row r="1814" spans="1:2" x14ac:dyDescent="0.3">
      <c r="A1814" s="35">
        <v>6992</v>
      </c>
      <c r="B1814" t="s">
        <v>3528</v>
      </c>
    </row>
    <row r="1815" spans="1:2" x14ac:dyDescent="0.3">
      <c r="A1815" s="35">
        <v>6994</v>
      </c>
      <c r="B1815" t="s">
        <v>3529</v>
      </c>
    </row>
    <row r="1816" spans="1:2" x14ac:dyDescent="0.3">
      <c r="A1816" s="35">
        <v>7002</v>
      </c>
      <c r="B1816" t="s">
        <v>3530</v>
      </c>
    </row>
    <row r="1817" spans="1:2" x14ac:dyDescent="0.3">
      <c r="A1817" s="35">
        <v>7007</v>
      </c>
      <c r="B1817" t="s">
        <v>3531</v>
      </c>
    </row>
    <row r="1818" spans="1:2" x14ac:dyDescent="0.3">
      <c r="A1818" s="35">
        <v>7008</v>
      </c>
      <c r="B1818" t="s">
        <v>3532</v>
      </c>
    </row>
    <row r="1819" spans="1:2" x14ac:dyDescent="0.3">
      <c r="A1819" s="35">
        <v>7010</v>
      </c>
      <c r="B1819" t="s">
        <v>3533</v>
      </c>
    </row>
    <row r="1820" spans="1:2" x14ac:dyDescent="0.3">
      <c r="A1820" s="35">
        <v>7011</v>
      </c>
      <c r="B1820" t="s">
        <v>3534</v>
      </c>
    </row>
    <row r="1821" spans="1:2" x14ac:dyDescent="0.3">
      <c r="A1821" s="35">
        <v>7015</v>
      </c>
      <c r="B1821" t="s">
        <v>3535</v>
      </c>
    </row>
    <row r="1822" spans="1:2" x14ac:dyDescent="0.3">
      <c r="A1822" s="35">
        <v>7018</v>
      </c>
      <c r="B1822" t="s">
        <v>3536</v>
      </c>
    </row>
    <row r="1823" spans="1:2" x14ac:dyDescent="0.3">
      <c r="A1823" s="35">
        <v>7019</v>
      </c>
      <c r="B1823" t="s">
        <v>3537</v>
      </c>
    </row>
    <row r="1824" spans="1:2" x14ac:dyDescent="0.3">
      <c r="A1824" s="35">
        <v>7020</v>
      </c>
      <c r="B1824" t="s">
        <v>3538</v>
      </c>
    </row>
    <row r="1825" spans="1:2" x14ac:dyDescent="0.3">
      <c r="A1825" s="35">
        <v>7021</v>
      </c>
      <c r="B1825" t="s">
        <v>3539</v>
      </c>
    </row>
    <row r="1826" spans="1:2" x14ac:dyDescent="0.3">
      <c r="A1826" s="35">
        <v>7022</v>
      </c>
      <c r="B1826" t="s">
        <v>3540</v>
      </c>
    </row>
    <row r="1827" spans="1:2" x14ac:dyDescent="0.3">
      <c r="A1827" s="35">
        <v>7023</v>
      </c>
      <c r="B1827" t="s">
        <v>3541</v>
      </c>
    </row>
    <row r="1828" spans="1:2" x14ac:dyDescent="0.3">
      <c r="A1828" s="35">
        <v>7024</v>
      </c>
      <c r="B1828" t="s">
        <v>3542</v>
      </c>
    </row>
    <row r="1829" spans="1:2" x14ac:dyDescent="0.3">
      <c r="A1829" s="35">
        <v>7030</v>
      </c>
      <c r="B1829" t="s">
        <v>3543</v>
      </c>
    </row>
    <row r="1830" spans="1:2" x14ac:dyDescent="0.3">
      <c r="A1830" s="35">
        <v>7034</v>
      </c>
      <c r="B1830" t="s">
        <v>3544</v>
      </c>
    </row>
    <row r="1831" spans="1:2" x14ac:dyDescent="0.3">
      <c r="A1831" s="35">
        <v>7043</v>
      </c>
      <c r="B1831" t="s">
        <v>3545</v>
      </c>
    </row>
    <row r="1832" spans="1:2" x14ac:dyDescent="0.3">
      <c r="A1832" s="35">
        <v>7044</v>
      </c>
      <c r="B1832" t="s">
        <v>3546</v>
      </c>
    </row>
    <row r="1833" spans="1:2" x14ac:dyDescent="0.3">
      <c r="A1833" s="35">
        <v>7055</v>
      </c>
      <c r="B1833" t="s">
        <v>3547</v>
      </c>
    </row>
    <row r="1834" spans="1:2" x14ac:dyDescent="0.3">
      <c r="A1834" s="35">
        <v>7065</v>
      </c>
      <c r="B1834" t="s">
        <v>3548</v>
      </c>
    </row>
    <row r="1835" spans="1:2" x14ac:dyDescent="0.3">
      <c r="A1835" s="35">
        <v>7067</v>
      </c>
      <c r="B1835" t="s">
        <v>3549</v>
      </c>
    </row>
    <row r="1836" spans="1:2" x14ac:dyDescent="0.3">
      <c r="A1836" s="35">
        <v>7071</v>
      </c>
      <c r="B1836" t="s">
        <v>3550</v>
      </c>
    </row>
    <row r="1837" spans="1:2" x14ac:dyDescent="0.3">
      <c r="A1837" s="35">
        <v>7078</v>
      </c>
      <c r="B1837" t="s">
        <v>3551</v>
      </c>
    </row>
    <row r="1838" spans="1:2" x14ac:dyDescent="0.3">
      <c r="A1838" s="35">
        <v>7083</v>
      </c>
      <c r="B1838" t="s">
        <v>3552</v>
      </c>
    </row>
    <row r="1839" spans="1:2" x14ac:dyDescent="0.3">
      <c r="A1839" s="35">
        <v>7095</v>
      </c>
      <c r="B1839" t="s">
        <v>3553</v>
      </c>
    </row>
    <row r="1840" spans="1:2" x14ac:dyDescent="0.3">
      <c r="A1840" s="35">
        <v>7098</v>
      </c>
      <c r="B1840" t="s">
        <v>3554</v>
      </c>
    </row>
    <row r="1841" spans="1:2" x14ac:dyDescent="0.3">
      <c r="A1841" s="35">
        <v>7101</v>
      </c>
      <c r="B1841" t="s">
        <v>3555</v>
      </c>
    </row>
    <row r="1842" spans="1:2" x14ac:dyDescent="0.3">
      <c r="A1842" s="35">
        <v>7102</v>
      </c>
      <c r="B1842" t="s">
        <v>3556</v>
      </c>
    </row>
    <row r="1843" spans="1:2" x14ac:dyDescent="0.3">
      <c r="A1843" s="35">
        <v>7103</v>
      </c>
      <c r="B1843" t="s">
        <v>3557</v>
      </c>
    </row>
    <row r="1844" spans="1:2" x14ac:dyDescent="0.3">
      <c r="A1844" s="35">
        <v>7104</v>
      </c>
      <c r="B1844" t="s">
        <v>3558</v>
      </c>
    </row>
    <row r="1845" spans="1:2" x14ac:dyDescent="0.3">
      <c r="A1845" s="35">
        <v>7113</v>
      </c>
      <c r="B1845" t="s">
        <v>3559</v>
      </c>
    </row>
    <row r="1846" spans="1:2" x14ac:dyDescent="0.3">
      <c r="A1846" s="35">
        <v>7114</v>
      </c>
      <c r="B1846" t="s">
        <v>3560</v>
      </c>
    </row>
    <row r="1847" spans="1:2" x14ac:dyDescent="0.3">
      <c r="A1847" s="35">
        <v>7117</v>
      </c>
      <c r="B1847" t="s">
        <v>3561</v>
      </c>
    </row>
    <row r="1848" spans="1:2" x14ac:dyDescent="0.3">
      <c r="A1848" s="35">
        <v>7126</v>
      </c>
      <c r="B1848" t="s">
        <v>3562</v>
      </c>
    </row>
    <row r="1849" spans="1:2" x14ac:dyDescent="0.3">
      <c r="A1849" s="35">
        <v>7130</v>
      </c>
      <c r="B1849" t="s">
        <v>7870</v>
      </c>
    </row>
    <row r="1850" spans="1:2" x14ac:dyDescent="0.3">
      <c r="A1850" s="35">
        <v>7133</v>
      </c>
      <c r="B1850" t="s">
        <v>3563</v>
      </c>
    </row>
    <row r="1851" spans="1:2" x14ac:dyDescent="0.3">
      <c r="A1851" s="35">
        <v>7136</v>
      </c>
      <c r="B1851" t="s">
        <v>3564</v>
      </c>
    </row>
    <row r="1852" spans="1:2" x14ac:dyDescent="0.3">
      <c r="A1852" s="35">
        <v>7137</v>
      </c>
      <c r="B1852" t="s">
        <v>3565</v>
      </c>
    </row>
    <row r="1853" spans="1:2" x14ac:dyDescent="0.3">
      <c r="A1853" s="35">
        <v>7142</v>
      </c>
      <c r="B1853" t="s">
        <v>3566</v>
      </c>
    </row>
    <row r="1854" spans="1:2" x14ac:dyDescent="0.3">
      <c r="A1854" s="35">
        <v>7148</v>
      </c>
      <c r="B1854" t="s">
        <v>3567</v>
      </c>
    </row>
    <row r="1855" spans="1:2" x14ac:dyDescent="0.3">
      <c r="A1855" s="35">
        <v>7149</v>
      </c>
      <c r="B1855" t="s">
        <v>3568</v>
      </c>
    </row>
    <row r="1856" spans="1:2" x14ac:dyDescent="0.3">
      <c r="A1856" s="35">
        <v>7153</v>
      </c>
      <c r="B1856" t="s">
        <v>3569</v>
      </c>
    </row>
    <row r="1857" spans="1:2" x14ac:dyDescent="0.3">
      <c r="A1857" s="35">
        <v>7154</v>
      </c>
      <c r="B1857" t="s">
        <v>3570</v>
      </c>
    </row>
    <row r="1858" spans="1:2" x14ac:dyDescent="0.3">
      <c r="A1858" s="35">
        <v>7157</v>
      </c>
      <c r="B1858" t="s">
        <v>3571</v>
      </c>
    </row>
    <row r="1859" spans="1:2" x14ac:dyDescent="0.3">
      <c r="A1859" s="35">
        <v>7164</v>
      </c>
      <c r="B1859" t="s">
        <v>3572</v>
      </c>
    </row>
    <row r="1860" spans="1:2" x14ac:dyDescent="0.3">
      <c r="A1860" s="35">
        <v>7165</v>
      </c>
      <c r="B1860" t="s">
        <v>3573</v>
      </c>
    </row>
    <row r="1861" spans="1:2" x14ac:dyDescent="0.3">
      <c r="A1861" s="35">
        <v>7166</v>
      </c>
      <c r="B1861" t="s">
        <v>3574</v>
      </c>
    </row>
    <row r="1862" spans="1:2" x14ac:dyDescent="0.3">
      <c r="A1862" s="35">
        <v>7167</v>
      </c>
      <c r="B1862" t="s">
        <v>3575</v>
      </c>
    </row>
    <row r="1863" spans="1:2" x14ac:dyDescent="0.3">
      <c r="A1863" s="35">
        <v>7175</v>
      </c>
      <c r="B1863" t="s">
        <v>3576</v>
      </c>
    </row>
    <row r="1864" spans="1:2" x14ac:dyDescent="0.3">
      <c r="A1864" s="35">
        <v>7176</v>
      </c>
      <c r="B1864" t="s">
        <v>3577</v>
      </c>
    </row>
    <row r="1865" spans="1:2" x14ac:dyDescent="0.3">
      <c r="A1865" s="35">
        <v>7178</v>
      </c>
      <c r="B1865" t="s">
        <v>3578</v>
      </c>
    </row>
    <row r="1866" spans="1:2" x14ac:dyDescent="0.3">
      <c r="A1866" s="35">
        <v>7180</v>
      </c>
      <c r="B1866" t="s">
        <v>3579</v>
      </c>
    </row>
    <row r="1867" spans="1:2" x14ac:dyDescent="0.3">
      <c r="A1867" s="35">
        <v>7181</v>
      </c>
      <c r="B1867" t="s">
        <v>3580</v>
      </c>
    </row>
    <row r="1868" spans="1:2" x14ac:dyDescent="0.3">
      <c r="A1868" s="35">
        <v>7185</v>
      </c>
      <c r="B1868" t="s">
        <v>3581</v>
      </c>
    </row>
    <row r="1869" spans="1:2" x14ac:dyDescent="0.3">
      <c r="A1869" s="35">
        <v>7186</v>
      </c>
      <c r="B1869" t="s">
        <v>3582</v>
      </c>
    </row>
    <row r="1870" spans="1:2" x14ac:dyDescent="0.3">
      <c r="A1870" s="35">
        <v>7187</v>
      </c>
      <c r="B1870" t="s">
        <v>3583</v>
      </c>
    </row>
    <row r="1871" spans="1:2" x14ac:dyDescent="0.3">
      <c r="A1871" s="35">
        <v>7188</v>
      </c>
      <c r="B1871" t="s">
        <v>3584</v>
      </c>
    </row>
    <row r="1872" spans="1:2" x14ac:dyDescent="0.3">
      <c r="A1872" s="35">
        <v>7189</v>
      </c>
      <c r="B1872" t="s">
        <v>3585</v>
      </c>
    </row>
    <row r="1873" spans="1:2" x14ac:dyDescent="0.3">
      <c r="A1873" s="35">
        <v>7190</v>
      </c>
      <c r="B1873" t="s">
        <v>3586</v>
      </c>
    </row>
    <row r="1874" spans="1:2" x14ac:dyDescent="0.3">
      <c r="A1874" s="35">
        <v>7191</v>
      </c>
      <c r="B1874" t="s">
        <v>3587</v>
      </c>
    </row>
    <row r="1875" spans="1:2" x14ac:dyDescent="0.3">
      <c r="A1875" s="35">
        <v>7192</v>
      </c>
      <c r="B1875" t="s">
        <v>3588</v>
      </c>
    </row>
    <row r="1876" spans="1:2" x14ac:dyDescent="0.3">
      <c r="A1876" s="35">
        <v>7193</v>
      </c>
      <c r="B1876" t="s">
        <v>3589</v>
      </c>
    </row>
    <row r="1877" spans="1:2" x14ac:dyDescent="0.3">
      <c r="A1877" s="35">
        <v>7194</v>
      </c>
      <c r="B1877" t="s">
        <v>3590</v>
      </c>
    </row>
    <row r="1878" spans="1:2" x14ac:dyDescent="0.3">
      <c r="A1878" s="35">
        <v>7195</v>
      </c>
      <c r="B1878" t="s">
        <v>3591</v>
      </c>
    </row>
    <row r="1879" spans="1:2" x14ac:dyDescent="0.3">
      <c r="A1879" s="35">
        <v>7197</v>
      </c>
      <c r="B1879" t="s">
        <v>3592</v>
      </c>
    </row>
    <row r="1880" spans="1:2" x14ac:dyDescent="0.3">
      <c r="A1880" s="35">
        <v>7200</v>
      </c>
      <c r="B1880" t="s">
        <v>3593</v>
      </c>
    </row>
    <row r="1881" spans="1:2" x14ac:dyDescent="0.3">
      <c r="A1881" s="35">
        <v>7201</v>
      </c>
      <c r="B1881" t="s">
        <v>3594</v>
      </c>
    </row>
    <row r="1882" spans="1:2" x14ac:dyDescent="0.3">
      <c r="A1882" s="35">
        <v>7204</v>
      </c>
      <c r="B1882" t="s">
        <v>3595</v>
      </c>
    </row>
    <row r="1883" spans="1:2" x14ac:dyDescent="0.3">
      <c r="A1883" s="35">
        <v>7206</v>
      </c>
      <c r="B1883" t="s">
        <v>3596</v>
      </c>
    </row>
    <row r="1884" spans="1:2" x14ac:dyDescent="0.3">
      <c r="A1884" s="35">
        <v>7208</v>
      </c>
      <c r="B1884" t="s">
        <v>3597</v>
      </c>
    </row>
    <row r="1885" spans="1:2" x14ac:dyDescent="0.3">
      <c r="A1885" s="35">
        <v>7210</v>
      </c>
      <c r="B1885" t="s">
        <v>3598</v>
      </c>
    </row>
    <row r="1886" spans="1:2" x14ac:dyDescent="0.3">
      <c r="A1886" s="35">
        <v>7213</v>
      </c>
      <c r="B1886" t="s">
        <v>3599</v>
      </c>
    </row>
    <row r="1887" spans="1:2" x14ac:dyDescent="0.3">
      <c r="A1887" s="35">
        <v>7214</v>
      </c>
      <c r="B1887" t="s">
        <v>3600</v>
      </c>
    </row>
    <row r="1888" spans="1:2" x14ac:dyDescent="0.3">
      <c r="A1888" s="35">
        <v>7215</v>
      </c>
      <c r="B1888" t="s">
        <v>3601</v>
      </c>
    </row>
    <row r="1889" spans="1:2" x14ac:dyDescent="0.3">
      <c r="A1889" s="35">
        <v>7223</v>
      </c>
      <c r="B1889" t="s">
        <v>3602</v>
      </c>
    </row>
    <row r="1890" spans="1:2" x14ac:dyDescent="0.3">
      <c r="A1890" s="35">
        <v>7225</v>
      </c>
      <c r="B1890" t="s">
        <v>3603</v>
      </c>
    </row>
    <row r="1891" spans="1:2" x14ac:dyDescent="0.3">
      <c r="A1891" s="35">
        <v>7228</v>
      </c>
      <c r="B1891" t="s">
        <v>3604</v>
      </c>
    </row>
    <row r="1892" spans="1:2" x14ac:dyDescent="0.3">
      <c r="A1892" s="35">
        <v>7233</v>
      </c>
      <c r="B1892" t="s">
        <v>3605</v>
      </c>
    </row>
    <row r="1893" spans="1:2" x14ac:dyDescent="0.3">
      <c r="A1893" s="35">
        <v>7234</v>
      </c>
      <c r="B1893" t="s">
        <v>3606</v>
      </c>
    </row>
    <row r="1894" spans="1:2" x14ac:dyDescent="0.3">
      <c r="A1894" s="35">
        <v>7235</v>
      </c>
      <c r="B1894" t="s">
        <v>3607</v>
      </c>
    </row>
    <row r="1895" spans="1:2" x14ac:dyDescent="0.3">
      <c r="A1895" s="35">
        <v>7248</v>
      </c>
      <c r="B1895" t="s">
        <v>3608</v>
      </c>
    </row>
    <row r="1896" spans="1:2" x14ac:dyDescent="0.3">
      <c r="A1896" s="35">
        <v>7263</v>
      </c>
      <c r="B1896" t="s">
        <v>3609</v>
      </c>
    </row>
    <row r="1897" spans="1:2" x14ac:dyDescent="0.3">
      <c r="A1897" s="35">
        <v>7268</v>
      </c>
      <c r="B1897" t="s">
        <v>3610</v>
      </c>
    </row>
    <row r="1898" spans="1:2" x14ac:dyDescent="0.3">
      <c r="A1898" s="35">
        <v>7269</v>
      </c>
      <c r="B1898" t="s">
        <v>3611</v>
      </c>
    </row>
    <row r="1899" spans="1:2" x14ac:dyDescent="0.3">
      <c r="A1899" s="35">
        <v>7271</v>
      </c>
      <c r="B1899" t="s">
        <v>3612</v>
      </c>
    </row>
    <row r="1900" spans="1:2" x14ac:dyDescent="0.3">
      <c r="A1900" s="35">
        <v>7272</v>
      </c>
      <c r="B1900" t="s">
        <v>3613</v>
      </c>
    </row>
    <row r="1901" spans="1:2" x14ac:dyDescent="0.3">
      <c r="A1901" s="35">
        <v>7273</v>
      </c>
      <c r="B1901" t="s">
        <v>3614</v>
      </c>
    </row>
    <row r="1902" spans="1:2" x14ac:dyDescent="0.3">
      <c r="A1902" s="35">
        <v>7274</v>
      </c>
      <c r="B1902" t="s">
        <v>3615</v>
      </c>
    </row>
    <row r="1903" spans="1:2" x14ac:dyDescent="0.3">
      <c r="A1903" s="35">
        <v>7275</v>
      </c>
      <c r="B1903" t="s">
        <v>3616</v>
      </c>
    </row>
    <row r="1904" spans="1:2" x14ac:dyDescent="0.3">
      <c r="A1904" s="35">
        <v>7278</v>
      </c>
      <c r="B1904" t="s">
        <v>3617</v>
      </c>
    </row>
    <row r="1905" spans="1:2" x14ac:dyDescent="0.3">
      <c r="A1905" s="35">
        <v>7280</v>
      </c>
      <c r="B1905" t="s">
        <v>3618</v>
      </c>
    </row>
    <row r="1906" spans="1:2" x14ac:dyDescent="0.3">
      <c r="A1906" s="35">
        <v>7283</v>
      </c>
      <c r="B1906" t="s">
        <v>3619</v>
      </c>
    </row>
    <row r="1907" spans="1:2" x14ac:dyDescent="0.3">
      <c r="A1907" s="35">
        <v>7284</v>
      </c>
      <c r="B1907" t="s">
        <v>3620</v>
      </c>
    </row>
    <row r="1908" spans="1:2" x14ac:dyDescent="0.3">
      <c r="A1908" s="35">
        <v>7287</v>
      </c>
      <c r="B1908" t="s">
        <v>3621</v>
      </c>
    </row>
    <row r="1909" spans="1:2" x14ac:dyDescent="0.3">
      <c r="A1909" s="35">
        <v>7290</v>
      </c>
      <c r="B1909" t="s">
        <v>3622</v>
      </c>
    </row>
    <row r="1910" spans="1:2" x14ac:dyDescent="0.3">
      <c r="A1910" s="35">
        <v>7293</v>
      </c>
      <c r="B1910" t="s">
        <v>3623</v>
      </c>
    </row>
    <row r="1911" spans="1:2" x14ac:dyDescent="0.3">
      <c r="A1911" s="35">
        <v>7297</v>
      </c>
      <c r="B1911" t="s">
        <v>3624</v>
      </c>
    </row>
    <row r="1912" spans="1:2" x14ac:dyDescent="0.3">
      <c r="A1912" s="35">
        <v>7299</v>
      </c>
      <c r="B1912" t="s">
        <v>3625</v>
      </c>
    </row>
    <row r="1913" spans="1:2" x14ac:dyDescent="0.3">
      <c r="A1913" s="35">
        <v>7301</v>
      </c>
      <c r="B1913" t="s">
        <v>3626</v>
      </c>
    </row>
    <row r="1914" spans="1:2" x14ac:dyDescent="0.3">
      <c r="A1914" s="35">
        <v>7302</v>
      </c>
      <c r="B1914" t="s">
        <v>3627</v>
      </c>
    </row>
    <row r="1915" spans="1:2" x14ac:dyDescent="0.3">
      <c r="A1915" s="35">
        <v>7303</v>
      </c>
      <c r="B1915" t="s">
        <v>3628</v>
      </c>
    </row>
    <row r="1916" spans="1:2" x14ac:dyDescent="0.3">
      <c r="A1916" s="35">
        <v>7306</v>
      </c>
      <c r="B1916" t="s">
        <v>3629</v>
      </c>
    </row>
    <row r="1917" spans="1:2" x14ac:dyDescent="0.3">
      <c r="A1917" s="35">
        <v>7307</v>
      </c>
      <c r="B1917" t="s">
        <v>3630</v>
      </c>
    </row>
    <row r="1918" spans="1:2" x14ac:dyDescent="0.3">
      <c r="A1918" s="35">
        <v>7311</v>
      </c>
      <c r="B1918" t="s">
        <v>3631</v>
      </c>
    </row>
    <row r="1919" spans="1:2" x14ac:dyDescent="0.3">
      <c r="A1919" s="35">
        <v>7323</v>
      </c>
      <c r="B1919" t="s">
        <v>3632</v>
      </c>
    </row>
    <row r="1920" spans="1:2" x14ac:dyDescent="0.3">
      <c r="A1920" s="35">
        <v>7324</v>
      </c>
      <c r="B1920" t="s">
        <v>3633</v>
      </c>
    </row>
    <row r="1921" spans="1:2" x14ac:dyDescent="0.3">
      <c r="A1921" s="35">
        <v>7326</v>
      </c>
      <c r="B1921" t="s">
        <v>3634</v>
      </c>
    </row>
    <row r="1922" spans="1:2" x14ac:dyDescent="0.3">
      <c r="A1922" s="35">
        <v>7327</v>
      </c>
      <c r="B1922" t="s">
        <v>3635</v>
      </c>
    </row>
    <row r="1923" spans="1:2" x14ac:dyDescent="0.3">
      <c r="A1923" s="35">
        <v>7328</v>
      </c>
      <c r="B1923" t="s">
        <v>3636</v>
      </c>
    </row>
    <row r="1924" spans="1:2" x14ac:dyDescent="0.3">
      <c r="A1924" s="35">
        <v>7330</v>
      </c>
      <c r="B1924" t="s">
        <v>3637</v>
      </c>
    </row>
    <row r="1925" spans="1:2" x14ac:dyDescent="0.3">
      <c r="A1925" s="35">
        <v>7336</v>
      </c>
      <c r="B1925" t="s">
        <v>7871</v>
      </c>
    </row>
    <row r="1926" spans="1:2" x14ac:dyDescent="0.3">
      <c r="A1926" s="35">
        <v>7337</v>
      </c>
      <c r="B1926" t="s">
        <v>3638</v>
      </c>
    </row>
    <row r="1927" spans="1:2" x14ac:dyDescent="0.3">
      <c r="A1927" s="35">
        <v>7338</v>
      </c>
      <c r="B1927" t="s">
        <v>3639</v>
      </c>
    </row>
    <row r="1928" spans="1:2" x14ac:dyDescent="0.3">
      <c r="A1928" s="35">
        <v>7339</v>
      </c>
      <c r="B1928" t="s">
        <v>3640</v>
      </c>
    </row>
    <row r="1929" spans="1:2" x14ac:dyDescent="0.3">
      <c r="A1929" s="35">
        <v>7342</v>
      </c>
      <c r="B1929" t="s">
        <v>3641</v>
      </c>
    </row>
    <row r="1930" spans="1:2" x14ac:dyDescent="0.3">
      <c r="A1930" s="35">
        <v>7343</v>
      </c>
      <c r="B1930" t="s">
        <v>7872</v>
      </c>
    </row>
    <row r="1931" spans="1:2" x14ac:dyDescent="0.3">
      <c r="A1931" s="35">
        <v>7346</v>
      </c>
      <c r="B1931" t="s">
        <v>7873</v>
      </c>
    </row>
    <row r="1932" spans="1:2" x14ac:dyDescent="0.3">
      <c r="A1932" s="35">
        <v>7347</v>
      </c>
      <c r="B1932" t="s">
        <v>7874</v>
      </c>
    </row>
    <row r="1933" spans="1:2" x14ac:dyDescent="0.3">
      <c r="A1933" s="35">
        <v>7349</v>
      </c>
      <c r="B1933" t="s">
        <v>7875</v>
      </c>
    </row>
    <row r="1934" spans="1:2" x14ac:dyDescent="0.3">
      <c r="A1934" s="35">
        <v>7350</v>
      </c>
      <c r="B1934" t="s">
        <v>3642</v>
      </c>
    </row>
    <row r="1935" spans="1:2" x14ac:dyDescent="0.3">
      <c r="A1935" s="35">
        <v>7357</v>
      </c>
      <c r="B1935" t="s">
        <v>3643</v>
      </c>
    </row>
    <row r="1936" spans="1:2" x14ac:dyDescent="0.3">
      <c r="A1936" s="35">
        <v>7363</v>
      </c>
      <c r="B1936" t="s">
        <v>3644</v>
      </c>
    </row>
    <row r="1937" spans="1:2" x14ac:dyDescent="0.3">
      <c r="A1937" s="35">
        <v>7368</v>
      </c>
      <c r="B1937" t="s">
        <v>3645</v>
      </c>
    </row>
    <row r="1938" spans="1:2" x14ac:dyDescent="0.3">
      <c r="A1938" s="35">
        <v>7370</v>
      </c>
      <c r="B1938" t="s">
        <v>3646</v>
      </c>
    </row>
    <row r="1939" spans="1:2" x14ac:dyDescent="0.3">
      <c r="A1939" s="35">
        <v>7374</v>
      </c>
      <c r="B1939" t="s">
        <v>3647</v>
      </c>
    </row>
    <row r="1940" spans="1:2" x14ac:dyDescent="0.3">
      <c r="A1940" s="35">
        <v>7376</v>
      </c>
      <c r="B1940" t="s">
        <v>3648</v>
      </c>
    </row>
    <row r="1941" spans="1:2" x14ac:dyDescent="0.3">
      <c r="A1941" s="35">
        <v>7378</v>
      </c>
      <c r="B1941" t="s">
        <v>7876</v>
      </c>
    </row>
    <row r="1942" spans="1:2" x14ac:dyDescent="0.3">
      <c r="A1942" s="35">
        <v>7383</v>
      </c>
      <c r="B1942" t="s">
        <v>3649</v>
      </c>
    </row>
    <row r="1943" spans="1:2" x14ac:dyDescent="0.3">
      <c r="A1943" s="35">
        <v>7388</v>
      </c>
      <c r="B1943" t="s">
        <v>3650</v>
      </c>
    </row>
    <row r="1944" spans="1:2" x14ac:dyDescent="0.3">
      <c r="A1944" s="35">
        <v>7397</v>
      </c>
      <c r="B1944" t="s">
        <v>3651</v>
      </c>
    </row>
    <row r="1945" spans="1:2" x14ac:dyDescent="0.3">
      <c r="A1945" s="35">
        <v>7399</v>
      </c>
      <c r="B1945" t="s">
        <v>3652</v>
      </c>
    </row>
    <row r="1946" spans="1:2" x14ac:dyDescent="0.3">
      <c r="A1946" s="35">
        <v>7403</v>
      </c>
      <c r="B1946" t="s">
        <v>3653</v>
      </c>
    </row>
    <row r="1947" spans="1:2" x14ac:dyDescent="0.3">
      <c r="A1947" s="35">
        <v>7408</v>
      </c>
      <c r="B1947" t="s">
        <v>3654</v>
      </c>
    </row>
    <row r="1948" spans="1:2" x14ac:dyDescent="0.3">
      <c r="A1948" s="35">
        <v>7412</v>
      </c>
      <c r="B1948" t="s">
        <v>3655</v>
      </c>
    </row>
    <row r="1949" spans="1:2" x14ac:dyDescent="0.3">
      <c r="A1949" s="35">
        <v>7415</v>
      </c>
      <c r="B1949" t="s">
        <v>3656</v>
      </c>
    </row>
    <row r="1950" spans="1:2" x14ac:dyDescent="0.3">
      <c r="A1950" s="35">
        <v>7416</v>
      </c>
      <c r="B1950" t="s">
        <v>3657</v>
      </c>
    </row>
    <row r="1951" spans="1:2" x14ac:dyDescent="0.3">
      <c r="A1951" s="35">
        <v>7417</v>
      </c>
      <c r="B1951" t="s">
        <v>3658</v>
      </c>
    </row>
    <row r="1952" spans="1:2" x14ac:dyDescent="0.3">
      <c r="A1952" s="35">
        <v>7418</v>
      </c>
      <c r="B1952" t="s">
        <v>3659</v>
      </c>
    </row>
    <row r="1953" spans="1:2" x14ac:dyDescent="0.3">
      <c r="A1953" s="35">
        <v>7419</v>
      </c>
      <c r="B1953" t="s">
        <v>3660</v>
      </c>
    </row>
    <row r="1954" spans="1:2" x14ac:dyDescent="0.3">
      <c r="A1954" s="35">
        <v>7421</v>
      </c>
      <c r="B1954" t="s">
        <v>3661</v>
      </c>
    </row>
    <row r="1955" spans="1:2" x14ac:dyDescent="0.3">
      <c r="A1955" s="35">
        <v>7422</v>
      </c>
      <c r="B1955" t="s">
        <v>3662</v>
      </c>
    </row>
    <row r="1956" spans="1:2" x14ac:dyDescent="0.3">
      <c r="A1956" s="35">
        <v>7423</v>
      </c>
      <c r="B1956" t="s">
        <v>3663</v>
      </c>
    </row>
    <row r="1957" spans="1:2" x14ac:dyDescent="0.3">
      <c r="A1957" s="35">
        <v>7425</v>
      </c>
      <c r="B1957" t="s">
        <v>3664</v>
      </c>
    </row>
    <row r="1958" spans="1:2" x14ac:dyDescent="0.3">
      <c r="A1958" s="35">
        <v>7426</v>
      </c>
      <c r="B1958" t="s">
        <v>3665</v>
      </c>
    </row>
    <row r="1959" spans="1:2" x14ac:dyDescent="0.3">
      <c r="A1959" s="35">
        <v>7428</v>
      </c>
      <c r="B1959" t="s">
        <v>3666</v>
      </c>
    </row>
    <row r="1960" spans="1:2" x14ac:dyDescent="0.3">
      <c r="A1960" s="35">
        <v>7429</v>
      </c>
      <c r="B1960" t="s">
        <v>3667</v>
      </c>
    </row>
    <row r="1961" spans="1:2" x14ac:dyDescent="0.3">
      <c r="A1961" s="35">
        <v>7431</v>
      </c>
      <c r="B1961" t="s">
        <v>3668</v>
      </c>
    </row>
    <row r="1962" spans="1:2" x14ac:dyDescent="0.3">
      <c r="A1962" s="35">
        <v>7434</v>
      </c>
      <c r="B1962" t="s">
        <v>3669</v>
      </c>
    </row>
    <row r="1963" spans="1:2" x14ac:dyDescent="0.3">
      <c r="A1963" s="35">
        <v>7435</v>
      </c>
      <c r="B1963" t="s">
        <v>3670</v>
      </c>
    </row>
    <row r="1964" spans="1:2" x14ac:dyDescent="0.3">
      <c r="A1964" s="35">
        <v>7436</v>
      </c>
      <c r="B1964" t="s">
        <v>3671</v>
      </c>
    </row>
    <row r="1965" spans="1:2" x14ac:dyDescent="0.3">
      <c r="A1965" s="35">
        <v>7437</v>
      </c>
      <c r="B1965" t="s">
        <v>3672</v>
      </c>
    </row>
    <row r="1966" spans="1:2" x14ac:dyDescent="0.3">
      <c r="A1966" s="35">
        <v>7438</v>
      </c>
      <c r="B1966" t="s">
        <v>3673</v>
      </c>
    </row>
    <row r="1967" spans="1:2" x14ac:dyDescent="0.3">
      <c r="A1967" s="35">
        <v>7439</v>
      </c>
      <c r="B1967" t="s">
        <v>3674</v>
      </c>
    </row>
    <row r="1968" spans="1:2" x14ac:dyDescent="0.3">
      <c r="A1968" s="35">
        <v>7440</v>
      </c>
      <c r="B1968" t="s">
        <v>3675</v>
      </c>
    </row>
    <row r="1969" spans="1:2" x14ac:dyDescent="0.3">
      <c r="A1969" s="35">
        <v>7441</v>
      </c>
      <c r="B1969" t="s">
        <v>3676</v>
      </c>
    </row>
    <row r="1970" spans="1:2" x14ac:dyDescent="0.3">
      <c r="A1970" s="35">
        <v>7442</v>
      </c>
      <c r="B1970" t="s">
        <v>3677</v>
      </c>
    </row>
    <row r="1971" spans="1:2" x14ac:dyDescent="0.3">
      <c r="A1971" s="35">
        <v>7443</v>
      </c>
      <c r="B1971" t="s">
        <v>3678</v>
      </c>
    </row>
    <row r="1972" spans="1:2" x14ac:dyDescent="0.3">
      <c r="A1972" s="35">
        <v>7447</v>
      </c>
      <c r="B1972" t="s">
        <v>3679</v>
      </c>
    </row>
    <row r="1973" spans="1:2" x14ac:dyDescent="0.3">
      <c r="A1973" s="35">
        <v>7451</v>
      </c>
      <c r="B1973" t="s">
        <v>3680</v>
      </c>
    </row>
    <row r="1974" spans="1:2" x14ac:dyDescent="0.3">
      <c r="A1974" s="35">
        <v>7452</v>
      </c>
      <c r="B1974" t="s">
        <v>3681</v>
      </c>
    </row>
    <row r="1975" spans="1:2" x14ac:dyDescent="0.3">
      <c r="A1975" s="35">
        <v>7453</v>
      </c>
      <c r="B1975" t="s">
        <v>3682</v>
      </c>
    </row>
    <row r="1976" spans="1:2" x14ac:dyDescent="0.3">
      <c r="A1976" s="35">
        <v>7456</v>
      </c>
      <c r="B1976" t="s">
        <v>3683</v>
      </c>
    </row>
    <row r="1977" spans="1:2" x14ac:dyDescent="0.3">
      <c r="A1977" s="35">
        <v>7457</v>
      </c>
      <c r="B1977" t="s">
        <v>3684</v>
      </c>
    </row>
    <row r="1978" spans="1:2" x14ac:dyDescent="0.3">
      <c r="A1978" s="35">
        <v>7463</v>
      </c>
      <c r="B1978" t="s">
        <v>3685</v>
      </c>
    </row>
    <row r="1979" spans="1:2" x14ac:dyDescent="0.3">
      <c r="A1979" s="35">
        <v>7464</v>
      </c>
      <c r="B1979" t="s">
        <v>3686</v>
      </c>
    </row>
    <row r="1980" spans="1:2" x14ac:dyDescent="0.3">
      <c r="A1980" s="35">
        <v>7465</v>
      </c>
      <c r="B1980" t="s">
        <v>3687</v>
      </c>
    </row>
    <row r="1981" spans="1:2" x14ac:dyDescent="0.3">
      <c r="A1981" s="35">
        <v>7466</v>
      </c>
      <c r="B1981" t="s">
        <v>3688</v>
      </c>
    </row>
    <row r="1982" spans="1:2" x14ac:dyDescent="0.3">
      <c r="A1982" s="35">
        <v>7468</v>
      </c>
      <c r="B1982" t="s">
        <v>3689</v>
      </c>
    </row>
    <row r="1983" spans="1:2" x14ac:dyDescent="0.3">
      <c r="A1983" s="35">
        <v>7471</v>
      </c>
      <c r="B1983" t="s">
        <v>3690</v>
      </c>
    </row>
    <row r="1984" spans="1:2" x14ac:dyDescent="0.3">
      <c r="A1984" s="35">
        <v>7474</v>
      </c>
      <c r="B1984" t="s">
        <v>3691</v>
      </c>
    </row>
    <row r="1985" spans="1:2" x14ac:dyDescent="0.3">
      <c r="A1985" s="35">
        <v>7478</v>
      </c>
      <c r="B1985" t="s">
        <v>3692</v>
      </c>
    </row>
    <row r="1986" spans="1:2" x14ac:dyDescent="0.3">
      <c r="A1986" s="35">
        <v>7479</v>
      </c>
      <c r="B1986" t="s">
        <v>3693</v>
      </c>
    </row>
    <row r="1987" spans="1:2" x14ac:dyDescent="0.3">
      <c r="A1987" s="35">
        <v>7481</v>
      </c>
      <c r="B1987" t="s">
        <v>3694</v>
      </c>
    </row>
    <row r="1988" spans="1:2" x14ac:dyDescent="0.3">
      <c r="A1988" s="35">
        <v>7482</v>
      </c>
      <c r="B1988" t="s">
        <v>3695</v>
      </c>
    </row>
    <row r="1989" spans="1:2" x14ac:dyDescent="0.3">
      <c r="A1989" s="35">
        <v>7483</v>
      </c>
      <c r="B1989" t="s">
        <v>3696</v>
      </c>
    </row>
    <row r="1990" spans="1:2" x14ac:dyDescent="0.3">
      <c r="A1990" s="35">
        <v>7487</v>
      </c>
      <c r="B1990" t="s">
        <v>3697</v>
      </c>
    </row>
    <row r="1991" spans="1:2" x14ac:dyDescent="0.3">
      <c r="A1991" s="35">
        <v>7493</v>
      </c>
      <c r="B1991" t="s">
        <v>3698</v>
      </c>
    </row>
    <row r="1992" spans="1:2" x14ac:dyDescent="0.3">
      <c r="A1992" s="35">
        <v>7495</v>
      </c>
      <c r="B1992" t="s">
        <v>3699</v>
      </c>
    </row>
    <row r="1993" spans="1:2" x14ac:dyDescent="0.3">
      <c r="A1993" s="35">
        <v>7498</v>
      </c>
      <c r="B1993" t="s">
        <v>3700</v>
      </c>
    </row>
    <row r="1994" spans="1:2" x14ac:dyDescent="0.3">
      <c r="A1994" s="35">
        <v>7500</v>
      </c>
      <c r="B1994" t="s">
        <v>3701</v>
      </c>
    </row>
    <row r="1995" spans="1:2" x14ac:dyDescent="0.3">
      <c r="A1995" s="35">
        <v>7501</v>
      </c>
      <c r="B1995" t="s">
        <v>3702</v>
      </c>
    </row>
    <row r="1996" spans="1:2" x14ac:dyDescent="0.3">
      <c r="A1996" s="35">
        <v>7510</v>
      </c>
      <c r="B1996" t="s">
        <v>3703</v>
      </c>
    </row>
    <row r="1997" spans="1:2" x14ac:dyDescent="0.3">
      <c r="A1997" s="35">
        <v>7512</v>
      </c>
      <c r="B1997" t="s">
        <v>7877</v>
      </c>
    </row>
    <row r="1998" spans="1:2" x14ac:dyDescent="0.3">
      <c r="A1998" s="35">
        <v>7513</v>
      </c>
      <c r="B1998" t="s">
        <v>7878</v>
      </c>
    </row>
    <row r="1999" spans="1:2" x14ac:dyDescent="0.3">
      <c r="A1999" s="35">
        <v>7519</v>
      </c>
      <c r="B1999" t="s">
        <v>3704</v>
      </c>
    </row>
    <row r="2000" spans="1:2" x14ac:dyDescent="0.3">
      <c r="A2000" s="35">
        <v>7520</v>
      </c>
      <c r="B2000" t="s">
        <v>3705</v>
      </c>
    </row>
    <row r="2001" spans="1:2" x14ac:dyDescent="0.3">
      <c r="A2001" s="35">
        <v>7525</v>
      </c>
      <c r="B2001" t="s">
        <v>3706</v>
      </c>
    </row>
    <row r="2002" spans="1:2" x14ac:dyDescent="0.3">
      <c r="A2002" s="35">
        <v>7527</v>
      </c>
      <c r="B2002" t="s">
        <v>3707</v>
      </c>
    </row>
    <row r="2003" spans="1:2" x14ac:dyDescent="0.3">
      <c r="A2003" s="35">
        <v>7532</v>
      </c>
      <c r="B2003" t="s">
        <v>3708</v>
      </c>
    </row>
    <row r="2004" spans="1:2" x14ac:dyDescent="0.3">
      <c r="A2004" s="35">
        <v>7535</v>
      </c>
      <c r="B2004" t="s">
        <v>3709</v>
      </c>
    </row>
    <row r="2005" spans="1:2" x14ac:dyDescent="0.3">
      <c r="A2005" s="35">
        <v>7536</v>
      </c>
      <c r="B2005" t="s">
        <v>3710</v>
      </c>
    </row>
    <row r="2006" spans="1:2" x14ac:dyDescent="0.3">
      <c r="A2006" s="35">
        <v>7538</v>
      </c>
      <c r="B2006" t="s">
        <v>3711</v>
      </c>
    </row>
    <row r="2007" spans="1:2" x14ac:dyDescent="0.3">
      <c r="A2007" s="35">
        <v>7539</v>
      </c>
      <c r="B2007" t="s">
        <v>3712</v>
      </c>
    </row>
    <row r="2008" spans="1:2" x14ac:dyDescent="0.3">
      <c r="A2008" s="35">
        <v>7540</v>
      </c>
      <c r="B2008" t="s">
        <v>3713</v>
      </c>
    </row>
    <row r="2009" spans="1:2" x14ac:dyDescent="0.3">
      <c r="A2009" s="35">
        <v>7550</v>
      </c>
      <c r="B2009" t="s">
        <v>3714</v>
      </c>
    </row>
    <row r="2010" spans="1:2" x14ac:dyDescent="0.3">
      <c r="A2010" s="35">
        <v>7554</v>
      </c>
      <c r="B2010" t="s">
        <v>3715</v>
      </c>
    </row>
    <row r="2011" spans="1:2" x14ac:dyDescent="0.3">
      <c r="A2011" s="35">
        <v>7555</v>
      </c>
      <c r="B2011" t="s">
        <v>3153</v>
      </c>
    </row>
    <row r="2012" spans="1:2" x14ac:dyDescent="0.3">
      <c r="A2012" s="35">
        <v>7560</v>
      </c>
      <c r="B2012" t="s">
        <v>3716</v>
      </c>
    </row>
    <row r="2013" spans="1:2" x14ac:dyDescent="0.3">
      <c r="A2013" s="35">
        <v>7561</v>
      </c>
      <c r="B2013" t="s">
        <v>3717</v>
      </c>
    </row>
    <row r="2014" spans="1:2" x14ac:dyDescent="0.3">
      <c r="A2014" s="35">
        <v>7563</v>
      </c>
      <c r="B2014" t="s">
        <v>7093</v>
      </c>
    </row>
    <row r="2015" spans="1:2" x14ac:dyDescent="0.3">
      <c r="A2015" s="35">
        <v>7569</v>
      </c>
      <c r="B2015" t="s">
        <v>3718</v>
      </c>
    </row>
    <row r="2016" spans="1:2" x14ac:dyDescent="0.3">
      <c r="A2016" s="35">
        <v>7571</v>
      </c>
      <c r="B2016" t="s">
        <v>3719</v>
      </c>
    </row>
    <row r="2017" spans="1:2" x14ac:dyDescent="0.3">
      <c r="A2017" s="35">
        <v>7572</v>
      </c>
      <c r="B2017" t="s">
        <v>3720</v>
      </c>
    </row>
    <row r="2018" spans="1:2" x14ac:dyDescent="0.3">
      <c r="A2018" s="35">
        <v>7573</v>
      </c>
      <c r="B2018" t="s">
        <v>3721</v>
      </c>
    </row>
    <row r="2019" spans="1:2" x14ac:dyDescent="0.3">
      <c r="A2019" s="35">
        <v>7581</v>
      </c>
      <c r="B2019" t="s">
        <v>3722</v>
      </c>
    </row>
    <row r="2020" spans="1:2" x14ac:dyDescent="0.3">
      <c r="A2020" s="35">
        <v>7582</v>
      </c>
      <c r="B2020" t="s">
        <v>3723</v>
      </c>
    </row>
    <row r="2021" spans="1:2" x14ac:dyDescent="0.3">
      <c r="A2021" s="35">
        <v>7587</v>
      </c>
      <c r="B2021" t="s">
        <v>3724</v>
      </c>
    </row>
    <row r="2022" spans="1:2" x14ac:dyDescent="0.3">
      <c r="A2022" s="35">
        <v>7588</v>
      </c>
      <c r="B2022" t="s">
        <v>3725</v>
      </c>
    </row>
    <row r="2023" spans="1:2" x14ac:dyDescent="0.3">
      <c r="A2023" s="35">
        <v>7589</v>
      </c>
      <c r="B2023" t="s">
        <v>3726</v>
      </c>
    </row>
    <row r="2024" spans="1:2" x14ac:dyDescent="0.3">
      <c r="A2024" s="35">
        <v>7590</v>
      </c>
      <c r="B2024" t="s">
        <v>3727</v>
      </c>
    </row>
    <row r="2025" spans="1:2" x14ac:dyDescent="0.3">
      <c r="A2025" s="35">
        <v>7591</v>
      </c>
      <c r="B2025" t="s">
        <v>3728</v>
      </c>
    </row>
    <row r="2026" spans="1:2" x14ac:dyDescent="0.3">
      <c r="A2026" s="35">
        <v>7593</v>
      </c>
      <c r="B2026" t="s">
        <v>3729</v>
      </c>
    </row>
    <row r="2027" spans="1:2" x14ac:dyDescent="0.3">
      <c r="A2027" s="35">
        <v>7594</v>
      </c>
      <c r="B2027" t="s">
        <v>3730</v>
      </c>
    </row>
    <row r="2028" spans="1:2" x14ac:dyDescent="0.3">
      <c r="A2028" s="35">
        <v>7598</v>
      </c>
      <c r="B2028" t="s">
        <v>3731</v>
      </c>
    </row>
    <row r="2029" spans="1:2" x14ac:dyDescent="0.3">
      <c r="A2029" s="35">
        <v>7599</v>
      </c>
      <c r="B2029" t="s">
        <v>3732</v>
      </c>
    </row>
    <row r="2030" spans="1:2" x14ac:dyDescent="0.3">
      <c r="A2030" s="35">
        <v>7600</v>
      </c>
      <c r="B2030" t="s">
        <v>3733</v>
      </c>
    </row>
    <row r="2031" spans="1:2" x14ac:dyDescent="0.3">
      <c r="A2031" s="35">
        <v>7601</v>
      </c>
      <c r="B2031" t="s">
        <v>3734</v>
      </c>
    </row>
    <row r="2032" spans="1:2" x14ac:dyDescent="0.3">
      <c r="A2032" s="35">
        <v>7604</v>
      </c>
      <c r="B2032" t="s">
        <v>3735</v>
      </c>
    </row>
    <row r="2033" spans="1:2" x14ac:dyDescent="0.3">
      <c r="A2033" s="35">
        <v>7606</v>
      </c>
      <c r="B2033" t="s">
        <v>3736</v>
      </c>
    </row>
    <row r="2034" spans="1:2" x14ac:dyDescent="0.3">
      <c r="A2034" s="35">
        <v>7608</v>
      </c>
      <c r="B2034" t="s">
        <v>3737</v>
      </c>
    </row>
    <row r="2035" spans="1:2" x14ac:dyDescent="0.3">
      <c r="A2035" s="35">
        <v>7609</v>
      </c>
      <c r="B2035" t="s">
        <v>3738</v>
      </c>
    </row>
    <row r="2036" spans="1:2" x14ac:dyDescent="0.3">
      <c r="A2036" s="35">
        <v>7611</v>
      </c>
      <c r="B2036" t="s">
        <v>3739</v>
      </c>
    </row>
    <row r="2037" spans="1:2" x14ac:dyDescent="0.3">
      <c r="A2037" s="35">
        <v>7614</v>
      </c>
      <c r="B2037" t="s">
        <v>3740</v>
      </c>
    </row>
    <row r="2038" spans="1:2" x14ac:dyDescent="0.3">
      <c r="A2038" s="35">
        <v>7615</v>
      </c>
      <c r="B2038" t="s">
        <v>3741</v>
      </c>
    </row>
    <row r="2039" spans="1:2" x14ac:dyDescent="0.3">
      <c r="A2039" s="35">
        <v>7616</v>
      </c>
      <c r="B2039" t="s">
        <v>3742</v>
      </c>
    </row>
    <row r="2040" spans="1:2" x14ac:dyDescent="0.3">
      <c r="A2040" s="35">
        <v>7619</v>
      </c>
      <c r="B2040" t="s">
        <v>3743</v>
      </c>
    </row>
    <row r="2041" spans="1:2" x14ac:dyDescent="0.3">
      <c r="A2041" s="35">
        <v>7622</v>
      </c>
      <c r="B2041" t="s">
        <v>3744</v>
      </c>
    </row>
    <row r="2042" spans="1:2" x14ac:dyDescent="0.3">
      <c r="A2042" s="35">
        <v>7623</v>
      </c>
      <c r="B2042" t="s">
        <v>3745</v>
      </c>
    </row>
    <row r="2043" spans="1:2" x14ac:dyDescent="0.3">
      <c r="A2043" s="35">
        <v>7624</v>
      </c>
      <c r="B2043" t="s">
        <v>3746</v>
      </c>
    </row>
    <row r="2044" spans="1:2" x14ac:dyDescent="0.3">
      <c r="A2044" s="35">
        <v>7625</v>
      </c>
      <c r="B2044" t="s">
        <v>3747</v>
      </c>
    </row>
    <row r="2045" spans="1:2" x14ac:dyDescent="0.3">
      <c r="A2045" s="35">
        <v>7627</v>
      </c>
      <c r="B2045" t="s">
        <v>3748</v>
      </c>
    </row>
    <row r="2046" spans="1:2" x14ac:dyDescent="0.3">
      <c r="A2046" s="35">
        <v>7628</v>
      </c>
      <c r="B2046" t="s">
        <v>3749</v>
      </c>
    </row>
    <row r="2047" spans="1:2" x14ac:dyDescent="0.3">
      <c r="A2047" s="35">
        <v>7629</v>
      </c>
      <c r="B2047" t="s">
        <v>3750</v>
      </c>
    </row>
    <row r="2048" spans="1:2" x14ac:dyDescent="0.3">
      <c r="A2048" s="35">
        <v>7638</v>
      </c>
      <c r="B2048" t="s">
        <v>3751</v>
      </c>
    </row>
    <row r="2049" spans="1:2" x14ac:dyDescent="0.3">
      <c r="A2049" s="35">
        <v>7639</v>
      </c>
      <c r="B2049" t="s">
        <v>7879</v>
      </c>
    </row>
    <row r="2050" spans="1:2" x14ac:dyDescent="0.3">
      <c r="A2050" s="35">
        <v>7640</v>
      </c>
      <c r="B2050" t="s">
        <v>3752</v>
      </c>
    </row>
    <row r="2051" spans="1:2" x14ac:dyDescent="0.3">
      <c r="A2051" s="35">
        <v>7652</v>
      </c>
      <c r="B2051" t="s">
        <v>7094</v>
      </c>
    </row>
    <row r="2052" spans="1:2" x14ac:dyDescent="0.3">
      <c r="A2052" s="35">
        <v>7653</v>
      </c>
      <c r="B2052" t="s">
        <v>3753</v>
      </c>
    </row>
    <row r="2053" spans="1:2" x14ac:dyDescent="0.3">
      <c r="A2053" s="35">
        <v>7655</v>
      </c>
      <c r="B2053" t="s">
        <v>3754</v>
      </c>
    </row>
    <row r="2054" spans="1:2" x14ac:dyDescent="0.3">
      <c r="A2054" s="35">
        <v>7656</v>
      </c>
      <c r="B2054" t="s">
        <v>3755</v>
      </c>
    </row>
    <row r="2055" spans="1:2" x14ac:dyDescent="0.3">
      <c r="A2055" s="35">
        <v>7657</v>
      </c>
      <c r="B2055" t="s">
        <v>3756</v>
      </c>
    </row>
    <row r="2056" spans="1:2" x14ac:dyDescent="0.3">
      <c r="A2056" s="35">
        <v>7662</v>
      </c>
      <c r="B2056" t="s">
        <v>3757</v>
      </c>
    </row>
    <row r="2057" spans="1:2" x14ac:dyDescent="0.3">
      <c r="A2057" s="35">
        <v>7663</v>
      </c>
      <c r="B2057" t="s">
        <v>3758</v>
      </c>
    </row>
    <row r="2058" spans="1:2" x14ac:dyDescent="0.3">
      <c r="A2058" s="35">
        <v>7666</v>
      </c>
      <c r="B2058" t="s">
        <v>7880</v>
      </c>
    </row>
    <row r="2059" spans="1:2" x14ac:dyDescent="0.3">
      <c r="A2059" s="35">
        <v>7667</v>
      </c>
      <c r="B2059" t="s">
        <v>3759</v>
      </c>
    </row>
    <row r="2060" spans="1:2" x14ac:dyDescent="0.3">
      <c r="A2060" s="35">
        <v>7669</v>
      </c>
      <c r="B2060" t="s">
        <v>3760</v>
      </c>
    </row>
    <row r="2061" spans="1:2" x14ac:dyDescent="0.3">
      <c r="A2061" s="35">
        <v>7671</v>
      </c>
      <c r="B2061" t="s">
        <v>3761</v>
      </c>
    </row>
    <row r="2062" spans="1:2" x14ac:dyDescent="0.3">
      <c r="A2062" s="35">
        <v>7674</v>
      </c>
      <c r="B2062" t="s">
        <v>3762</v>
      </c>
    </row>
    <row r="2063" spans="1:2" x14ac:dyDescent="0.3">
      <c r="A2063" s="35">
        <v>7678</v>
      </c>
      <c r="B2063" t="s">
        <v>3763</v>
      </c>
    </row>
    <row r="2064" spans="1:2" x14ac:dyDescent="0.3">
      <c r="A2064" s="35">
        <v>7683</v>
      </c>
      <c r="B2064" t="s">
        <v>3764</v>
      </c>
    </row>
    <row r="2065" spans="1:2" x14ac:dyDescent="0.3">
      <c r="A2065" s="35">
        <v>7686</v>
      </c>
      <c r="B2065" t="s">
        <v>3765</v>
      </c>
    </row>
    <row r="2066" spans="1:2" x14ac:dyDescent="0.3">
      <c r="A2066" s="35">
        <v>7687</v>
      </c>
      <c r="B2066" t="s">
        <v>7095</v>
      </c>
    </row>
    <row r="2067" spans="1:2" x14ac:dyDescent="0.3">
      <c r="A2067" s="35">
        <v>7688</v>
      </c>
      <c r="B2067" t="s">
        <v>3766</v>
      </c>
    </row>
    <row r="2068" spans="1:2" x14ac:dyDescent="0.3">
      <c r="A2068" s="35">
        <v>7689</v>
      </c>
      <c r="B2068" t="s">
        <v>3767</v>
      </c>
    </row>
    <row r="2069" spans="1:2" x14ac:dyDescent="0.3">
      <c r="A2069" s="35">
        <v>7690</v>
      </c>
      <c r="B2069" t="s">
        <v>7881</v>
      </c>
    </row>
    <row r="2070" spans="1:2" x14ac:dyDescent="0.3">
      <c r="A2070" s="35">
        <v>7691</v>
      </c>
      <c r="B2070" t="s">
        <v>7882</v>
      </c>
    </row>
    <row r="2071" spans="1:2" x14ac:dyDescent="0.3">
      <c r="A2071" s="35">
        <v>7692</v>
      </c>
      <c r="B2071" t="s">
        <v>3768</v>
      </c>
    </row>
    <row r="2072" spans="1:2" x14ac:dyDescent="0.3">
      <c r="A2072" s="35">
        <v>7693</v>
      </c>
      <c r="B2072" t="s">
        <v>3769</v>
      </c>
    </row>
    <row r="2073" spans="1:2" x14ac:dyDescent="0.3">
      <c r="A2073" s="35">
        <v>7696</v>
      </c>
      <c r="B2073" t="s">
        <v>3770</v>
      </c>
    </row>
    <row r="2074" spans="1:2" x14ac:dyDescent="0.3">
      <c r="A2074" s="35">
        <v>7697</v>
      </c>
      <c r="B2074" t="s">
        <v>3771</v>
      </c>
    </row>
    <row r="2075" spans="1:2" x14ac:dyDescent="0.3">
      <c r="A2075" s="35">
        <v>7698</v>
      </c>
      <c r="B2075" t="s">
        <v>3772</v>
      </c>
    </row>
    <row r="2076" spans="1:2" x14ac:dyDescent="0.3">
      <c r="A2076" s="35">
        <v>7702</v>
      </c>
      <c r="B2076" t="s">
        <v>3773</v>
      </c>
    </row>
    <row r="2077" spans="1:2" x14ac:dyDescent="0.3">
      <c r="A2077" s="35">
        <v>7704</v>
      </c>
      <c r="B2077" t="s">
        <v>3774</v>
      </c>
    </row>
    <row r="2078" spans="1:2" x14ac:dyDescent="0.3">
      <c r="A2078" s="35">
        <v>7720</v>
      </c>
      <c r="B2078" t="s">
        <v>3775</v>
      </c>
    </row>
    <row r="2079" spans="1:2" x14ac:dyDescent="0.3">
      <c r="A2079" s="35">
        <v>7721</v>
      </c>
      <c r="B2079" t="s">
        <v>3776</v>
      </c>
    </row>
    <row r="2080" spans="1:2" x14ac:dyDescent="0.3">
      <c r="A2080" s="35">
        <v>7722</v>
      </c>
      <c r="B2080" t="s">
        <v>3777</v>
      </c>
    </row>
    <row r="2081" spans="1:2" x14ac:dyDescent="0.3">
      <c r="A2081" s="35">
        <v>7724</v>
      </c>
      <c r="B2081" t="s">
        <v>3778</v>
      </c>
    </row>
    <row r="2082" spans="1:2" x14ac:dyDescent="0.3">
      <c r="A2082" s="35">
        <v>7726</v>
      </c>
      <c r="B2082" t="s">
        <v>3779</v>
      </c>
    </row>
    <row r="2083" spans="1:2" x14ac:dyDescent="0.3">
      <c r="A2083" s="35">
        <v>7727</v>
      </c>
      <c r="B2083" t="s">
        <v>3780</v>
      </c>
    </row>
    <row r="2084" spans="1:2" x14ac:dyDescent="0.3">
      <c r="A2084" s="35">
        <v>7729</v>
      </c>
      <c r="B2084" t="s">
        <v>3781</v>
      </c>
    </row>
    <row r="2085" spans="1:2" x14ac:dyDescent="0.3">
      <c r="A2085" s="35">
        <v>7737</v>
      </c>
      <c r="B2085" t="s">
        <v>3782</v>
      </c>
    </row>
    <row r="2086" spans="1:2" x14ac:dyDescent="0.3">
      <c r="A2086" s="35">
        <v>7738</v>
      </c>
      <c r="B2086" t="s">
        <v>3783</v>
      </c>
    </row>
    <row r="2087" spans="1:2" x14ac:dyDescent="0.3">
      <c r="A2087" s="35">
        <v>7739</v>
      </c>
      <c r="B2087" t="s">
        <v>3784</v>
      </c>
    </row>
    <row r="2088" spans="1:2" x14ac:dyDescent="0.3">
      <c r="A2088" s="35">
        <v>7747</v>
      </c>
      <c r="B2088" t="s">
        <v>3785</v>
      </c>
    </row>
    <row r="2089" spans="1:2" x14ac:dyDescent="0.3">
      <c r="A2089" s="35">
        <v>7748</v>
      </c>
      <c r="B2089" t="s">
        <v>3786</v>
      </c>
    </row>
    <row r="2090" spans="1:2" x14ac:dyDescent="0.3">
      <c r="A2090" s="35">
        <v>7751</v>
      </c>
      <c r="B2090" t="s">
        <v>3787</v>
      </c>
    </row>
    <row r="2091" spans="1:2" x14ac:dyDescent="0.3">
      <c r="A2091" s="35">
        <v>7756</v>
      </c>
      <c r="B2091" t="s">
        <v>3788</v>
      </c>
    </row>
    <row r="2092" spans="1:2" x14ac:dyDescent="0.3">
      <c r="A2092" s="35">
        <v>7758</v>
      </c>
      <c r="B2092" t="s">
        <v>3789</v>
      </c>
    </row>
    <row r="2093" spans="1:2" x14ac:dyDescent="0.3">
      <c r="A2093" s="35">
        <v>7760</v>
      </c>
      <c r="B2093" t="s">
        <v>3790</v>
      </c>
    </row>
    <row r="2094" spans="1:2" x14ac:dyDescent="0.3">
      <c r="A2094" s="35">
        <v>7768</v>
      </c>
      <c r="B2094" t="s">
        <v>3791</v>
      </c>
    </row>
    <row r="2095" spans="1:2" x14ac:dyDescent="0.3">
      <c r="A2095" s="35">
        <v>7770</v>
      </c>
      <c r="B2095" t="s">
        <v>3792</v>
      </c>
    </row>
    <row r="2096" spans="1:2" x14ac:dyDescent="0.3">
      <c r="A2096" s="35">
        <v>7771</v>
      </c>
      <c r="B2096" t="s">
        <v>3793</v>
      </c>
    </row>
    <row r="2097" spans="1:2" x14ac:dyDescent="0.3">
      <c r="A2097" s="35">
        <v>7779</v>
      </c>
      <c r="B2097" t="s">
        <v>3794</v>
      </c>
    </row>
    <row r="2098" spans="1:2" x14ac:dyDescent="0.3">
      <c r="A2098" s="35">
        <v>7780</v>
      </c>
      <c r="B2098" t="s">
        <v>3795</v>
      </c>
    </row>
    <row r="2099" spans="1:2" x14ac:dyDescent="0.3">
      <c r="A2099" s="35">
        <v>7782</v>
      </c>
      <c r="B2099" t="s">
        <v>3796</v>
      </c>
    </row>
    <row r="2100" spans="1:2" x14ac:dyDescent="0.3">
      <c r="A2100" s="35">
        <v>7783</v>
      </c>
      <c r="B2100" t="s">
        <v>3797</v>
      </c>
    </row>
    <row r="2101" spans="1:2" x14ac:dyDescent="0.3">
      <c r="A2101" s="35">
        <v>7787</v>
      </c>
      <c r="B2101" t="s">
        <v>3798</v>
      </c>
    </row>
    <row r="2102" spans="1:2" x14ac:dyDescent="0.3">
      <c r="A2102" s="35">
        <v>7788</v>
      </c>
      <c r="B2102" t="s">
        <v>3799</v>
      </c>
    </row>
    <row r="2103" spans="1:2" x14ac:dyDescent="0.3">
      <c r="A2103" s="35">
        <v>7790</v>
      </c>
      <c r="B2103" t="s">
        <v>3800</v>
      </c>
    </row>
    <row r="2104" spans="1:2" x14ac:dyDescent="0.3">
      <c r="A2104" s="35">
        <v>7792</v>
      </c>
      <c r="B2104" t="s">
        <v>3801</v>
      </c>
    </row>
    <row r="2105" spans="1:2" x14ac:dyDescent="0.3">
      <c r="A2105" s="35">
        <v>7793</v>
      </c>
      <c r="B2105" t="s">
        <v>7096</v>
      </c>
    </row>
    <row r="2106" spans="1:2" x14ac:dyDescent="0.3">
      <c r="A2106" s="35">
        <v>7797</v>
      </c>
      <c r="B2106" t="s">
        <v>3802</v>
      </c>
    </row>
    <row r="2107" spans="1:2" x14ac:dyDescent="0.3">
      <c r="A2107" s="35">
        <v>7798</v>
      </c>
      <c r="B2107" t="s">
        <v>3803</v>
      </c>
    </row>
    <row r="2108" spans="1:2" x14ac:dyDescent="0.3">
      <c r="A2108" s="35">
        <v>7802</v>
      </c>
      <c r="B2108" t="s">
        <v>3804</v>
      </c>
    </row>
    <row r="2109" spans="1:2" x14ac:dyDescent="0.3">
      <c r="A2109" s="35">
        <v>7803</v>
      </c>
      <c r="B2109" t="s">
        <v>3805</v>
      </c>
    </row>
    <row r="2110" spans="1:2" x14ac:dyDescent="0.3">
      <c r="A2110" s="35">
        <v>7812</v>
      </c>
      <c r="B2110" t="s">
        <v>3806</v>
      </c>
    </row>
    <row r="2111" spans="1:2" x14ac:dyDescent="0.3">
      <c r="A2111" s="35">
        <v>7814</v>
      </c>
      <c r="B2111" t="s">
        <v>3807</v>
      </c>
    </row>
    <row r="2112" spans="1:2" x14ac:dyDescent="0.3">
      <c r="A2112" s="35">
        <v>7822</v>
      </c>
      <c r="B2112" t="s">
        <v>3808</v>
      </c>
    </row>
    <row r="2113" spans="1:2" x14ac:dyDescent="0.3">
      <c r="A2113" s="35">
        <v>7823</v>
      </c>
      <c r="B2113" t="s">
        <v>3809</v>
      </c>
    </row>
    <row r="2114" spans="1:2" x14ac:dyDescent="0.3">
      <c r="A2114" s="35">
        <v>7825</v>
      </c>
      <c r="B2114" t="s">
        <v>3810</v>
      </c>
    </row>
    <row r="2115" spans="1:2" x14ac:dyDescent="0.3">
      <c r="A2115" s="35">
        <v>7826</v>
      </c>
      <c r="B2115" t="s">
        <v>3811</v>
      </c>
    </row>
    <row r="2116" spans="1:2" x14ac:dyDescent="0.3">
      <c r="A2116" s="35">
        <v>7829</v>
      </c>
      <c r="B2116" t="s">
        <v>3812</v>
      </c>
    </row>
    <row r="2117" spans="1:2" x14ac:dyDescent="0.3">
      <c r="A2117" s="35">
        <v>7830</v>
      </c>
      <c r="B2117" t="s">
        <v>3813</v>
      </c>
    </row>
    <row r="2118" spans="1:2" x14ac:dyDescent="0.3">
      <c r="A2118" s="35">
        <v>7831</v>
      </c>
      <c r="B2118" t="s">
        <v>7883</v>
      </c>
    </row>
    <row r="2119" spans="1:2" x14ac:dyDescent="0.3">
      <c r="A2119" s="35">
        <v>7832</v>
      </c>
      <c r="B2119" t="s">
        <v>3814</v>
      </c>
    </row>
    <row r="2120" spans="1:2" x14ac:dyDescent="0.3">
      <c r="A2120" s="35">
        <v>7833</v>
      </c>
      <c r="B2120" t="s">
        <v>3815</v>
      </c>
    </row>
    <row r="2121" spans="1:2" x14ac:dyDescent="0.3">
      <c r="A2121" s="35">
        <v>7834</v>
      </c>
      <c r="B2121" t="s">
        <v>3816</v>
      </c>
    </row>
    <row r="2122" spans="1:2" x14ac:dyDescent="0.3">
      <c r="A2122" s="35">
        <v>7835</v>
      </c>
      <c r="B2122" t="s">
        <v>7097</v>
      </c>
    </row>
    <row r="2123" spans="1:2" x14ac:dyDescent="0.3">
      <c r="A2123" s="35">
        <v>7836</v>
      </c>
      <c r="B2123" t="s">
        <v>3817</v>
      </c>
    </row>
    <row r="2124" spans="1:2" x14ac:dyDescent="0.3">
      <c r="A2124" s="35">
        <v>7837</v>
      </c>
      <c r="B2124" t="s">
        <v>3818</v>
      </c>
    </row>
    <row r="2125" spans="1:2" x14ac:dyDescent="0.3">
      <c r="A2125" s="35">
        <v>7840</v>
      </c>
      <c r="B2125" t="s">
        <v>3819</v>
      </c>
    </row>
    <row r="2126" spans="1:2" x14ac:dyDescent="0.3">
      <c r="A2126" s="35">
        <v>7841</v>
      </c>
      <c r="B2126" t="s">
        <v>3820</v>
      </c>
    </row>
    <row r="2127" spans="1:2" x14ac:dyDescent="0.3">
      <c r="A2127" s="35">
        <v>7843</v>
      </c>
      <c r="B2127" t="s">
        <v>3821</v>
      </c>
    </row>
    <row r="2128" spans="1:2" x14ac:dyDescent="0.3">
      <c r="A2128" s="35">
        <v>7844</v>
      </c>
      <c r="B2128" t="s">
        <v>3822</v>
      </c>
    </row>
    <row r="2129" spans="1:2" x14ac:dyDescent="0.3">
      <c r="A2129" s="35">
        <v>7848</v>
      </c>
      <c r="B2129" t="s">
        <v>3823</v>
      </c>
    </row>
    <row r="2130" spans="1:2" x14ac:dyDescent="0.3">
      <c r="A2130" s="35">
        <v>7852</v>
      </c>
      <c r="B2130" t="s">
        <v>3824</v>
      </c>
    </row>
    <row r="2131" spans="1:2" x14ac:dyDescent="0.3">
      <c r="A2131" s="35">
        <v>7856</v>
      </c>
      <c r="B2131" t="s">
        <v>3825</v>
      </c>
    </row>
    <row r="2132" spans="1:2" x14ac:dyDescent="0.3">
      <c r="A2132" s="35">
        <v>7857</v>
      </c>
      <c r="B2132" t="s">
        <v>3826</v>
      </c>
    </row>
    <row r="2133" spans="1:2" x14ac:dyDescent="0.3">
      <c r="A2133" s="35">
        <v>7859</v>
      </c>
      <c r="B2133" t="s">
        <v>3827</v>
      </c>
    </row>
    <row r="2134" spans="1:2" x14ac:dyDescent="0.3">
      <c r="A2134" s="35">
        <v>7860</v>
      </c>
      <c r="B2134" t="s">
        <v>3828</v>
      </c>
    </row>
    <row r="2135" spans="1:2" x14ac:dyDescent="0.3">
      <c r="A2135" s="35">
        <v>7862</v>
      </c>
      <c r="B2135" t="s">
        <v>3829</v>
      </c>
    </row>
    <row r="2136" spans="1:2" x14ac:dyDescent="0.3">
      <c r="A2136" s="35">
        <v>7863</v>
      </c>
      <c r="B2136" t="s">
        <v>3830</v>
      </c>
    </row>
    <row r="2137" spans="1:2" x14ac:dyDescent="0.3">
      <c r="A2137" s="35">
        <v>7866</v>
      </c>
      <c r="B2137" t="s">
        <v>3831</v>
      </c>
    </row>
    <row r="2138" spans="1:2" x14ac:dyDescent="0.3">
      <c r="A2138" s="35">
        <v>7870</v>
      </c>
      <c r="B2138" t="s">
        <v>3832</v>
      </c>
    </row>
    <row r="2139" spans="1:2" x14ac:dyDescent="0.3">
      <c r="A2139" s="35">
        <v>7878</v>
      </c>
      <c r="B2139" t="s">
        <v>3833</v>
      </c>
    </row>
    <row r="2140" spans="1:2" x14ac:dyDescent="0.3">
      <c r="A2140" s="35">
        <v>7880</v>
      </c>
      <c r="B2140" t="s">
        <v>3834</v>
      </c>
    </row>
    <row r="2141" spans="1:2" x14ac:dyDescent="0.3">
      <c r="A2141" s="35">
        <v>7881</v>
      </c>
      <c r="B2141" t="s">
        <v>3835</v>
      </c>
    </row>
    <row r="2142" spans="1:2" x14ac:dyDescent="0.3">
      <c r="A2142" s="35">
        <v>7886</v>
      </c>
      <c r="B2142" t="s">
        <v>7098</v>
      </c>
    </row>
    <row r="2143" spans="1:2" x14ac:dyDescent="0.3">
      <c r="A2143" s="35">
        <v>7887</v>
      </c>
      <c r="B2143" t="s">
        <v>3836</v>
      </c>
    </row>
    <row r="2144" spans="1:2" x14ac:dyDescent="0.3">
      <c r="A2144" s="35">
        <v>7891</v>
      </c>
      <c r="B2144" t="s">
        <v>3837</v>
      </c>
    </row>
    <row r="2145" spans="1:2" x14ac:dyDescent="0.3">
      <c r="A2145" s="35">
        <v>7892</v>
      </c>
      <c r="B2145" t="s">
        <v>3838</v>
      </c>
    </row>
    <row r="2146" spans="1:2" x14ac:dyDescent="0.3">
      <c r="A2146" s="35">
        <v>7895</v>
      </c>
      <c r="B2146" t="s">
        <v>3839</v>
      </c>
    </row>
    <row r="2147" spans="1:2" x14ac:dyDescent="0.3">
      <c r="A2147" s="35">
        <v>7900</v>
      </c>
      <c r="B2147" t="s">
        <v>3840</v>
      </c>
    </row>
    <row r="2148" spans="1:2" x14ac:dyDescent="0.3">
      <c r="A2148" s="35">
        <v>7901</v>
      </c>
      <c r="B2148" t="s">
        <v>3841</v>
      </c>
    </row>
    <row r="2149" spans="1:2" x14ac:dyDescent="0.3">
      <c r="A2149" s="35">
        <v>7917</v>
      </c>
      <c r="B2149" t="s">
        <v>3842</v>
      </c>
    </row>
    <row r="2150" spans="1:2" x14ac:dyDescent="0.3">
      <c r="A2150" s="35">
        <v>7921</v>
      </c>
      <c r="B2150" t="s">
        <v>3843</v>
      </c>
    </row>
    <row r="2151" spans="1:2" x14ac:dyDescent="0.3">
      <c r="A2151" s="35">
        <v>7922</v>
      </c>
      <c r="B2151" t="s">
        <v>3844</v>
      </c>
    </row>
    <row r="2152" spans="1:2" x14ac:dyDescent="0.3">
      <c r="A2152" s="35">
        <v>7923</v>
      </c>
      <c r="B2152" t="s">
        <v>3845</v>
      </c>
    </row>
    <row r="2153" spans="1:2" x14ac:dyDescent="0.3">
      <c r="A2153" s="35">
        <v>7925</v>
      </c>
      <c r="B2153" t="s">
        <v>3846</v>
      </c>
    </row>
    <row r="2154" spans="1:2" x14ac:dyDescent="0.3">
      <c r="A2154" s="35">
        <v>7927</v>
      </c>
      <c r="B2154" t="s">
        <v>3847</v>
      </c>
    </row>
    <row r="2155" spans="1:2" x14ac:dyDescent="0.3">
      <c r="A2155" s="35">
        <v>7928</v>
      </c>
      <c r="B2155" t="s">
        <v>7099</v>
      </c>
    </row>
    <row r="2156" spans="1:2" x14ac:dyDescent="0.3">
      <c r="A2156" s="35">
        <v>7930</v>
      </c>
      <c r="B2156" t="s">
        <v>3848</v>
      </c>
    </row>
    <row r="2157" spans="1:2" x14ac:dyDescent="0.3">
      <c r="A2157" s="35">
        <v>7931</v>
      </c>
      <c r="B2157" t="s">
        <v>3849</v>
      </c>
    </row>
    <row r="2158" spans="1:2" x14ac:dyDescent="0.3">
      <c r="A2158" s="35">
        <v>7935</v>
      </c>
      <c r="B2158" t="s">
        <v>3850</v>
      </c>
    </row>
    <row r="2159" spans="1:2" x14ac:dyDescent="0.3">
      <c r="A2159" s="35">
        <v>7937</v>
      </c>
      <c r="B2159" t="s">
        <v>3851</v>
      </c>
    </row>
    <row r="2160" spans="1:2" x14ac:dyDescent="0.3">
      <c r="A2160" s="35">
        <v>7938</v>
      </c>
      <c r="B2160" t="s">
        <v>3852</v>
      </c>
    </row>
    <row r="2161" spans="1:2" x14ac:dyDescent="0.3">
      <c r="A2161" s="35">
        <v>7944</v>
      </c>
      <c r="B2161" t="s">
        <v>3853</v>
      </c>
    </row>
    <row r="2162" spans="1:2" x14ac:dyDescent="0.3">
      <c r="A2162" s="35">
        <v>7945</v>
      </c>
      <c r="B2162" t="s">
        <v>3854</v>
      </c>
    </row>
    <row r="2163" spans="1:2" x14ac:dyDescent="0.3">
      <c r="A2163" s="35">
        <v>7946</v>
      </c>
      <c r="B2163" t="s">
        <v>3855</v>
      </c>
    </row>
    <row r="2164" spans="1:2" x14ac:dyDescent="0.3">
      <c r="A2164" s="35">
        <v>7947</v>
      </c>
      <c r="B2164" t="s">
        <v>3856</v>
      </c>
    </row>
    <row r="2165" spans="1:2" x14ac:dyDescent="0.3">
      <c r="A2165" s="35">
        <v>7948</v>
      </c>
      <c r="B2165" t="s">
        <v>3857</v>
      </c>
    </row>
    <row r="2166" spans="1:2" x14ac:dyDescent="0.3">
      <c r="A2166" s="35">
        <v>7949</v>
      </c>
      <c r="B2166" t="s">
        <v>3858</v>
      </c>
    </row>
    <row r="2167" spans="1:2" x14ac:dyDescent="0.3">
      <c r="A2167" s="35">
        <v>7950</v>
      </c>
      <c r="B2167" t="s">
        <v>3859</v>
      </c>
    </row>
    <row r="2168" spans="1:2" x14ac:dyDescent="0.3">
      <c r="A2168" s="35">
        <v>7960</v>
      </c>
      <c r="B2168" t="s">
        <v>3860</v>
      </c>
    </row>
    <row r="2169" spans="1:2" x14ac:dyDescent="0.3">
      <c r="A2169" s="35">
        <v>7961</v>
      </c>
      <c r="B2169" t="s">
        <v>3861</v>
      </c>
    </row>
    <row r="2170" spans="1:2" x14ac:dyDescent="0.3">
      <c r="A2170" s="35">
        <v>7962</v>
      </c>
      <c r="B2170" t="s">
        <v>3862</v>
      </c>
    </row>
    <row r="2171" spans="1:2" x14ac:dyDescent="0.3">
      <c r="A2171" s="35">
        <v>7963</v>
      </c>
      <c r="B2171" t="s">
        <v>3863</v>
      </c>
    </row>
    <row r="2172" spans="1:2" x14ac:dyDescent="0.3">
      <c r="A2172" s="35">
        <v>7970</v>
      </c>
      <c r="B2172" t="s">
        <v>3864</v>
      </c>
    </row>
    <row r="2173" spans="1:2" x14ac:dyDescent="0.3">
      <c r="A2173" s="35">
        <v>7972</v>
      </c>
      <c r="B2173" t="s">
        <v>7884</v>
      </c>
    </row>
    <row r="2174" spans="1:2" x14ac:dyDescent="0.3">
      <c r="A2174" s="35">
        <v>7981</v>
      </c>
      <c r="B2174" t="s">
        <v>3865</v>
      </c>
    </row>
    <row r="2175" spans="1:2" x14ac:dyDescent="0.3">
      <c r="A2175" s="35">
        <v>7982</v>
      </c>
      <c r="B2175" t="s">
        <v>3866</v>
      </c>
    </row>
    <row r="2176" spans="1:2" x14ac:dyDescent="0.3">
      <c r="A2176" s="35">
        <v>8004</v>
      </c>
      <c r="B2176" t="s">
        <v>7100</v>
      </c>
    </row>
    <row r="2177" spans="1:2" x14ac:dyDescent="0.3">
      <c r="A2177" s="35">
        <v>8006</v>
      </c>
      <c r="B2177" t="s">
        <v>7629</v>
      </c>
    </row>
    <row r="2178" spans="1:2" x14ac:dyDescent="0.3">
      <c r="A2178" s="35">
        <v>8007</v>
      </c>
      <c r="B2178" t="s">
        <v>3867</v>
      </c>
    </row>
    <row r="2179" spans="1:2" x14ac:dyDescent="0.3">
      <c r="A2179" s="35">
        <v>8010</v>
      </c>
      <c r="B2179" t="s">
        <v>3868</v>
      </c>
    </row>
    <row r="2180" spans="1:2" x14ac:dyDescent="0.3">
      <c r="A2180" s="35">
        <v>8012</v>
      </c>
      <c r="B2180" t="s">
        <v>3869</v>
      </c>
    </row>
    <row r="2181" spans="1:2" x14ac:dyDescent="0.3">
      <c r="A2181" s="35">
        <v>8018</v>
      </c>
      <c r="B2181" t="s">
        <v>3870</v>
      </c>
    </row>
    <row r="2182" spans="1:2" x14ac:dyDescent="0.3">
      <c r="A2182" s="35">
        <v>8024</v>
      </c>
      <c r="B2182" t="s">
        <v>3871</v>
      </c>
    </row>
    <row r="2183" spans="1:2" x14ac:dyDescent="0.3">
      <c r="A2183" s="35">
        <v>8025</v>
      </c>
      <c r="B2183" t="s">
        <v>3872</v>
      </c>
    </row>
    <row r="2184" spans="1:2" x14ac:dyDescent="0.3">
      <c r="A2184" s="35">
        <v>8026</v>
      </c>
      <c r="B2184" t="s">
        <v>3873</v>
      </c>
    </row>
    <row r="2185" spans="1:2" x14ac:dyDescent="0.3">
      <c r="A2185" s="35">
        <v>8029</v>
      </c>
      <c r="B2185" t="s">
        <v>3874</v>
      </c>
    </row>
    <row r="2186" spans="1:2" x14ac:dyDescent="0.3">
      <c r="A2186" s="35">
        <v>8030</v>
      </c>
      <c r="B2186" t="s">
        <v>3875</v>
      </c>
    </row>
    <row r="2187" spans="1:2" x14ac:dyDescent="0.3">
      <c r="A2187" s="35">
        <v>8033</v>
      </c>
      <c r="B2187" t="s">
        <v>3876</v>
      </c>
    </row>
    <row r="2188" spans="1:2" x14ac:dyDescent="0.3">
      <c r="A2188" s="35">
        <v>8038</v>
      </c>
      <c r="B2188" t="s">
        <v>3877</v>
      </c>
    </row>
    <row r="2189" spans="1:2" x14ac:dyDescent="0.3">
      <c r="A2189" s="35">
        <v>8040</v>
      </c>
      <c r="B2189" t="s">
        <v>7101</v>
      </c>
    </row>
    <row r="2190" spans="1:2" x14ac:dyDescent="0.3">
      <c r="A2190" s="35">
        <v>8043</v>
      </c>
      <c r="B2190" t="s">
        <v>3878</v>
      </c>
    </row>
    <row r="2191" spans="1:2" x14ac:dyDescent="0.3">
      <c r="A2191" s="35">
        <v>8044</v>
      </c>
      <c r="B2191" t="s">
        <v>3879</v>
      </c>
    </row>
    <row r="2192" spans="1:2" x14ac:dyDescent="0.3">
      <c r="A2192" s="35">
        <v>8047</v>
      </c>
      <c r="B2192" t="s">
        <v>7885</v>
      </c>
    </row>
    <row r="2193" spans="1:2" x14ac:dyDescent="0.3">
      <c r="A2193" s="35">
        <v>8048</v>
      </c>
      <c r="B2193" t="s">
        <v>3880</v>
      </c>
    </row>
    <row r="2194" spans="1:2" x14ac:dyDescent="0.3">
      <c r="A2194" s="35">
        <v>8049</v>
      </c>
      <c r="B2194" t="s">
        <v>3881</v>
      </c>
    </row>
    <row r="2195" spans="1:2" x14ac:dyDescent="0.3">
      <c r="A2195" s="35">
        <v>8054</v>
      </c>
      <c r="B2195" t="s">
        <v>3882</v>
      </c>
    </row>
    <row r="2196" spans="1:2" x14ac:dyDescent="0.3">
      <c r="A2196" s="35">
        <v>8055</v>
      </c>
      <c r="B2196" t="s">
        <v>3883</v>
      </c>
    </row>
    <row r="2197" spans="1:2" x14ac:dyDescent="0.3">
      <c r="A2197" s="35">
        <v>8056</v>
      </c>
      <c r="B2197" t="s">
        <v>3884</v>
      </c>
    </row>
    <row r="2198" spans="1:2" x14ac:dyDescent="0.3">
      <c r="A2198" s="35">
        <v>8058</v>
      </c>
      <c r="B2198" t="s">
        <v>3885</v>
      </c>
    </row>
    <row r="2199" spans="1:2" x14ac:dyDescent="0.3">
      <c r="A2199" s="35">
        <v>8061</v>
      </c>
      <c r="B2199" t="s">
        <v>3886</v>
      </c>
    </row>
    <row r="2200" spans="1:2" x14ac:dyDescent="0.3">
      <c r="A2200" s="35">
        <v>8066</v>
      </c>
      <c r="B2200" t="s">
        <v>3887</v>
      </c>
    </row>
    <row r="2201" spans="1:2" x14ac:dyDescent="0.3">
      <c r="A2201" s="35">
        <v>8067</v>
      </c>
      <c r="B2201" t="s">
        <v>3888</v>
      </c>
    </row>
    <row r="2202" spans="1:2" x14ac:dyDescent="0.3">
      <c r="A2202" s="35">
        <v>8069</v>
      </c>
      <c r="B2202" t="s">
        <v>3889</v>
      </c>
    </row>
    <row r="2203" spans="1:2" x14ac:dyDescent="0.3">
      <c r="A2203" s="35">
        <v>8072</v>
      </c>
      <c r="B2203" t="s">
        <v>3890</v>
      </c>
    </row>
    <row r="2204" spans="1:2" x14ac:dyDescent="0.3">
      <c r="A2204" s="35">
        <v>8073</v>
      </c>
      <c r="B2204" t="s">
        <v>3891</v>
      </c>
    </row>
    <row r="2205" spans="1:2" x14ac:dyDescent="0.3">
      <c r="A2205" s="35">
        <v>8074</v>
      </c>
      <c r="B2205" t="s">
        <v>3892</v>
      </c>
    </row>
    <row r="2206" spans="1:2" x14ac:dyDescent="0.3">
      <c r="A2206" s="35">
        <v>8075</v>
      </c>
      <c r="B2206" t="s">
        <v>3893</v>
      </c>
    </row>
    <row r="2207" spans="1:2" x14ac:dyDescent="0.3">
      <c r="A2207" s="35">
        <v>8077</v>
      </c>
      <c r="B2207" t="s">
        <v>3894</v>
      </c>
    </row>
    <row r="2208" spans="1:2" x14ac:dyDescent="0.3">
      <c r="A2208" s="35">
        <v>8078</v>
      </c>
      <c r="B2208" t="s">
        <v>3895</v>
      </c>
    </row>
    <row r="2209" spans="1:2" x14ac:dyDescent="0.3">
      <c r="A2209" s="35">
        <v>8080</v>
      </c>
      <c r="B2209" t="s">
        <v>3896</v>
      </c>
    </row>
    <row r="2210" spans="1:2" x14ac:dyDescent="0.3">
      <c r="A2210" s="35">
        <v>8081</v>
      </c>
      <c r="B2210" t="s">
        <v>3897</v>
      </c>
    </row>
    <row r="2211" spans="1:2" x14ac:dyDescent="0.3">
      <c r="A2211" s="35">
        <v>8082</v>
      </c>
      <c r="B2211" t="s">
        <v>3898</v>
      </c>
    </row>
    <row r="2212" spans="1:2" x14ac:dyDescent="0.3">
      <c r="A2212" s="35">
        <v>8085</v>
      </c>
      <c r="B2212" t="s">
        <v>3899</v>
      </c>
    </row>
    <row r="2213" spans="1:2" x14ac:dyDescent="0.3">
      <c r="A2213" s="35">
        <v>8087</v>
      </c>
      <c r="B2213" t="s">
        <v>3900</v>
      </c>
    </row>
    <row r="2214" spans="1:2" x14ac:dyDescent="0.3">
      <c r="A2214" s="35">
        <v>8088</v>
      </c>
      <c r="B2214" t="s">
        <v>3901</v>
      </c>
    </row>
    <row r="2215" spans="1:2" x14ac:dyDescent="0.3">
      <c r="A2215" s="35">
        <v>8089</v>
      </c>
      <c r="B2215" t="s">
        <v>3902</v>
      </c>
    </row>
    <row r="2216" spans="1:2" x14ac:dyDescent="0.3">
      <c r="A2216" s="35">
        <v>8090</v>
      </c>
      <c r="B2216" t="s">
        <v>3903</v>
      </c>
    </row>
    <row r="2217" spans="1:2" x14ac:dyDescent="0.3">
      <c r="A2217" s="35">
        <v>8091</v>
      </c>
      <c r="B2217" t="s">
        <v>3904</v>
      </c>
    </row>
    <row r="2218" spans="1:2" x14ac:dyDescent="0.3">
      <c r="A2218" s="35">
        <v>8092</v>
      </c>
      <c r="B2218" t="s">
        <v>3905</v>
      </c>
    </row>
    <row r="2219" spans="1:2" x14ac:dyDescent="0.3">
      <c r="A2219" s="35">
        <v>8094</v>
      </c>
      <c r="B2219" t="s">
        <v>3906</v>
      </c>
    </row>
    <row r="2220" spans="1:2" x14ac:dyDescent="0.3">
      <c r="A2220" s="35">
        <v>8096</v>
      </c>
      <c r="B2220" t="s">
        <v>3907</v>
      </c>
    </row>
    <row r="2221" spans="1:2" x14ac:dyDescent="0.3">
      <c r="A2221" s="35">
        <v>8097</v>
      </c>
      <c r="B2221" t="s">
        <v>3908</v>
      </c>
    </row>
    <row r="2222" spans="1:2" x14ac:dyDescent="0.3">
      <c r="A2222" s="35">
        <v>8099</v>
      </c>
      <c r="B2222" t="s">
        <v>3909</v>
      </c>
    </row>
    <row r="2223" spans="1:2" x14ac:dyDescent="0.3">
      <c r="A2223" s="35">
        <v>8101</v>
      </c>
      <c r="B2223" t="s">
        <v>3910</v>
      </c>
    </row>
    <row r="2224" spans="1:2" x14ac:dyDescent="0.3">
      <c r="A2224" s="35">
        <v>8102</v>
      </c>
      <c r="B2224" t="s">
        <v>3911</v>
      </c>
    </row>
    <row r="2225" spans="1:2" x14ac:dyDescent="0.3">
      <c r="A2225" s="35">
        <v>8103</v>
      </c>
      <c r="B2225" t="s">
        <v>3912</v>
      </c>
    </row>
    <row r="2226" spans="1:2" x14ac:dyDescent="0.3">
      <c r="A2226" s="35">
        <v>8104</v>
      </c>
      <c r="B2226" t="s">
        <v>3913</v>
      </c>
    </row>
    <row r="2227" spans="1:2" x14ac:dyDescent="0.3">
      <c r="A2227" s="35">
        <v>8105</v>
      </c>
      <c r="B2227" t="s">
        <v>3914</v>
      </c>
    </row>
    <row r="2228" spans="1:2" x14ac:dyDescent="0.3">
      <c r="A2228" s="35">
        <v>8108</v>
      </c>
      <c r="B2228" t="s">
        <v>7886</v>
      </c>
    </row>
    <row r="2229" spans="1:2" x14ac:dyDescent="0.3">
      <c r="A2229" s="35">
        <v>8109</v>
      </c>
      <c r="B2229" t="s">
        <v>3915</v>
      </c>
    </row>
    <row r="2230" spans="1:2" x14ac:dyDescent="0.3">
      <c r="A2230" s="35">
        <v>8110</v>
      </c>
      <c r="B2230" t="s">
        <v>3916</v>
      </c>
    </row>
    <row r="2231" spans="1:2" x14ac:dyDescent="0.3">
      <c r="A2231" s="35">
        <v>8111</v>
      </c>
      <c r="B2231" t="s">
        <v>3917</v>
      </c>
    </row>
    <row r="2232" spans="1:2" x14ac:dyDescent="0.3">
      <c r="A2232" s="35">
        <v>8113</v>
      </c>
      <c r="B2232" t="s">
        <v>3918</v>
      </c>
    </row>
    <row r="2233" spans="1:2" x14ac:dyDescent="0.3">
      <c r="A2233" s="35">
        <v>8114</v>
      </c>
      <c r="B2233" t="s">
        <v>3919</v>
      </c>
    </row>
    <row r="2234" spans="1:2" x14ac:dyDescent="0.3">
      <c r="A2234" s="35">
        <v>8118</v>
      </c>
      <c r="B2234" t="s">
        <v>3920</v>
      </c>
    </row>
    <row r="2235" spans="1:2" x14ac:dyDescent="0.3">
      <c r="A2235" s="35">
        <v>8120</v>
      </c>
      <c r="B2235" t="s">
        <v>3921</v>
      </c>
    </row>
    <row r="2236" spans="1:2" x14ac:dyDescent="0.3">
      <c r="A2236" s="35">
        <v>8123</v>
      </c>
      <c r="B2236" t="s">
        <v>3922</v>
      </c>
    </row>
    <row r="2237" spans="1:2" x14ac:dyDescent="0.3">
      <c r="A2237" s="35">
        <v>8125</v>
      </c>
      <c r="B2237" t="s">
        <v>3923</v>
      </c>
    </row>
    <row r="2238" spans="1:2" x14ac:dyDescent="0.3">
      <c r="A2238" s="35">
        <v>8127</v>
      </c>
      <c r="B2238" t="s">
        <v>3924</v>
      </c>
    </row>
    <row r="2239" spans="1:2" x14ac:dyDescent="0.3">
      <c r="A2239" s="35">
        <v>8131</v>
      </c>
      <c r="B2239" t="s">
        <v>3925</v>
      </c>
    </row>
    <row r="2240" spans="1:2" x14ac:dyDescent="0.3">
      <c r="A2240" s="35">
        <v>8134</v>
      </c>
      <c r="B2240" t="s">
        <v>3926</v>
      </c>
    </row>
    <row r="2241" spans="1:2" x14ac:dyDescent="0.3">
      <c r="A2241" s="35">
        <v>8141</v>
      </c>
      <c r="B2241" t="s">
        <v>3927</v>
      </c>
    </row>
    <row r="2242" spans="1:2" x14ac:dyDescent="0.3">
      <c r="A2242" s="35">
        <v>8147</v>
      </c>
      <c r="B2242" t="s">
        <v>3928</v>
      </c>
    </row>
    <row r="2243" spans="1:2" x14ac:dyDescent="0.3">
      <c r="A2243" s="35">
        <v>8150</v>
      </c>
      <c r="B2243" t="s">
        <v>3929</v>
      </c>
    </row>
    <row r="2244" spans="1:2" x14ac:dyDescent="0.3">
      <c r="A2244" s="35">
        <v>8151</v>
      </c>
      <c r="B2244" t="s">
        <v>3930</v>
      </c>
    </row>
    <row r="2245" spans="1:2" x14ac:dyDescent="0.3">
      <c r="A2245" s="35">
        <v>8155</v>
      </c>
      <c r="B2245" t="s">
        <v>3931</v>
      </c>
    </row>
    <row r="2246" spans="1:2" x14ac:dyDescent="0.3">
      <c r="A2246" s="35">
        <v>8157</v>
      </c>
      <c r="B2246" t="s">
        <v>3932</v>
      </c>
    </row>
    <row r="2247" spans="1:2" x14ac:dyDescent="0.3">
      <c r="A2247" s="35">
        <v>8158</v>
      </c>
      <c r="B2247" t="s">
        <v>3933</v>
      </c>
    </row>
    <row r="2248" spans="1:2" x14ac:dyDescent="0.3">
      <c r="A2248" s="35">
        <v>8160</v>
      </c>
      <c r="B2248" t="s">
        <v>3934</v>
      </c>
    </row>
    <row r="2249" spans="1:2" x14ac:dyDescent="0.3">
      <c r="A2249" s="35">
        <v>8162</v>
      </c>
      <c r="B2249" t="s">
        <v>3935</v>
      </c>
    </row>
    <row r="2250" spans="1:2" x14ac:dyDescent="0.3">
      <c r="A2250" s="35">
        <v>8168</v>
      </c>
      <c r="B2250" t="s">
        <v>3936</v>
      </c>
    </row>
    <row r="2251" spans="1:2" x14ac:dyDescent="0.3">
      <c r="A2251" s="35">
        <v>8170</v>
      </c>
      <c r="B2251" t="s">
        <v>3937</v>
      </c>
    </row>
    <row r="2252" spans="1:2" x14ac:dyDescent="0.3">
      <c r="A2252" s="35">
        <v>8171</v>
      </c>
      <c r="B2252" t="s">
        <v>3938</v>
      </c>
    </row>
    <row r="2253" spans="1:2" x14ac:dyDescent="0.3">
      <c r="A2253" s="35">
        <v>8172</v>
      </c>
      <c r="B2253" t="s">
        <v>3939</v>
      </c>
    </row>
    <row r="2254" spans="1:2" x14ac:dyDescent="0.3">
      <c r="A2254" s="35">
        <v>8173</v>
      </c>
      <c r="B2254" t="s">
        <v>3940</v>
      </c>
    </row>
    <row r="2255" spans="1:2" x14ac:dyDescent="0.3">
      <c r="A2255" s="35">
        <v>8174</v>
      </c>
      <c r="B2255" t="s">
        <v>3941</v>
      </c>
    </row>
    <row r="2256" spans="1:2" x14ac:dyDescent="0.3">
      <c r="A2256" s="35">
        <v>8175</v>
      </c>
      <c r="B2256" t="s">
        <v>3942</v>
      </c>
    </row>
    <row r="2257" spans="1:2" x14ac:dyDescent="0.3">
      <c r="A2257" s="35">
        <v>8176</v>
      </c>
      <c r="B2257" t="s">
        <v>3943</v>
      </c>
    </row>
    <row r="2258" spans="1:2" x14ac:dyDescent="0.3">
      <c r="A2258" s="35">
        <v>8179</v>
      </c>
      <c r="B2258" t="s">
        <v>3944</v>
      </c>
    </row>
    <row r="2259" spans="1:2" x14ac:dyDescent="0.3">
      <c r="A2259" s="35">
        <v>8180</v>
      </c>
      <c r="B2259" t="s">
        <v>3945</v>
      </c>
    </row>
    <row r="2260" spans="1:2" x14ac:dyDescent="0.3">
      <c r="A2260" s="35">
        <v>8183</v>
      </c>
      <c r="B2260" t="s">
        <v>3946</v>
      </c>
    </row>
    <row r="2261" spans="1:2" x14ac:dyDescent="0.3">
      <c r="A2261" s="35">
        <v>8187</v>
      </c>
      <c r="B2261" t="s">
        <v>3947</v>
      </c>
    </row>
    <row r="2262" spans="1:2" x14ac:dyDescent="0.3">
      <c r="A2262" s="35">
        <v>8188</v>
      </c>
      <c r="B2262" t="s">
        <v>3948</v>
      </c>
    </row>
    <row r="2263" spans="1:2" x14ac:dyDescent="0.3">
      <c r="A2263" s="35">
        <v>8189</v>
      </c>
      <c r="B2263" t="s">
        <v>3949</v>
      </c>
    </row>
    <row r="2264" spans="1:2" x14ac:dyDescent="0.3">
      <c r="A2264" s="35">
        <v>8190</v>
      </c>
      <c r="B2264" t="s">
        <v>3950</v>
      </c>
    </row>
    <row r="2265" spans="1:2" x14ac:dyDescent="0.3">
      <c r="A2265" s="35">
        <v>8192</v>
      </c>
      <c r="B2265" t="s">
        <v>3951</v>
      </c>
    </row>
    <row r="2266" spans="1:2" x14ac:dyDescent="0.3">
      <c r="A2266" s="35">
        <v>8194</v>
      </c>
      <c r="B2266" t="s">
        <v>3952</v>
      </c>
    </row>
    <row r="2267" spans="1:2" x14ac:dyDescent="0.3">
      <c r="A2267" s="35">
        <v>8197</v>
      </c>
      <c r="B2267" t="s">
        <v>3953</v>
      </c>
    </row>
    <row r="2268" spans="1:2" x14ac:dyDescent="0.3">
      <c r="A2268" s="35">
        <v>8198</v>
      </c>
      <c r="B2268" t="s">
        <v>3954</v>
      </c>
    </row>
    <row r="2269" spans="1:2" x14ac:dyDescent="0.3">
      <c r="A2269" s="35">
        <v>8199</v>
      </c>
      <c r="B2269" t="s">
        <v>3955</v>
      </c>
    </row>
    <row r="2270" spans="1:2" x14ac:dyDescent="0.3">
      <c r="A2270" s="35">
        <v>8201</v>
      </c>
      <c r="B2270" t="s">
        <v>3956</v>
      </c>
    </row>
    <row r="2271" spans="1:2" x14ac:dyDescent="0.3">
      <c r="A2271" s="35">
        <v>8203</v>
      </c>
      <c r="B2271" t="s">
        <v>7102</v>
      </c>
    </row>
    <row r="2272" spans="1:2" x14ac:dyDescent="0.3">
      <c r="A2272" s="35">
        <v>8206</v>
      </c>
      <c r="B2272" t="s">
        <v>3957</v>
      </c>
    </row>
    <row r="2273" spans="1:2" x14ac:dyDescent="0.3">
      <c r="A2273" s="35">
        <v>8209</v>
      </c>
      <c r="B2273" t="s">
        <v>7887</v>
      </c>
    </row>
    <row r="2274" spans="1:2" x14ac:dyDescent="0.3">
      <c r="A2274" s="35">
        <v>8210</v>
      </c>
      <c r="B2274" t="s">
        <v>7888</v>
      </c>
    </row>
    <row r="2275" spans="1:2" x14ac:dyDescent="0.3">
      <c r="A2275" s="35">
        <v>8211</v>
      </c>
      <c r="B2275" t="s">
        <v>3958</v>
      </c>
    </row>
    <row r="2276" spans="1:2" x14ac:dyDescent="0.3">
      <c r="A2276" s="35">
        <v>8213</v>
      </c>
      <c r="B2276" t="s">
        <v>3959</v>
      </c>
    </row>
    <row r="2277" spans="1:2" x14ac:dyDescent="0.3">
      <c r="A2277" s="35">
        <v>8214</v>
      </c>
      <c r="B2277" t="s">
        <v>3960</v>
      </c>
    </row>
    <row r="2278" spans="1:2" x14ac:dyDescent="0.3">
      <c r="A2278" s="35">
        <v>8215</v>
      </c>
      <c r="B2278" t="s">
        <v>7889</v>
      </c>
    </row>
    <row r="2279" spans="1:2" x14ac:dyDescent="0.3">
      <c r="A2279" s="35">
        <v>8218</v>
      </c>
      <c r="B2279" t="s">
        <v>3961</v>
      </c>
    </row>
    <row r="2280" spans="1:2" x14ac:dyDescent="0.3">
      <c r="A2280" s="35">
        <v>8220</v>
      </c>
      <c r="B2280" t="s">
        <v>3962</v>
      </c>
    </row>
    <row r="2281" spans="1:2" x14ac:dyDescent="0.3">
      <c r="A2281" s="35">
        <v>8221</v>
      </c>
      <c r="B2281" t="s">
        <v>3963</v>
      </c>
    </row>
    <row r="2282" spans="1:2" x14ac:dyDescent="0.3">
      <c r="A2282" s="35">
        <v>8224</v>
      </c>
      <c r="B2282" t="s">
        <v>3964</v>
      </c>
    </row>
    <row r="2283" spans="1:2" x14ac:dyDescent="0.3">
      <c r="A2283" s="35">
        <v>8234</v>
      </c>
      <c r="B2283" t="s">
        <v>3965</v>
      </c>
    </row>
    <row r="2284" spans="1:2" x14ac:dyDescent="0.3">
      <c r="A2284" s="35">
        <v>8241</v>
      </c>
      <c r="B2284" t="s">
        <v>3966</v>
      </c>
    </row>
    <row r="2285" spans="1:2" x14ac:dyDescent="0.3">
      <c r="A2285" s="35">
        <v>8243</v>
      </c>
      <c r="B2285" t="s">
        <v>3967</v>
      </c>
    </row>
    <row r="2286" spans="1:2" x14ac:dyDescent="0.3">
      <c r="A2286" s="35">
        <v>8245</v>
      </c>
      <c r="B2286" t="s">
        <v>3968</v>
      </c>
    </row>
    <row r="2287" spans="1:2" x14ac:dyDescent="0.3">
      <c r="A2287" s="35">
        <v>8253</v>
      </c>
      <c r="B2287" t="s">
        <v>3969</v>
      </c>
    </row>
    <row r="2288" spans="1:2" x14ac:dyDescent="0.3">
      <c r="A2288" s="35">
        <v>8254</v>
      </c>
      <c r="B2288" t="s">
        <v>3970</v>
      </c>
    </row>
    <row r="2289" spans="1:2" x14ac:dyDescent="0.3">
      <c r="A2289" s="35">
        <v>8258</v>
      </c>
      <c r="B2289" t="s">
        <v>3971</v>
      </c>
    </row>
    <row r="2290" spans="1:2" x14ac:dyDescent="0.3">
      <c r="A2290" s="35">
        <v>8259</v>
      </c>
      <c r="B2290" t="s">
        <v>3972</v>
      </c>
    </row>
    <row r="2291" spans="1:2" x14ac:dyDescent="0.3">
      <c r="A2291" s="35">
        <v>8263</v>
      </c>
      <c r="B2291" t="s">
        <v>3973</v>
      </c>
    </row>
    <row r="2292" spans="1:2" x14ac:dyDescent="0.3">
      <c r="A2292" s="35">
        <v>8265</v>
      </c>
      <c r="B2292" t="s">
        <v>3974</v>
      </c>
    </row>
    <row r="2293" spans="1:2" x14ac:dyDescent="0.3">
      <c r="A2293" s="35">
        <v>8268</v>
      </c>
      <c r="B2293" t="s">
        <v>3975</v>
      </c>
    </row>
    <row r="2294" spans="1:2" x14ac:dyDescent="0.3">
      <c r="A2294" s="35">
        <v>8269</v>
      </c>
      <c r="B2294" t="s">
        <v>3976</v>
      </c>
    </row>
    <row r="2295" spans="1:2" x14ac:dyDescent="0.3">
      <c r="A2295" s="35">
        <v>8278</v>
      </c>
      <c r="B2295" t="s">
        <v>7890</v>
      </c>
    </row>
    <row r="2296" spans="1:2" x14ac:dyDescent="0.3">
      <c r="A2296" s="35">
        <v>8279</v>
      </c>
      <c r="B2296" t="s">
        <v>3977</v>
      </c>
    </row>
    <row r="2297" spans="1:2" x14ac:dyDescent="0.3">
      <c r="A2297" s="35">
        <v>8280</v>
      </c>
      <c r="B2297" t="s">
        <v>3978</v>
      </c>
    </row>
    <row r="2298" spans="1:2" x14ac:dyDescent="0.3">
      <c r="A2298" s="35">
        <v>8281</v>
      </c>
      <c r="B2298" t="s">
        <v>3979</v>
      </c>
    </row>
    <row r="2299" spans="1:2" x14ac:dyDescent="0.3">
      <c r="A2299" s="35">
        <v>8284</v>
      </c>
      <c r="B2299" t="s">
        <v>3980</v>
      </c>
    </row>
    <row r="2300" spans="1:2" x14ac:dyDescent="0.3">
      <c r="A2300" s="35">
        <v>8286</v>
      </c>
      <c r="B2300" t="s">
        <v>3981</v>
      </c>
    </row>
    <row r="2301" spans="1:2" x14ac:dyDescent="0.3">
      <c r="A2301" s="35">
        <v>8294</v>
      </c>
      <c r="B2301" t="s">
        <v>3982</v>
      </c>
    </row>
    <row r="2302" spans="1:2" x14ac:dyDescent="0.3">
      <c r="A2302" s="35">
        <v>8296</v>
      </c>
      <c r="B2302" t="s">
        <v>3983</v>
      </c>
    </row>
    <row r="2303" spans="1:2" x14ac:dyDescent="0.3">
      <c r="A2303" s="35">
        <v>8298</v>
      </c>
      <c r="B2303" t="s">
        <v>3984</v>
      </c>
    </row>
    <row r="2304" spans="1:2" x14ac:dyDescent="0.3">
      <c r="A2304" s="35">
        <v>8299</v>
      </c>
      <c r="B2304" t="s">
        <v>3985</v>
      </c>
    </row>
    <row r="2305" spans="1:2" x14ac:dyDescent="0.3">
      <c r="A2305" s="35">
        <v>8301</v>
      </c>
      <c r="B2305" t="s">
        <v>3986</v>
      </c>
    </row>
    <row r="2306" spans="1:2" x14ac:dyDescent="0.3">
      <c r="A2306" s="35">
        <v>8303</v>
      </c>
      <c r="B2306" t="s">
        <v>3987</v>
      </c>
    </row>
    <row r="2307" spans="1:2" x14ac:dyDescent="0.3">
      <c r="A2307" s="35">
        <v>8305</v>
      </c>
      <c r="B2307" t="s">
        <v>3988</v>
      </c>
    </row>
    <row r="2308" spans="1:2" x14ac:dyDescent="0.3">
      <c r="A2308" s="35">
        <v>8307</v>
      </c>
      <c r="B2308" t="s">
        <v>3989</v>
      </c>
    </row>
    <row r="2309" spans="1:2" x14ac:dyDescent="0.3">
      <c r="A2309" s="35">
        <v>8308</v>
      </c>
      <c r="B2309" t="s">
        <v>3990</v>
      </c>
    </row>
    <row r="2310" spans="1:2" x14ac:dyDescent="0.3">
      <c r="A2310" s="35">
        <v>8310</v>
      </c>
      <c r="B2310" t="s">
        <v>3991</v>
      </c>
    </row>
    <row r="2311" spans="1:2" x14ac:dyDescent="0.3">
      <c r="A2311" s="35">
        <v>8311</v>
      </c>
      <c r="B2311" t="s">
        <v>3992</v>
      </c>
    </row>
    <row r="2312" spans="1:2" x14ac:dyDescent="0.3">
      <c r="A2312" s="35">
        <v>8315</v>
      </c>
      <c r="B2312" t="s">
        <v>3993</v>
      </c>
    </row>
    <row r="2313" spans="1:2" x14ac:dyDescent="0.3">
      <c r="A2313" s="35">
        <v>8318</v>
      </c>
      <c r="B2313" t="s">
        <v>3994</v>
      </c>
    </row>
    <row r="2314" spans="1:2" x14ac:dyDescent="0.3">
      <c r="A2314" s="35">
        <v>8319</v>
      </c>
      <c r="B2314" t="s">
        <v>7891</v>
      </c>
    </row>
    <row r="2315" spans="1:2" x14ac:dyDescent="0.3">
      <c r="A2315" s="35">
        <v>8321</v>
      </c>
      <c r="B2315" t="s">
        <v>3995</v>
      </c>
    </row>
    <row r="2316" spans="1:2" x14ac:dyDescent="0.3">
      <c r="A2316" s="35">
        <v>8322</v>
      </c>
      <c r="B2316" t="s">
        <v>7892</v>
      </c>
    </row>
    <row r="2317" spans="1:2" x14ac:dyDescent="0.3">
      <c r="A2317" s="35">
        <v>8328</v>
      </c>
      <c r="B2317" t="s">
        <v>3996</v>
      </c>
    </row>
    <row r="2318" spans="1:2" x14ac:dyDescent="0.3">
      <c r="A2318" s="35">
        <v>8330</v>
      </c>
      <c r="B2318" t="s">
        <v>3997</v>
      </c>
    </row>
    <row r="2319" spans="1:2" x14ac:dyDescent="0.3">
      <c r="A2319" s="35">
        <v>8338</v>
      </c>
      <c r="B2319" t="s">
        <v>3998</v>
      </c>
    </row>
    <row r="2320" spans="1:2" x14ac:dyDescent="0.3">
      <c r="A2320" s="35">
        <v>8340</v>
      </c>
      <c r="B2320" t="s">
        <v>3999</v>
      </c>
    </row>
    <row r="2321" spans="1:2" x14ac:dyDescent="0.3">
      <c r="A2321" s="35">
        <v>8345</v>
      </c>
      <c r="B2321" t="s">
        <v>4000</v>
      </c>
    </row>
    <row r="2322" spans="1:2" x14ac:dyDescent="0.3">
      <c r="A2322" s="35">
        <v>8350</v>
      </c>
      <c r="B2322" t="s">
        <v>4001</v>
      </c>
    </row>
    <row r="2323" spans="1:2" x14ac:dyDescent="0.3">
      <c r="A2323" s="35">
        <v>8351</v>
      </c>
      <c r="B2323" t="s">
        <v>4002</v>
      </c>
    </row>
    <row r="2324" spans="1:2" x14ac:dyDescent="0.3">
      <c r="A2324" s="35">
        <v>8352</v>
      </c>
      <c r="B2324" t="s">
        <v>4003</v>
      </c>
    </row>
    <row r="2325" spans="1:2" x14ac:dyDescent="0.3">
      <c r="A2325" s="35">
        <v>8356</v>
      </c>
      <c r="B2325" t="s">
        <v>4004</v>
      </c>
    </row>
    <row r="2326" spans="1:2" x14ac:dyDescent="0.3">
      <c r="A2326" s="35">
        <v>8358</v>
      </c>
      <c r="B2326" t="s">
        <v>4005</v>
      </c>
    </row>
    <row r="2327" spans="1:2" x14ac:dyDescent="0.3">
      <c r="A2327" s="35">
        <v>8359</v>
      </c>
      <c r="B2327" t="s">
        <v>4006</v>
      </c>
    </row>
    <row r="2328" spans="1:2" x14ac:dyDescent="0.3">
      <c r="A2328" s="35">
        <v>8360</v>
      </c>
      <c r="B2328" t="s">
        <v>7893</v>
      </c>
    </row>
    <row r="2329" spans="1:2" x14ac:dyDescent="0.3">
      <c r="A2329" s="35">
        <v>8361</v>
      </c>
      <c r="B2329" t="s">
        <v>7894</v>
      </c>
    </row>
    <row r="2330" spans="1:2" x14ac:dyDescent="0.3">
      <c r="A2330" s="35">
        <v>8362</v>
      </c>
      <c r="B2330" t="s">
        <v>4007</v>
      </c>
    </row>
    <row r="2331" spans="1:2" x14ac:dyDescent="0.3">
      <c r="A2331" s="35">
        <v>8363</v>
      </c>
      <c r="B2331" t="s">
        <v>4008</v>
      </c>
    </row>
    <row r="2332" spans="1:2" x14ac:dyDescent="0.3">
      <c r="A2332" s="35">
        <v>8364</v>
      </c>
      <c r="B2332" t="s">
        <v>4009</v>
      </c>
    </row>
    <row r="2333" spans="1:2" x14ac:dyDescent="0.3">
      <c r="A2333" s="35">
        <v>8365</v>
      </c>
      <c r="B2333" t="s">
        <v>4010</v>
      </c>
    </row>
    <row r="2334" spans="1:2" x14ac:dyDescent="0.3">
      <c r="A2334" s="35">
        <v>8368</v>
      </c>
      <c r="B2334" t="s">
        <v>7103</v>
      </c>
    </row>
    <row r="2335" spans="1:2" x14ac:dyDescent="0.3">
      <c r="A2335" s="35">
        <v>8369</v>
      </c>
      <c r="B2335" t="s">
        <v>7104</v>
      </c>
    </row>
    <row r="2336" spans="1:2" x14ac:dyDescent="0.3">
      <c r="A2336" s="35">
        <v>8370</v>
      </c>
      <c r="B2336" t="s">
        <v>7105</v>
      </c>
    </row>
    <row r="2337" spans="1:2" x14ac:dyDescent="0.3">
      <c r="A2337" s="35">
        <v>8371</v>
      </c>
      <c r="B2337" t="s">
        <v>7106</v>
      </c>
    </row>
    <row r="2338" spans="1:2" x14ac:dyDescent="0.3">
      <c r="A2338" s="35">
        <v>8372</v>
      </c>
      <c r="B2338" t="s">
        <v>4011</v>
      </c>
    </row>
    <row r="2339" spans="1:2" x14ac:dyDescent="0.3">
      <c r="A2339" s="35">
        <v>8373</v>
      </c>
      <c r="B2339" t="s">
        <v>7107</v>
      </c>
    </row>
    <row r="2340" spans="1:2" x14ac:dyDescent="0.3">
      <c r="A2340" s="35">
        <v>8374</v>
      </c>
      <c r="B2340" t="s">
        <v>7108</v>
      </c>
    </row>
    <row r="2341" spans="1:2" x14ac:dyDescent="0.3">
      <c r="A2341" s="35">
        <v>8375</v>
      </c>
      <c r="B2341" t="s">
        <v>4012</v>
      </c>
    </row>
    <row r="2342" spans="1:2" x14ac:dyDescent="0.3">
      <c r="A2342" s="35">
        <v>8376</v>
      </c>
      <c r="B2342" t="s">
        <v>7109</v>
      </c>
    </row>
    <row r="2343" spans="1:2" x14ac:dyDescent="0.3">
      <c r="A2343" s="35">
        <v>8377</v>
      </c>
      <c r="B2343" t="s">
        <v>7110</v>
      </c>
    </row>
    <row r="2344" spans="1:2" x14ac:dyDescent="0.3">
      <c r="A2344" s="35">
        <v>8378</v>
      </c>
      <c r="B2344" t="s">
        <v>4013</v>
      </c>
    </row>
    <row r="2345" spans="1:2" x14ac:dyDescent="0.3">
      <c r="A2345" s="35">
        <v>8379</v>
      </c>
      <c r="B2345" t="s">
        <v>4014</v>
      </c>
    </row>
    <row r="2346" spans="1:2" x14ac:dyDescent="0.3">
      <c r="A2346" s="35">
        <v>8380</v>
      </c>
      <c r="B2346" t="s">
        <v>4015</v>
      </c>
    </row>
    <row r="2347" spans="1:2" x14ac:dyDescent="0.3">
      <c r="A2347" s="35">
        <v>8382</v>
      </c>
      <c r="B2347" t="s">
        <v>7895</v>
      </c>
    </row>
    <row r="2348" spans="1:2" x14ac:dyDescent="0.3">
      <c r="A2348" s="35">
        <v>8383</v>
      </c>
      <c r="B2348" t="s">
        <v>7896</v>
      </c>
    </row>
    <row r="2349" spans="1:2" x14ac:dyDescent="0.3">
      <c r="A2349" s="35">
        <v>8384</v>
      </c>
      <c r="B2349" t="s">
        <v>7897</v>
      </c>
    </row>
    <row r="2350" spans="1:2" x14ac:dyDescent="0.3">
      <c r="A2350" s="35">
        <v>8385</v>
      </c>
      <c r="B2350" t="s">
        <v>7111</v>
      </c>
    </row>
    <row r="2351" spans="1:2" x14ac:dyDescent="0.3">
      <c r="A2351" s="35">
        <v>8386</v>
      </c>
      <c r="B2351" t="s">
        <v>4016</v>
      </c>
    </row>
    <row r="2352" spans="1:2" x14ac:dyDescent="0.3">
      <c r="A2352" s="35">
        <v>8387</v>
      </c>
      <c r="B2352" t="s">
        <v>4017</v>
      </c>
    </row>
    <row r="2353" spans="1:2" x14ac:dyDescent="0.3">
      <c r="A2353" s="35">
        <v>8389</v>
      </c>
      <c r="B2353" t="s">
        <v>4018</v>
      </c>
    </row>
    <row r="2354" spans="1:2" x14ac:dyDescent="0.3">
      <c r="A2354" s="35">
        <v>8391</v>
      </c>
      <c r="B2354" t="s">
        <v>4019</v>
      </c>
    </row>
    <row r="2355" spans="1:2" x14ac:dyDescent="0.3">
      <c r="A2355" s="35">
        <v>8395</v>
      </c>
      <c r="B2355" t="s">
        <v>4020</v>
      </c>
    </row>
    <row r="2356" spans="1:2" x14ac:dyDescent="0.3">
      <c r="A2356" s="35">
        <v>8396</v>
      </c>
      <c r="B2356" t="s">
        <v>4021</v>
      </c>
    </row>
    <row r="2357" spans="1:2" x14ac:dyDescent="0.3">
      <c r="A2357" s="35">
        <v>8397</v>
      </c>
      <c r="B2357" t="s">
        <v>4022</v>
      </c>
    </row>
    <row r="2358" spans="1:2" x14ac:dyDescent="0.3">
      <c r="A2358" s="35">
        <v>8398</v>
      </c>
      <c r="B2358" t="s">
        <v>4023</v>
      </c>
    </row>
    <row r="2359" spans="1:2" x14ac:dyDescent="0.3">
      <c r="A2359" s="35">
        <v>8399</v>
      </c>
      <c r="B2359" t="s">
        <v>4024</v>
      </c>
    </row>
    <row r="2360" spans="1:2" x14ac:dyDescent="0.3">
      <c r="A2360" s="35">
        <v>8400</v>
      </c>
      <c r="B2360" t="s">
        <v>4025</v>
      </c>
    </row>
    <row r="2361" spans="1:2" x14ac:dyDescent="0.3">
      <c r="A2361" s="35">
        <v>8401</v>
      </c>
      <c r="B2361" t="s">
        <v>4026</v>
      </c>
    </row>
    <row r="2362" spans="1:2" x14ac:dyDescent="0.3">
      <c r="A2362" s="35">
        <v>8403</v>
      </c>
      <c r="B2362" t="s">
        <v>4027</v>
      </c>
    </row>
    <row r="2363" spans="1:2" x14ac:dyDescent="0.3">
      <c r="A2363" s="35">
        <v>8404</v>
      </c>
      <c r="B2363" t="s">
        <v>4028</v>
      </c>
    </row>
    <row r="2364" spans="1:2" x14ac:dyDescent="0.3">
      <c r="A2364" s="35">
        <v>8406</v>
      </c>
      <c r="B2364" t="s">
        <v>4029</v>
      </c>
    </row>
    <row r="2365" spans="1:2" x14ac:dyDescent="0.3">
      <c r="A2365" s="35">
        <v>8408</v>
      </c>
      <c r="B2365" t="s">
        <v>4030</v>
      </c>
    </row>
    <row r="2366" spans="1:2" x14ac:dyDescent="0.3">
      <c r="A2366" s="35">
        <v>8409</v>
      </c>
      <c r="B2366" t="s">
        <v>4031</v>
      </c>
    </row>
    <row r="2367" spans="1:2" x14ac:dyDescent="0.3">
      <c r="A2367" s="35">
        <v>8410</v>
      </c>
      <c r="B2367" t="s">
        <v>4032</v>
      </c>
    </row>
    <row r="2368" spans="1:2" x14ac:dyDescent="0.3">
      <c r="A2368" s="35">
        <v>8411</v>
      </c>
      <c r="B2368" t="s">
        <v>4033</v>
      </c>
    </row>
    <row r="2369" spans="1:2" x14ac:dyDescent="0.3">
      <c r="A2369" s="35">
        <v>8418</v>
      </c>
      <c r="B2369" t="s">
        <v>4034</v>
      </c>
    </row>
    <row r="2370" spans="1:2" x14ac:dyDescent="0.3">
      <c r="A2370" s="35">
        <v>8419</v>
      </c>
      <c r="B2370" t="s">
        <v>4035</v>
      </c>
    </row>
    <row r="2371" spans="1:2" x14ac:dyDescent="0.3">
      <c r="A2371" s="35">
        <v>8420</v>
      </c>
      <c r="B2371" t="s">
        <v>4036</v>
      </c>
    </row>
    <row r="2372" spans="1:2" x14ac:dyDescent="0.3">
      <c r="A2372" s="35">
        <v>8421</v>
      </c>
      <c r="B2372" t="s">
        <v>4037</v>
      </c>
    </row>
    <row r="2373" spans="1:2" x14ac:dyDescent="0.3">
      <c r="A2373" s="35">
        <v>8422</v>
      </c>
      <c r="B2373" t="s">
        <v>4038</v>
      </c>
    </row>
    <row r="2374" spans="1:2" x14ac:dyDescent="0.3">
      <c r="A2374" s="35">
        <v>8423</v>
      </c>
      <c r="B2374" t="s">
        <v>4039</v>
      </c>
    </row>
    <row r="2375" spans="1:2" x14ac:dyDescent="0.3">
      <c r="A2375" s="35">
        <v>8424</v>
      </c>
      <c r="B2375" t="s">
        <v>4040</v>
      </c>
    </row>
    <row r="2376" spans="1:2" x14ac:dyDescent="0.3">
      <c r="A2376" s="35">
        <v>8425</v>
      </c>
      <c r="B2376" t="s">
        <v>4041</v>
      </c>
    </row>
    <row r="2377" spans="1:2" x14ac:dyDescent="0.3">
      <c r="A2377" s="35">
        <v>8426</v>
      </c>
      <c r="B2377" t="s">
        <v>4042</v>
      </c>
    </row>
    <row r="2378" spans="1:2" x14ac:dyDescent="0.3">
      <c r="A2378" s="35">
        <v>8431</v>
      </c>
      <c r="B2378" t="s">
        <v>4043</v>
      </c>
    </row>
    <row r="2379" spans="1:2" x14ac:dyDescent="0.3">
      <c r="A2379" s="35">
        <v>8432</v>
      </c>
      <c r="B2379" t="s">
        <v>4044</v>
      </c>
    </row>
    <row r="2380" spans="1:2" x14ac:dyDescent="0.3">
      <c r="A2380" s="35">
        <v>8438</v>
      </c>
      <c r="B2380" t="s">
        <v>4045</v>
      </c>
    </row>
    <row r="2381" spans="1:2" x14ac:dyDescent="0.3">
      <c r="A2381" s="35">
        <v>8440</v>
      </c>
      <c r="B2381" t="s">
        <v>4046</v>
      </c>
    </row>
    <row r="2382" spans="1:2" x14ac:dyDescent="0.3">
      <c r="A2382" s="35">
        <v>8441</v>
      </c>
      <c r="B2382" t="s">
        <v>4047</v>
      </c>
    </row>
    <row r="2383" spans="1:2" x14ac:dyDescent="0.3">
      <c r="A2383" s="35">
        <v>8442</v>
      </c>
      <c r="B2383" t="s">
        <v>4048</v>
      </c>
    </row>
    <row r="2384" spans="1:2" x14ac:dyDescent="0.3">
      <c r="A2384" s="35">
        <v>8444</v>
      </c>
      <c r="B2384" t="s">
        <v>4049</v>
      </c>
    </row>
    <row r="2385" spans="1:2" x14ac:dyDescent="0.3">
      <c r="A2385" s="35">
        <v>8445</v>
      </c>
      <c r="B2385" t="s">
        <v>4050</v>
      </c>
    </row>
    <row r="2386" spans="1:2" x14ac:dyDescent="0.3">
      <c r="A2386" s="35">
        <v>8446</v>
      </c>
      <c r="B2386" t="s">
        <v>4051</v>
      </c>
    </row>
    <row r="2387" spans="1:2" x14ac:dyDescent="0.3">
      <c r="A2387" s="35">
        <v>8447</v>
      </c>
      <c r="B2387" t="s">
        <v>4052</v>
      </c>
    </row>
    <row r="2388" spans="1:2" x14ac:dyDescent="0.3">
      <c r="A2388" s="35">
        <v>8450</v>
      </c>
      <c r="B2388" t="s">
        <v>4053</v>
      </c>
    </row>
    <row r="2389" spans="1:2" x14ac:dyDescent="0.3">
      <c r="A2389" s="35">
        <v>8451</v>
      </c>
      <c r="B2389" t="s">
        <v>4054</v>
      </c>
    </row>
    <row r="2390" spans="1:2" x14ac:dyDescent="0.3">
      <c r="A2390" s="35">
        <v>8453</v>
      </c>
      <c r="B2390" t="s">
        <v>4055</v>
      </c>
    </row>
    <row r="2391" spans="1:2" x14ac:dyDescent="0.3">
      <c r="A2391" s="35">
        <v>8455</v>
      </c>
      <c r="B2391" t="s">
        <v>4056</v>
      </c>
    </row>
    <row r="2392" spans="1:2" x14ac:dyDescent="0.3">
      <c r="A2392" s="35">
        <v>8459</v>
      </c>
      <c r="B2392" t="s">
        <v>4057</v>
      </c>
    </row>
    <row r="2393" spans="1:2" x14ac:dyDescent="0.3">
      <c r="A2393" s="35">
        <v>8461</v>
      </c>
      <c r="B2393" t="s">
        <v>4058</v>
      </c>
    </row>
    <row r="2394" spans="1:2" x14ac:dyDescent="0.3">
      <c r="A2394" s="35">
        <v>8462</v>
      </c>
      <c r="B2394" t="s">
        <v>4059</v>
      </c>
    </row>
    <row r="2395" spans="1:2" x14ac:dyDescent="0.3">
      <c r="A2395" s="35">
        <v>8463</v>
      </c>
      <c r="B2395" t="s">
        <v>4060</v>
      </c>
    </row>
    <row r="2396" spans="1:2" x14ac:dyDescent="0.3">
      <c r="A2396" s="35">
        <v>8464</v>
      </c>
      <c r="B2396" t="s">
        <v>4061</v>
      </c>
    </row>
    <row r="2397" spans="1:2" x14ac:dyDescent="0.3">
      <c r="A2397" s="35">
        <v>8465</v>
      </c>
      <c r="B2397" t="s">
        <v>4062</v>
      </c>
    </row>
    <row r="2398" spans="1:2" x14ac:dyDescent="0.3">
      <c r="A2398" s="35">
        <v>8468</v>
      </c>
      <c r="B2398" t="s">
        <v>4063</v>
      </c>
    </row>
    <row r="2399" spans="1:2" x14ac:dyDescent="0.3">
      <c r="A2399" s="35">
        <v>8469</v>
      </c>
      <c r="B2399" t="s">
        <v>4064</v>
      </c>
    </row>
    <row r="2400" spans="1:2" x14ac:dyDescent="0.3">
      <c r="A2400" s="35">
        <v>8470</v>
      </c>
      <c r="B2400" t="s">
        <v>4065</v>
      </c>
    </row>
    <row r="2401" spans="1:2" x14ac:dyDescent="0.3">
      <c r="A2401" s="35">
        <v>8471</v>
      </c>
      <c r="B2401" t="s">
        <v>4066</v>
      </c>
    </row>
    <row r="2402" spans="1:2" x14ac:dyDescent="0.3">
      <c r="A2402" s="35">
        <v>8472</v>
      </c>
      <c r="B2402" t="s">
        <v>4067</v>
      </c>
    </row>
    <row r="2403" spans="1:2" x14ac:dyDescent="0.3">
      <c r="A2403" s="35">
        <v>8473</v>
      </c>
      <c r="B2403" t="s">
        <v>4068</v>
      </c>
    </row>
    <row r="2404" spans="1:2" x14ac:dyDescent="0.3">
      <c r="A2404" s="35">
        <v>8474</v>
      </c>
      <c r="B2404" t="s">
        <v>4069</v>
      </c>
    </row>
    <row r="2405" spans="1:2" x14ac:dyDescent="0.3">
      <c r="A2405" s="35">
        <v>8486</v>
      </c>
      <c r="B2405" t="s">
        <v>7898</v>
      </c>
    </row>
    <row r="2406" spans="1:2" x14ac:dyDescent="0.3">
      <c r="A2406" s="35">
        <v>8489</v>
      </c>
      <c r="B2406" t="s">
        <v>4070</v>
      </c>
    </row>
    <row r="2407" spans="1:2" x14ac:dyDescent="0.3">
      <c r="A2407" s="35">
        <v>8491</v>
      </c>
      <c r="B2407" t="s">
        <v>4071</v>
      </c>
    </row>
    <row r="2408" spans="1:2" x14ac:dyDescent="0.3">
      <c r="A2408" s="35">
        <v>8492</v>
      </c>
      <c r="B2408" t="s">
        <v>4072</v>
      </c>
    </row>
    <row r="2409" spans="1:2" x14ac:dyDescent="0.3">
      <c r="A2409" s="35">
        <v>8493</v>
      </c>
      <c r="B2409" t="s">
        <v>4073</v>
      </c>
    </row>
    <row r="2410" spans="1:2" x14ac:dyDescent="0.3">
      <c r="A2410" s="35">
        <v>8494</v>
      </c>
      <c r="B2410" t="s">
        <v>4074</v>
      </c>
    </row>
    <row r="2411" spans="1:2" x14ac:dyDescent="0.3">
      <c r="A2411" s="35">
        <v>8498</v>
      </c>
      <c r="B2411" t="s">
        <v>4075</v>
      </c>
    </row>
    <row r="2412" spans="1:2" x14ac:dyDescent="0.3">
      <c r="A2412" s="35">
        <v>8505</v>
      </c>
      <c r="B2412" t="s">
        <v>4076</v>
      </c>
    </row>
    <row r="2413" spans="1:2" x14ac:dyDescent="0.3">
      <c r="A2413" s="35">
        <v>8506</v>
      </c>
      <c r="B2413" t="s">
        <v>4077</v>
      </c>
    </row>
    <row r="2414" spans="1:2" x14ac:dyDescent="0.3">
      <c r="A2414" s="35">
        <v>8508</v>
      </c>
      <c r="B2414" t="s">
        <v>4078</v>
      </c>
    </row>
    <row r="2415" spans="1:2" x14ac:dyDescent="0.3">
      <c r="A2415" s="35">
        <v>8511</v>
      </c>
      <c r="B2415" t="s">
        <v>7899</v>
      </c>
    </row>
    <row r="2416" spans="1:2" x14ac:dyDescent="0.3">
      <c r="A2416" s="35">
        <v>8512</v>
      </c>
      <c r="B2416" t="s">
        <v>4079</v>
      </c>
    </row>
    <row r="2417" spans="1:2" x14ac:dyDescent="0.3">
      <c r="A2417" s="35">
        <v>8513</v>
      </c>
      <c r="B2417" t="s">
        <v>4080</v>
      </c>
    </row>
    <row r="2418" spans="1:2" x14ac:dyDescent="0.3">
      <c r="A2418" s="35">
        <v>8517</v>
      </c>
      <c r="B2418" t="s">
        <v>4081</v>
      </c>
    </row>
    <row r="2419" spans="1:2" x14ac:dyDescent="0.3">
      <c r="A2419" s="35">
        <v>8519</v>
      </c>
      <c r="B2419" t="s">
        <v>4082</v>
      </c>
    </row>
    <row r="2420" spans="1:2" x14ac:dyDescent="0.3">
      <c r="A2420" s="35">
        <v>8521</v>
      </c>
      <c r="B2420" t="s">
        <v>4083</v>
      </c>
    </row>
    <row r="2421" spans="1:2" x14ac:dyDescent="0.3">
      <c r="A2421" s="35">
        <v>8523</v>
      </c>
      <c r="B2421" t="s">
        <v>4084</v>
      </c>
    </row>
    <row r="2422" spans="1:2" x14ac:dyDescent="0.3">
      <c r="A2422" s="35">
        <v>8524</v>
      </c>
      <c r="B2422" t="s">
        <v>4085</v>
      </c>
    </row>
    <row r="2423" spans="1:2" x14ac:dyDescent="0.3">
      <c r="A2423" s="35">
        <v>8527</v>
      </c>
      <c r="B2423" t="s">
        <v>4086</v>
      </c>
    </row>
    <row r="2424" spans="1:2" x14ac:dyDescent="0.3">
      <c r="A2424" s="35">
        <v>8528</v>
      </c>
      <c r="B2424" t="s">
        <v>4087</v>
      </c>
    </row>
    <row r="2425" spans="1:2" x14ac:dyDescent="0.3">
      <c r="A2425" s="35">
        <v>8530</v>
      </c>
      <c r="B2425" t="s">
        <v>4088</v>
      </c>
    </row>
    <row r="2426" spans="1:2" x14ac:dyDescent="0.3">
      <c r="A2426" s="35">
        <v>8531</v>
      </c>
      <c r="B2426" t="s">
        <v>4089</v>
      </c>
    </row>
    <row r="2427" spans="1:2" x14ac:dyDescent="0.3">
      <c r="A2427" s="35">
        <v>8532</v>
      </c>
      <c r="B2427" t="s">
        <v>4090</v>
      </c>
    </row>
    <row r="2428" spans="1:2" x14ac:dyDescent="0.3">
      <c r="A2428" s="35">
        <v>8538</v>
      </c>
      <c r="B2428" t="s">
        <v>4091</v>
      </c>
    </row>
    <row r="2429" spans="1:2" x14ac:dyDescent="0.3">
      <c r="A2429" s="35">
        <v>8540</v>
      </c>
      <c r="B2429" t="s">
        <v>4092</v>
      </c>
    </row>
    <row r="2430" spans="1:2" x14ac:dyDescent="0.3">
      <c r="A2430" s="35">
        <v>8542</v>
      </c>
      <c r="B2430" t="s">
        <v>4093</v>
      </c>
    </row>
    <row r="2431" spans="1:2" x14ac:dyDescent="0.3">
      <c r="A2431" s="35">
        <v>8544</v>
      </c>
      <c r="B2431" t="s">
        <v>4094</v>
      </c>
    </row>
    <row r="2432" spans="1:2" x14ac:dyDescent="0.3">
      <c r="A2432" s="35">
        <v>8546</v>
      </c>
      <c r="B2432" t="s">
        <v>4095</v>
      </c>
    </row>
    <row r="2433" spans="1:2" x14ac:dyDescent="0.3">
      <c r="A2433" s="35">
        <v>8547</v>
      </c>
      <c r="B2433" t="s">
        <v>4096</v>
      </c>
    </row>
    <row r="2434" spans="1:2" x14ac:dyDescent="0.3">
      <c r="A2434" s="35">
        <v>8548</v>
      </c>
      <c r="B2434" t="s">
        <v>4097</v>
      </c>
    </row>
    <row r="2435" spans="1:2" x14ac:dyDescent="0.3">
      <c r="A2435" s="35">
        <v>8549</v>
      </c>
      <c r="B2435" t="s">
        <v>4098</v>
      </c>
    </row>
    <row r="2436" spans="1:2" x14ac:dyDescent="0.3">
      <c r="A2436" s="35">
        <v>8560</v>
      </c>
      <c r="B2436" t="s">
        <v>4099</v>
      </c>
    </row>
    <row r="2437" spans="1:2" x14ac:dyDescent="0.3">
      <c r="A2437" s="35">
        <v>8567</v>
      </c>
      <c r="B2437" t="s">
        <v>7783</v>
      </c>
    </row>
    <row r="2438" spans="1:2" x14ac:dyDescent="0.3">
      <c r="A2438" s="35">
        <v>8568</v>
      </c>
      <c r="B2438" t="s">
        <v>7900</v>
      </c>
    </row>
    <row r="2439" spans="1:2" x14ac:dyDescent="0.3">
      <c r="A2439" s="35">
        <v>8573</v>
      </c>
      <c r="B2439" t="s">
        <v>4100</v>
      </c>
    </row>
    <row r="2440" spans="1:2" x14ac:dyDescent="0.3">
      <c r="A2440" s="35">
        <v>8579</v>
      </c>
      <c r="B2440" t="s">
        <v>4101</v>
      </c>
    </row>
    <row r="2441" spans="1:2" x14ac:dyDescent="0.3">
      <c r="A2441" s="35">
        <v>8580</v>
      </c>
      <c r="B2441" t="s">
        <v>4102</v>
      </c>
    </row>
    <row r="2442" spans="1:2" x14ac:dyDescent="0.3">
      <c r="A2442" s="35">
        <v>8581</v>
      </c>
      <c r="B2442" t="s">
        <v>4103</v>
      </c>
    </row>
    <row r="2443" spans="1:2" x14ac:dyDescent="0.3">
      <c r="A2443" s="35">
        <v>8594</v>
      </c>
      <c r="B2443" t="s">
        <v>4104</v>
      </c>
    </row>
    <row r="2444" spans="1:2" x14ac:dyDescent="0.3">
      <c r="A2444" s="35">
        <v>8604</v>
      </c>
      <c r="B2444" t="s">
        <v>4105</v>
      </c>
    </row>
    <row r="2445" spans="1:2" x14ac:dyDescent="0.3">
      <c r="A2445" s="35">
        <v>8605</v>
      </c>
      <c r="B2445" t="s">
        <v>4106</v>
      </c>
    </row>
    <row r="2446" spans="1:2" x14ac:dyDescent="0.3">
      <c r="A2446" s="35">
        <v>8606</v>
      </c>
      <c r="B2446" t="s">
        <v>4107</v>
      </c>
    </row>
    <row r="2447" spans="1:2" x14ac:dyDescent="0.3">
      <c r="A2447" s="35">
        <v>8608</v>
      </c>
      <c r="B2447" t="s">
        <v>4108</v>
      </c>
    </row>
    <row r="2448" spans="1:2" x14ac:dyDescent="0.3">
      <c r="A2448" s="35">
        <v>8613</v>
      </c>
      <c r="B2448" t="s">
        <v>7901</v>
      </c>
    </row>
    <row r="2449" spans="1:2" x14ac:dyDescent="0.3">
      <c r="A2449" s="35">
        <v>8621</v>
      </c>
      <c r="B2449" t="s">
        <v>4109</v>
      </c>
    </row>
    <row r="2450" spans="1:2" x14ac:dyDescent="0.3">
      <c r="A2450" s="35">
        <v>8628</v>
      </c>
      <c r="B2450" t="s">
        <v>4110</v>
      </c>
    </row>
    <row r="2451" spans="1:2" x14ac:dyDescent="0.3">
      <c r="A2451" s="35">
        <v>8629</v>
      </c>
      <c r="B2451" t="s">
        <v>4111</v>
      </c>
    </row>
    <row r="2452" spans="1:2" x14ac:dyDescent="0.3">
      <c r="A2452" s="35">
        <v>8632</v>
      </c>
      <c r="B2452" t="s">
        <v>4112</v>
      </c>
    </row>
    <row r="2453" spans="1:2" x14ac:dyDescent="0.3">
      <c r="A2453" s="35">
        <v>8633</v>
      </c>
      <c r="B2453" t="s">
        <v>4113</v>
      </c>
    </row>
    <row r="2454" spans="1:2" x14ac:dyDescent="0.3">
      <c r="A2454" s="35">
        <v>8636</v>
      </c>
      <c r="B2454" t="s">
        <v>4114</v>
      </c>
    </row>
    <row r="2455" spans="1:2" x14ac:dyDescent="0.3">
      <c r="A2455" s="35">
        <v>8637</v>
      </c>
      <c r="B2455" t="s">
        <v>4115</v>
      </c>
    </row>
    <row r="2456" spans="1:2" x14ac:dyDescent="0.3">
      <c r="A2456" s="35">
        <v>8638</v>
      </c>
      <c r="B2456" t="s">
        <v>4116</v>
      </c>
    </row>
    <row r="2457" spans="1:2" x14ac:dyDescent="0.3">
      <c r="A2457" s="35">
        <v>8639</v>
      </c>
      <c r="B2457" t="s">
        <v>4117</v>
      </c>
    </row>
    <row r="2458" spans="1:2" x14ac:dyDescent="0.3">
      <c r="A2458" s="35">
        <v>8640</v>
      </c>
      <c r="B2458" t="s">
        <v>4118</v>
      </c>
    </row>
    <row r="2459" spans="1:2" x14ac:dyDescent="0.3">
      <c r="A2459" s="35">
        <v>8641</v>
      </c>
      <c r="B2459" t="s">
        <v>4119</v>
      </c>
    </row>
    <row r="2460" spans="1:2" x14ac:dyDescent="0.3">
      <c r="A2460" s="35">
        <v>8642</v>
      </c>
      <c r="B2460" t="s">
        <v>4120</v>
      </c>
    </row>
    <row r="2461" spans="1:2" x14ac:dyDescent="0.3">
      <c r="A2461" s="35">
        <v>8644</v>
      </c>
      <c r="B2461" t="s">
        <v>4121</v>
      </c>
    </row>
    <row r="2462" spans="1:2" x14ac:dyDescent="0.3">
      <c r="A2462" s="35">
        <v>8645</v>
      </c>
      <c r="B2462" t="s">
        <v>4122</v>
      </c>
    </row>
    <row r="2463" spans="1:2" x14ac:dyDescent="0.3">
      <c r="A2463" s="35">
        <v>8646</v>
      </c>
      <c r="B2463" t="s">
        <v>4123</v>
      </c>
    </row>
    <row r="2464" spans="1:2" x14ac:dyDescent="0.3">
      <c r="A2464" s="35">
        <v>8647</v>
      </c>
      <c r="B2464" t="s">
        <v>4124</v>
      </c>
    </row>
    <row r="2465" spans="1:2" x14ac:dyDescent="0.3">
      <c r="A2465" s="35">
        <v>8648</v>
      </c>
      <c r="B2465" t="s">
        <v>4125</v>
      </c>
    </row>
    <row r="2466" spans="1:2" x14ac:dyDescent="0.3">
      <c r="A2466" s="35">
        <v>8653</v>
      </c>
      <c r="B2466" t="s">
        <v>4126</v>
      </c>
    </row>
    <row r="2467" spans="1:2" x14ac:dyDescent="0.3">
      <c r="A2467" s="35">
        <v>8655</v>
      </c>
      <c r="B2467" t="s">
        <v>4127</v>
      </c>
    </row>
    <row r="2468" spans="1:2" x14ac:dyDescent="0.3">
      <c r="A2468" s="35">
        <v>8656</v>
      </c>
      <c r="B2468" t="s">
        <v>4128</v>
      </c>
    </row>
    <row r="2469" spans="1:2" x14ac:dyDescent="0.3">
      <c r="A2469" s="35">
        <v>8669</v>
      </c>
      <c r="B2469" t="s">
        <v>4129</v>
      </c>
    </row>
    <row r="2470" spans="1:2" x14ac:dyDescent="0.3">
      <c r="A2470" s="35">
        <v>8674</v>
      </c>
      <c r="B2470" t="s">
        <v>4130</v>
      </c>
    </row>
    <row r="2471" spans="1:2" x14ac:dyDescent="0.3">
      <c r="A2471" s="35">
        <v>8675</v>
      </c>
      <c r="B2471" t="s">
        <v>4131</v>
      </c>
    </row>
    <row r="2472" spans="1:2" x14ac:dyDescent="0.3">
      <c r="A2472" s="35">
        <v>8676</v>
      </c>
      <c r="B2472" t="s">
        <v>4132</v>
      </c>
    </row>
    <row r="2473" spans="1:2" x14ac:dyDescent="0.3">
      <c r="A2473" s="35">
        <v>8679</v>
      </c>
      <c r="B2473" t="s">
        <v>4133</v>
      </c>
    </row>
    <row r="2474" spans="1:2" x14ac:dyDescent="0.3">
      <c r="A2474" s="35">
        <v>8681</v>
      </c>
      <c r="B2474" t="s">
        <v>4134</v>
      </c>
    </row>
    <row r="2475" spans="1:2" x14ac:dyDescent="0.3">
      <c r="A2475" s="35">
        <v>8683</v>
      </c>
      <c r="B2475" t="s">
        <v>4135</v>
      </c>
    </row>
    <row r="2476" spans="1:2" x14ac:dyDescent="0.3">
      <c r="A2476" s="35">
        <v>8684</v>
      </c>
      <c r="B2476" t="s">
        <v>4136</v>
      </c>
    </row>
    <row r="2477" spans="1:2" x14ac:dyDescent="0.3">
      <c r="A2477" s="35">
        <v>8685</v>
      </c>
      <c r="B2477" t="s">
        <v>4137</v>
      </c>
    </row>
    <row r="2478" spans="1:2" x14ac:dyDescent="0.3">
      <c r="A2478" s="35">
        <v>8686</v>
      </c>
      <c r="B2478" t="s">
        <v>4138</v>
      </c>
    </row>
    <row r="2479" spans="1:2" x14ac:dyDescent="0.3">
      <c r="A2479" s="35">
        <v>8687</v>
      </c>
      <c r="B2479" t="s">
        <v>4139</v>
      </c>
    </row>
    <row r="2480" spans="1:2" x14ac:dyDescent="0.3">
      <c r="A2480" s="35">
        <v>8688</v>
      </c>
      <c r="B2480" t="s">
        <v>4140</v>
      </c>
    </row>
    <row r="2481" spans="1:2" x14ac:dyDescent="0.3">
      <c r="A2481" s="35">
        <v>8689</v>
      </c>
      <c r="B2481" t="s">
        <v>4141</v>
      </c>
    </row>
    <row r="2482" spans="1:2" x14ac:dyDescent="0.3">
      <c r="A2482" s="35">
        <v>8690</v>
      </c>
      <c r="B2482" t="s">
        <v>4142</v>
      </c>
    </row>
    <row r="2483" spans="1:2" x14ac:dyDescent="0.3">
      <c r="A2483" s="35">
        <v>8691</v>
      </c>
      <c r="B2483" t="s">
        <v>4143</v>
      </c>
    </row>
    <row r="2484" spans="1:2" x14ac:dyDescent="0.3">
      <c r="A2484" s="35">
        <v>8692</v>
      </c>
      <c r="B2484" t="s">
        <v>4144</v>
      </c>
    </row>
    <row r="2485" spans="1:2" x14ac:dyDescent="0.3">
      <c r="A2485" s="35">
        <v>8696</v>
      </c>
      <c r="B2485" t="s">
        <v>4145</v>
      </c>
    </row>
    <row r="2486" spans="1:2" x14ac:dyDescent="0.3">
      <c r="A2486" s="35">
        <v>8705</v>
      </c>
      <c r="B2486" t="s">
        <v>4146</v>
      </c>
    </row>
    <row r="2487" spans="1:2" x14ac:dyDescent="0.3">
      <c r="A2487" s="35">
        <v>8713</v>
      </c>
      <c r="B2487" t="s">
        <v>4147</v>
      </c>
    </row>
    <row r="2488" spans="1:2" x14ac:dyDescent="0.3">
      <c r="A2488" s="35">
        <v>8722</v>
      </c>
      <c r="B2488" t="s">
        <v>4148</v>
      </c>
    </row>
    <row r="2489" spans="1:2" x14ac:dyDescent="0.3">
      <c r="A2489" s="35">
        <v>8725</v>
      </c>
      <c r="B2489" t="s">
        <v>4149</v>
      </c>
    </row>
    <row r="2490" spans="1:2" x14ac:dyDescent="0.3">
      <c r="A2490" s="35">
        <v>8733</v>
      </c>
      <c r="B2490" t="s">
        <v>4150</v>
      </c>
    </row>
    <row r="2491" spans="1:2" x14ac:dyDescent="0.3">
      <c r="A2491" s="35">
        <v>8734</v>
      </c>
      <c r="B2491" t="s">
        <v>4151</v>
      </c>
    </row>
    <row r="2492" spans="1:2" x14ac:dyDescent="0.3">
      <c r="A2492" s="35">
        <v>8735</v>
      </c>
      <c r="B2492" t="s">
        <v>4152</v>
      </c>
    </row>
    <row r="2493" spans="1:2" x14ac:dyDescent="0.3">
      <c r="A2493" s="35">
        <v>8736</v>
      </c>
      <c r="B2493" t="s">
        <v>4153</v>
      </c>
    </row>
    <row r="2494" spans="1:2" x14ac:dyDescent="0.3">
      <c r="A2494" s="35">
        <v>8737</v>
      </c>
      <c r="B2494" t="s">
        <v>7112</v>
      </c>
    </row>
    <row r="2495" spans="1:2" x14ac:dyDescent="0.3">
      <c r="A2495" s="35">
        <v>8738</v>
      </c>
      <c r="B2495" t="s">
        <v>4154</v>
      </c>
    </row>
    <row r="2496" spans="1:2" x14ac:dyDescent="0.3">
      <c r="A2496" s="35">
        <v>8739</v>
      </c>
      <c r="B2496" t="s">
        <v>4155</v>
      </c>
    </row>
    <row r="2497" spans="1:2" x14ac:dyDescent="0.3">
      <c r="A2497" s="35">
        <v>8740</v>
      </c>
      <c r="B2497" t="s">
        <v>4156</v>
      </c>
    </row>
    <row r="2498" spans="1:2" x14ac:dyDescent="0.3">
      <c r="A2498" s="35">
        <v>8741</v>
      </c>
      <c r="B2498" t="s">
        <v>4157</v>
      </c>
    </row>
    <row r="2499" spans="1:2" x14ac:dyDescent="0.3">
      <c r="A2499" s="35">
        <v>8742</v>
      </c>
      <c r="B2499" t="s">
        <v>4158</v>
      </c>
    </row>
    <row r="2500" spans="1:2" x14ac:dyDescent="0.3">
      <c r="A2500" s="35">
        <v>8743</v>
      </c>
      <c r="B2500" t="s">
        <v>4159</v>
      </c>
    </row>
    <row r="2501" spans="1:2" x14ac:dyDescent="0.3">
      <c r="A2501" s="35">
        <v>8744</v>
      </c>
      <c r="B2501" t="s">
        <v>4160</v>
      </c>
    </row>
    <row r="2502" spans="1:2" x14ac:dyDescent="0.3">
      <c r="A2502" s="35">
        <v>8745</v>
      </c>
      <c r="B2502" t="s">
        <v>4161</v>
      </c>
    </row>
    <row r="2503" spans="1:2" x14ac:dyDescent="0.3">
      <c r="A2503" s="35">
        <v>8746</v>
      </c>
      <c r="B2503" t="s">
        <v>4162</v>
      </c>
    </row>
    <row r="2504" spans="1:2" x14ac:dyDescent="0.3">
      <c r="A2504" s="35">
        <v>8747</v>
      </c>
      <c r="B2504" t="s">
        <v>4163</v>
      </c>
    </row>
    <row r="2505" spans="1:2" x14ac:dyDescent="0.3">
      <c r="A2505" s="35">
        <v>8748</v>
      </c>
      <c r="B2505" t="s">
        <v>4164</v>
      </c>
    </row>
    <row r="2506" spans="1:2" x14ac:dyDescent="0.3">
      <c r="A2506" s="35">
        <v>8749</v>
      </c>
      <c r="B2506" t="s">
        <v>4165</v>
      </c>
    </row>
    <row r="2507" spans="1:2" x14ac:dyDescent="0.3">
      <c r="A2507" s="35">
        <v>8751</v>
      </c>
      <c r="B2507" t="s">
        <v>4166</v>
      </c>
    </row>
    <row r="2508" spans="1:2" x14ac:dyDescent="0.3">
      <c r="A2508" s="35">
        <v>8755</v>
      </c>
      <c r="B2508" t="s">
        <v>4167</v>
      </c>
    </row>
    <row r="2509" spans="1:2" x14ac:dyDescent="0.3">
      <c r="A2509" s="35">
        <v>8756</v>
      </c>
      <c r="B2509" t="s">
        <v>7113</v>
      </c>
    </row>
    <row r="2510" spans="1:2" x14ac:dyDescent="0.3">
      <c r="A2510" s="35">
        <v>8757</v>
      </c>
      <c r="B2510" t="s">
        <v>4168</v>
      </c>
    </row>
    <row r="2511" spans="1:2" x14ac:dyDescent="0.3">
      <c r="A2511" s="35">
        <v>8759</v>
      </c>
      <c r="B2511" t="s">
        <v>4169</v>
      </c>
    </row>
    <row r="2512" spans="1:2" x14ac:dyDescent="0.3">
      <c r="A2512" s="35">
        <v>8760</v>
      </c>
      <c r="B2512" t="s">
        <v>4170</v>
      </c>
    </row>
    <row r="2513" spans="1:2" x14ac:dyDescent="0.3">
      <c r="A2513" s="35">
        <v>8761</v>
      </c>
      <c r="B2513" t="s">
        <v>7902</v>
      </c>
    </row>
    <row r="2514" spans="1:2" x14ac:dyDescent="0.3">
      <c r="A2514" s="35">
        <v>8768</v>
      </c>
      <c r="B2514" t="s">
        <v>4171</v>
      </c>
    </row>
    <row r="2515" spans="1:2" x14ac:dyDescent="0.3">
      <c r="A2515" s="35">
        <v>8769</v>
      </c>
      <c r="B2515" t="s">
        <v>4172</v>
      </c>
    </row>
    <row r="2516" spans="1:2" x14ac:dyDescent="0.3">
      <c r="A2516" s="35">
        <v>8770</v>
      </c>
      <c r="B2516" t="s">
        <v>4173</v>
      </c>
    </row>
    <row r="2517" spans="1:2" x14ac:dyDescent="0.3">
      <c r="A2517" s="35">
        <v>8773</v>
      </c>
      <c r="B2517" t="s">
        <v>7903</v>
      </c>
    </row>
    <row r="2518" spans="1:2" x14ac:dyDescent="0.3">
      <c r="A2518" s="35">
        <v>8775</v>
      </c>
      <c r="B2518" t="s">
        <v>4174</v>
      </c>
    </row>
    <row r="2519" spans="1:2" x14ac:dyDescent="0.3">
      <c r="A2519" s="35">
        <v>8776</v>
      </c>
      <c r="B2519" t="s">
        <v>4175</v>
      </c>
    </row>
    <row r="2520" spans="1:2" x14ac:dyDescent="0.3">
      <c r="A2520" s="35">
        <v>8778</v>
      </c>
      <c r="B2520" t="s">
        <v>4176</v>
      </c>
    </row>
    <row r="2521" spans="1:2" x14ac:dyDescent="0.3">
      <c r="A2521" s="35">
        <v>8784</v>
      </c>
      <c r="B2521" t="s">
        <v>4177</v>
      </c>
    </row>
    <row r="2522" spans="1:2" x14ac:dyDescent="0.3">
      <c r="A2522" s="35">
        <v>8788</v>
      </c>
      <c r="B2522" t="s">
        <v>4178</v>
      </c>
    </row>
    <row r="2523" spans="1:2" x14ac:dyDescent="0.3">
      <c r="A2523" s="35">
        <v>8790</v>
      </c>
      <c r="B2523" t="s">
        <v>4179</v>
      </c>
    </row>
    <row r="2524" spans="1:2" x14ac:dyDescent="0.3">
      <c r="A2524" s="35">
        <v>8795</v>
      </c>
      <c r="B2524" t="s">
        <v>4180</v>
      </c>
    </row>
    <row r="2525" spans="1:2" x14ac:dyDescent="0.3">
      <c r="A2525" s="35">
        <v>8797</v>
      </c>
      <c r="B2525" t="s">
        <v>4181</v>
      </c>
    </row>
    <row r="2526" spans="1:2" x14ac:dyDescent="0.3">
      <c r="A2526" s="35">
        <v>8800</v>
      </c>
      <c r="B2526" t="s">
        <v>4182</v>
      </c>
    </row>
    <row r="2527" spans="1:2" x14ac:dyDescent="0.3">
      <c r="A2527" s="35">
        <v>8801</v>
      </c>
      <c r="B2527" t="s">
        <v>4183</v>
      </c>
    </row>
    <row r="2528" spans="1:2" x14ac:dyDescent="0.3">
      <c r="A2528" s="35">
        <v>8810</v>
      </c>
      <c r="B2528" t="s">
        <v>7114</v>
      </c>
    </row>
    <row r="2529" spans="1:2" x14ac:dyDescent="0.3">
      <c r="A2529" s="35">
        <v>8813</v>
      </c>
      <c r="B2529" t="s">
        <v>4184</v>
      </c>
    </row>
    <row r="2530" spans="1:2" x14ac:dyDescent="0.3">
      <c r="A2530" s="35">
        <v>8814</v>
      </c>
      <c r="B2530" t="s">
        <v>4185</v>
      </c>
    </row>
    <row r="2531" spans="1:2" x14ac:dyDescent="0.3">
      <c r="A2531" s="35">
        <v>8816</v>
      </c>
      <c r="B2531" t="s">
        <v>4186</v>
      </c>
    </row>
    <row r="2532" spans="1:2" x14ac:dyDescent="0.3">
      <c r="A2532" s="35">
        <v>8817</v>
      </c>
      <c r="B2532" t="s">
        <v>4187</v>
      </c>
    </row>
    <row r="2533" spans="1:2" x14ac:dyDescent="0.3">
      <c r="A2533" s="35">
        <v>8820</v>
      </c>
      <c r="B2533" t="s">
        <v>4188</v>
      </c>
    </row>
    <row r="2534" spans="1:2" x14ac:dyDescent="0.3">
      <c r="A2534" s="35">
        <v>8821</v>
      </c>
      <c r="B2534" t="s">
        <v>4189</v>
      </c>
    </row>
    <row r="2535" spans="1:2" x14ac:dyDescent="0.3">
      <c r="A2535" s="35">
        <v>8822</v>
      </c>
      <c r="B2535" t="s">
        <v>4190</v>
      </c>
    </row>
    <row r="2536" spans="1:2" x14ac:dyDescent="0.3">
      <c r="A2536" s="35">
        <v>8824</v>
      </c>
      <c r="B2536" t="s">
        <v>4191</v>
      </c>
    </row>
    <row r="2537" spans="1:2" x14ac:dyDescent="0.3">
      <c r="A2537" s="35">
        <v>8826</v>
      </c>
      <c r="B2537" t="s">
        <v>4192</v>
      </c>
    </row>
    <row r="2538" spans="1:2" x14ac:dyDescent="0.3">
      <c r="A2538" s="35">
        <v>8829</v>
      </c>
      <c r="B2538" t="s">
        <v>4193</v>
      </c>
    </row>
    <row r="2539" spans="1:2" x14ac:dyDescent="0.3">
      <c r="A2539" s="35">
        <v>8834</v>
      </c>
      <c r="B2539" t="s">
        <v>4194</v>
      </c>
    </row>
    <row r="2540" spans="1:2" x14ac:dyDescent="0.3">
      <c r="A2540" s="35">
        <v>8835</v>
      </c>
      <c r="B2540" t="s">
        <v>4195</v>
      </c>
    </row>
    <row r="2541" spans="1:2" x14ac:dyDescent="0.3">
      <c r="A2541" s="35">
        <v>8836</v>
      </c>
      <c r="B2541" t="s">
        <v>4196</v>
      </c>
    </row>
    <row r="2542" spans="1:2" x14ac:dyDescent="0.3">
      <c r="A2542" s="35">
        <v>8837</v>
      </c>
      <c r="B2542" t="s">
        <v>4197</v>
      </c>
    </row>
    <row r="2543" spans="1:2" x14ac:dyDescent="0.3">
      <c r="A2543" s="35">
        <v>8839</v>
      </c>
      <c r="B2543" t="s">
        <v>4198</v>
      </c>
    </row>
    <row r="2544" spans="1:2" x14ac:dyDescent="0.3">
      <c r="A2544" s="35">
        <v>8840</v>
      </c>
      <c r="B2544" t="s">
        <v>4199</v>
      </c>
    </row>
    <row r="2545" spans="1:2" x14ac:dyDescent="0.3">
      <c r="A2545" s="35">
        <v>8841</v>
      </c>
      <c r="B2545" t="s">
        <v>4200</v>
      </c>
    </row>
    <row r="2546" spans="1:2" x14ac:dyDescent="0.3">
      <c r="A2546" s="35">
        <v>8843</v>
      </c>
      <c r="B2546" t="s">
        <v>4201</v>
      </c>
    </row>
    <row r="2547" spans="1:2" x14ac:dyDescent="0.3">
      <c r="A2547" s="35">
        <v>8844</v>
      </c>
      <c r="B2547" t="s">
        <v>4202</v>
      </c>
    </row>
    <row r="2548" spans="1:2" x14ac:dyDescent="0.3">
      <c r="A2548" s="35">
        <v>8846</v>
      </c>
      <c r="B2548" t="s">
        <v>4203</v>
      </c>
    </row>
    <row r="2549" spans="1:2" x14ac:dyDescent="0.3">
      <c r="A2549" s="35">
        <v>8847</v>
      </c>
      <c r="B2549" t="s">
        <v>4204</v>
      </c>
    </row>
    <row r="2550" spans="1:2" x14ac:dyDescent="0.3">
      <c r="A2550" s="35">
        <v>8848</v>
      </c>
      <c r="B2550" t="s">
        <v>4205</v>
      </c>
    </row>
    <row r="2551" spans="1:2" x14ac:dyDescent="0.3">
      <c r="A2551" s="35">
        <v>88490</v>
      </c>
      <c r="B2551" t="s">
        <v>4206</v>
      </c>
    </row>
    <row r="2552" spans="1:2" x14ac:dyDescent="0.3">
      <c r="A2552" s="35">
        <v>8850</v>
      </c>
      <c r="B2552" t="s">
        <v>4207</v>
      </c>
    </row>
    <row r="2553" spans="1:2" x14ac:dyDescent="0.3">
      <c r="A2553" s="35">
        <v>8851</v>
      </c>
      <c r="B2553" t="s">
        <v>4208</v>
      </c>
    </row>
    <row r="2554" spans="1:2" x14ac:dyDescent="0.3">
      <c r="A2554" s="35">
        <v>8852</v>
      </c>
      <c r="B2554" t="s">
        <v>4209</v>
      </c>
    </row>
    <row r="2555" spans="1:2" x14ac:dyDescent="0.3">
      <c r="A2555" s="35">
        <v>8853</v>
      </c>
      <c r="B2555" t="s">
        <v>4210</v>
      </c>
    </row>
    <row r="2556" spans="1:2" x14ac:dyDescent="0.3">
      <c r="A2556" s="35">
        <v>8854</v>
      </c>
      <c r="B2556" t="s">
        <v>4211</v>
      </c>
    </row>
    <row r="2557" spans="1:2" x14ac:dyDescent="0.3">
      <c r="A2557" s="35">
        <v>8855</v>
      </c>
      <c r="B2557" t="s">
        <v>4212</v>
      </c>
    </row>
    <row r="2558" spans="1:2" x14ac:dyDescent="0.3">
      <c r="A2558" s="35">
        <v>8856</v>
      </c>
      <c r="B2558" t="s">
        <v>4213</v>
      </c>
    </row>
    <row r="2559" spans="1:2" x14ac:dyDescent="0.3">
      <c r="A2559" s="35">
        <v>8857</v>
      </c>
      <c r="B2559" t="s">
        <v>4214</v>
      </c>
    </row>
    <row r="2560" spans="1:2" x14ac:dyDescent="0.3">
      <c r="A2560" s="35">
        <v>8858</v>
      </c>
      <c r="B2560" t="s">
        <v>4215</v>
      </c>
    </row>
    <row r="2561" spans="1:2" x14ac:dyDescent="0.3">
      <c r="A2561" s="35">
        <v>8860</v>
      </c>
      <c r="B2561" t="s">
        <v>4216</v>
      </c>
    </row>
    <row r="2562" spans="1:2" x14ac:dyDescent="0.3">
      <c r="A2562" s="35">
        <v>8861</v>
      </c>
      <c r="B2562" t="s">
        <v>4217</v>
      </c>
    </row>
    <row r="2563" spans="1:2" x14ac:dyDescent="0.3">
      <c r="A2563" s="35">
        <v>8862</v>
      </c>
      <c r="B2563" t="s">
        <v>4218</v>
      </c>
    </row>
    <row r="2564" spans="1:2" x14ac:dyDescent="0.3">
      <c r="A2564" s="35">
        <v>8868</v>
      </c>
      <c r="B2564" t="s">
        <v>4219</v>
      </c>
    </row>
    <row r="2565" spans="1:2" x14ac:dyDescent="0.3">
      <c r="A2565" s="35">
        <v>8869</v>
      </c>
      <c r="B2565" t="s">
        <v>7904</v>
      </c>
    </row>
    <row r="2566" spans="1:2" x14ac:dyDescent="0.3">
      <c r="A2566" s="35">
        <v>8871</v>
      </c>
      <c r="B2566" t="s">
        <v>4220</v>
      </c>
    </row>
    <row r="2567" spans="1:2" x14ac:dyDescent="0.3">
      <c r="A2567" s="35">
        <v>8872</v>
      </c>
      <c r="B2567" t="s">
        <v>4221</v>
      </c>
    </row>
    <row r="2568" spans="1:2" x14ac:dyDescent="0.3">
      <c r="A2568" s="35">
        <v>8873</v>
      </c>
      <c r="B2568" t="s">
        <v>4222</v>
      </c>
    </row>
    <row r="2569" spans="1:2" x14ac:dyDescent="0.3">
      <c r="A2569" s="35">
        <v>8874</v>
      </c>
      <c r="B2569" t="s">
        <v>4223</v>
      </c>
    </row>
    <row r="2570" spans="1:2" x14ac:dyDescent="0.3">
      <c r="A2570" s="35">
        <v>8875</v>
      </c>
      <c r="B2570" t="s">
        <v>4224</v>
      </c>
    </row>
    <row r="2571" spans="1:2" x14ac:dyDescent="0.3">
      <c r="A2571" s="35">
        <v>8878</v>
      </c>
      <c r="B2571" t="s">
        <v>4225</v>
      </c>
    </row>
    <row r="2572" spans="1:2" x14ac:dyDescent="0.3">
      <c r="A2572" s="35">
        <v>88790</v>
      </c>
      <c r="B2572" t="s">
        <v>4226</v>
      </c>
    </row>
    <row r="2573" spans="1:2" x14ac:dyDescent="0.3">
      <c r="A2573" s="35">
        <v>8880</v>
      </c>
      <c r="B2573" t="s">
        <v>4227</v>
      </c>
    </row>
    <row r="2574" spans="1:2" x14ac:dyDescent="0.3">
      <c r="A2574" s="35">
        <v>8881</v>
      </c>
      <c r="B2574" t="s">
        <v>4228</v>
      </c>
    </row>
    <row r="2575" spans="1:2" x14ac:dyDescent="0.3">
      <c r="A2575" s="35">
        <v>8882</v>
      </c>
      <c r="B2575" t="s">
        <v>4229</v>
      </c>
    </row>
    <row r="2576" spans="1:2" x14ac:dyDescent="0.3">
      <c r="A2576" s="35">
        <v>8883</v>
      </c>
      <c r="B2576" t="s">
        <v>4230</v>
      </c>
    </row>
    <row r="2577" spans="1:2" x14ac:dyDescent="0.3">
      <c r="A2577" s="35">
        <v>8884</v>
      </c>
      <c r="B2577" t="s">
        <v>4231</v>
      </c>
    </row>
    <row r="2578" spans="1:2" x14ac:dyDescent="0.3">
      <c r="A2578" s="35">
        <v>8885</v>
      </c>
      <c r="B2578" t="s">
        <v>4232</v>
      </c>
    </row>
    <row r="2579" spans="1:2" x14ac:dyDescent="0.3">
      <c r="A2579" s="35">
        <v>8886</v>
      </c>
      <c r="B2579" t="s">
        <v>4233</v>
      </c>
    </row>
    <row r="2580" spans="1:2" x14ac:dyDescent="0.3">
      <c r="A2580" s="35">
        <v>8887</v>
      </c>
      <c r="B2580" t="s">
        <v>4234</v>
      </c>
    </row>
    <row r="2581" spans="1:2" x14ac:dyDescent="0.3">
      <c r="A2581" s="35">
        <v>8888</v>
      </c>
      <c r="B2581" t="s">
        <v>4235</v>
      </c>
    </row>
    <row r="2582" spans="1:2" x14ac:dyDescent="0.3">
      <c r="A2582" s="35">
        <v>8890</v>
      </c>
      <c r="B2582" t="s">
        <v>7905</v>
      </c>
    </row>
    <row r="2583" spans="1:2" x14ac:dyDescent="0.3">
      <c r="A2583" s="35">
        <v>8892</v>
      </c>
      <c r="B2583" t="s">
        <v>7906</v>
      </c>
    </row>
    <row r="2584" spans="1:2" x14ac:dyDescent="0.3">
      <c r="A2584" s="35">
        <v>8893</v>
      </c>
      <c r="B2584" t="s">
        <v>7907</v>
      </c>
    </row>
    <row r="2585" spans="1:2" x14ac:dyDescent="0.3">
      <c r="A2585" s="35">
        <v>8894</v>
      </c>
      <c r="B2585" t="s">
        <v>7908</v>
      </c>
    </row>
    <row r="2586" spans="1:2" x14ac:dyDescent="0.3">
      <c r="A2586" s="35">
        <v>8898</v>
      </c>
      <c r="B2586" t="s">
        <v>7909</v>
      </c>
    </row>
    <row r="2587" spans="1:2" x14ac:dyDescent="0.3">
      <c r="A2587" s="35">
        <v>8900</v>
      </c>
      <c r="B2587" t="s">
        <v>7910</v>
      </c>
    </row>
    <row r="2588" spans="1:2" x14ac:dyDescent="0.3">
      <c r="A2588" s="35">
        <v>8901</v>
      </c>
      <c r="B2588" t="s">
        <v>7911</v>
      </c>
    </row>
    <row r="2589" spans="1:2" x14ac:dyDescent="0.3">
      <c r="A2589" s="35">
        <v>8902</v>
      </c>
      <c r="B2589" t="s">
        <v>7912</v>
      </c>
    </row>
    <row r="2590" spans="1:2" x14ac:dyDescent="0.3">
      <c r="A2590" s="35">
        <v>8904</v>
      </c>
      <c r="B2590" t="s">
        <v>7913</v>
      </c>
    </row>
    <row r="2591" spans="1:2" x14ac:dyDescent="0.3">
      <c r="A2591" s="35">
        <v>8905</v>
      </c>
      <c r="B2591" t="s">
        <v>4236</v>
      </c>
    </row>
    <row r="2592" spans="1:2" x14ac:dyDescent="0.3">
      <c r="A2592" s="35">
        <v>8906</v>
      </c>
      <c r="B2592" t="s">
        <v>4237</v>
      </c>
    </row>
    <row r="2593" spans="1:2" x14ac:dyDescent="0.3">
      <c r="A2593" s="35">
        <v>8907</v>
      </c>
      <c r="B2593" t="s">
        <v>4238</v>
      </c>
    </row>
    <row r="2594" spans="1:2" x14ac:dyDescent="0.3">
      <c r="A2594" s="35">
        <v>8908</v>
      </c>
      <c r="B2594" t="s">
        <v>4239</v>
      </c>
    </row>
    <row r="2595" spans="1:2" x14ac:dyDescent="0.3">
      <c r="A2595" s="35">
        <v>8909</v>
      </c>
      <c r="B2595" t="s">
        <v>4240</v>
      </c>
    </row>
    <row r="2596" spans="1:2" x14ac:dyDescent="0.3">
      <c r="A2596" s="35">
        <v>8910</v>
      </c>
      <c r="B2596" t="s">
        <v>4241</v>
      </c>
    </row>
    <row r="2597" spans="1:2" x14ac:dyDescent="0.3">
      <c r="A2597" s="35">
        <v>8911</v>
      </c>
      <c r="B2597" t="s">
        <v>4242</v>
      </c>
    </row>
    <row r="2598" spans="1:2" x14ac:dyDescent="0.3">
      <c r="A2598" s="35">
        <v>8912</v>
      </c>
      <c r="B2598" t="s">
        <v>4243</v>
      </c>
    </row>
    <row r="2599" spans="1:2" x14ac:dyDescent="0.3">
      <c r="A2599" s="35">
        <v>8913</v>
      </c>
      <c r="B2599" t="s">
        <v>4244</v>
      </c>
    </row>
    <row r="2600" spans="1:2" x14ac:dyDescent="0.3">
      <c r="A2600" s="35">
        <v>8914</v>
      </c>
      <c r="B2600" t="s">
        <v>4245</v>
      </c>
    </row>
    <row r="2601" spans="1:2" x14ac:dyDescent="0.3">
      <c r="A2601" s="35">
        <v>8915</v>
      </c>
      <c r="B2601" t="s">
        <v>4246</v>
      </c>
    </row>
    <row r="2602" spans="1:2" x14ac:dyDescent="0.3">
      <c r="A2602" s="35">
        <v>8916</v>
      </c>
      <c r="B2602" t="s">
        <v>4247</v>
      </c>
    </row>
    <row r="2603" spans="1:2" x14ac:dyDescent="0.3">
      <c r="A2603" s="35">
        <v>8917</v>
      </c>
      <c r="B2603" t="s">
        <v>4248</v>
      </c>
    </row>
    <row r="2604" spans="1:2" x14ac:dyDescent="0.3">
      <c r="A2604" s="35">
        <v>8918</v>
      </c>
      <c r="B2604" t="s">
        <v>4249</v>
      </c>
    </row>
    <row r="2605" spans="1:2" x14ac:dyDescent="0.3">
      <c r="A2605" s="35">
        <v>8919</v>
      </c>
      <c r="B2605" t="s">
        <v>4250</v>
      </c>
    </row>
    <row r="2606" spans="1:2" x14ac:dyDescent="0.3">
      <c r="A2606" s="35">
        <v>8920</v>
      </c>
      <c r="B2606" t="s">
        <v>4251</v>
      </c>
    </row>
    <row r="2607" spans="1:2" x14ac:dyDescent="0.3">
      <c r="A2607" s="35">
        <v>8921</v>
      </c>
      <c r="B2607" t="s">
        <v>4252</v>
      </c>
    </row>
    <row r="2608" spans="1:2" x14ac:dyDescent="0.3">
      <c r="A2608" s="35">
        <v>8922</v>
      </c>
      <c r="B2608" t="s">
        <v>4253</v>
      </c>
    </row>
    <row r="2609" spans="1:2" x14ac:dyDescent="0.3">
      <c r="A2609" s="35">
        <v>8923</v>
      </c>
      <c r="B2609" t="s">
        <v>4254</v>
      </c>
    </row>
    <row r="2610" spans="1:2" x14ac:dyDescent="0.3">
      <c r="A2610" s="35">
        <v>8924</v>
      </c>
      <c r="B2610" t="s">
        <v>4255</v>
      </c>
    </row>
    <row r="2611" spans="1:2" x14ac:dyDescent="0.3">
      <c r="A2611" s="35">
        <v>8925</v>
      </c>
      <c r="B2611" t="s">
        <v>4256</v>
      </c>
    </row>
    <row r="2612" spans="1:2" x14ac:dyDescent="0.3">
      <c r="A2612" s="35">
        <v>8926</v>
      </c>
      <c r="B2612" t="s">
        <v>4257</v>
      </c>
    </row>
    <row r="2613" spans="1:2" x14ac:dyDescent="0.3">
      <c r="A2613" s="35">
        <v>8927</v>
      </c>
      <c r="B2613" t="s">
        <v>4258</v>
      </c>
    </row>
    <row r="2614" spans="1:2" x14ac:dyDescent="0.3">
      <c r="A2614" s="35">
        <v>8928</v>
      </c>
      <c r="B2614" t="s">
        <v>4259</v>
      </c>
    </row>
    <row r="2615" spans="1:2" x14ac:dyDescent="0.3">
      <c r="A2615" s="35">
        <v>8929</v>
      </c>
      <c r="B2615" t="s">
        <v>4260</v>
      </c>
    </row>
    <row r="2616" spans="1:2" x14ac:dyDescent="0.3">
      <c r="A2616" s="35">
        <v>8930</v>
      </c>
      <c r="B2616" t="s">
        <v>4261</v>
      </c>
    </row>
    <row r="2617" spans="1:2" x14ac:dyDescent="0.3">
      <c r="A2617" s="35">
        <v>8931</v>
      </c>
      <c r="B2617" t="s">
        <v>4262</v>
      </c>
    </row>
    <row r="2618" spans="1:2" x14ac:dyDescent="0.3">
      <c r="A2618" s="35">
        <v>8932</v>
      </c>
      <c r="B2618" t="s">
        <v>4263</v>
      </c>
    </row>
    <row r="2619" spans="1:2" x14ac:dyDescent="0.3">
      <c r="A2619" s="35">
        <v>8933</v>
      </c>
      <c r="B2619" t="s">
        <v>4264</v>
      </c>
    </row>
    <row r="2620" spans="1:2" x14ac:dyDescent="0.3">
      <c r="A2620" s="35">
        <v>8934</v>
      </c>
      <c r="B2620" t="s">
        <v>4265</v>
      </c>
    </row>
    <row r="2621" spans="1:2" x14ac:dyDescent="0.3">
      <c r="A2621" s="35">
        <v>8935</v>
      </c>
      <c r="B2621" t="s">
        <v>4266</v>
      </c>
    </row>
    <row r="2622" spans="1:2" x14ac:dyDescent="0.3">
      <c r="A2622" s="35">
        <v>8936</v>
      </c>
      <c r="B2622" t="s">
        <v>4267</v>
      </c>
    </row>
    <row r="2623" spans="1:2" x14ac:dyDescent="0.3">
      <c r="A2623" s="35">
        <v>8937</v>
      </c>
      <c r="B2623" t="s">
        <v>7914</v>
      </c>
    </row>
    <row r="2624" spans="1:2" x14ac:dyDescent="0.3">
      <c r="A2624" s="35">
        <v>8938</v>
      </c>
      <c r="B2624" t="s">
        <v>7915</v>
      </c>
    </row>
    <row r="2625" spans="1:2" x14ac:dyDescent="0.3">
      <c r="A2625" s="35">
        <v>8939</v>
      </c>
      <c r="B2625" t="s">
        <v>7916</v>
      </c>
    </row>
    <row r="2626" spans="1:2" x14ac:dyDescent="0.3">
      <c r="A2626" s="35">
        <v>8940</v>
      </c>
      <c r="B2626" t="s">
        <v>7917</v>
      </c>
    </row>
    <row r="2627" spans="1:2" x14ac:dyDescent="0.3">
      <c r="A2627" s="35">
        <v>8941</v>
      </c>
      <c r="B2627" t="s">
        <v>7918</v>
      </c>
    </row>
    <row r="2628" spans="1:2" x14ac:dyDescent="0.3">
      <c r="A2628" s="35">
        <v>8942</v>
      </c>
      <c r="B2628" t="s">
        <v>4268</v>
      </c>
    </row>
    <row r="2629" spans="1:2" x14ac:dyDescent="0.3">
      <c r="A2629" s="35">
        <v>8943</v>
      </c>
      <c r="B2629" t="s">
        <v>4269</v>
      </c>
    </row>
    <row r="2630" spans="1:2" x14ac:dyDescent="0.3">
      <c r="A2630" s="35">
        <v>8944</v>
      </c>
      <c r="B2630" t="s">
        <v>4270</v>
      </c>
    </row>
    <row r="2631" spans="1:2" x14ac:dyDescent="0.3">
      <c r="A2631" s="35">
        <v>8945</v>
      </c>
      <c r="B2631" t="s">
        <v>4271</v>
      </c>
    </row>
    <row r="2632" spans="1:2" x14ac:dyDescent="0.3">
      <c r="A2632" s="35">
        <v>8946</v>
      </c>
      <c r="B2632" t="s">
        <v>4272</v>
      </c>
    </row>
    <row r="2633" spans="1:2" x14ac:dyDescent="0.3">
      <c r="A2633" s="35">
        <v>8947</v>
      </c>
      <c r="B2633" t="s">
        <v>4273</v>
      </c>
    </row>
    <row r="2634" spans="1:2" x14ac:dyDescent="0.3">
      <c r="A2634" s="35">
        <v>8948</v>
      </c>
      <c r="B2634" t="s">
        <v>4274</v>
      </c>
    </row>
    <row r="2635" spans="1:2" x14ac:dyDescent="0.3">
      <c r="A2635" s="35">
        <v>8949</v>
      </c>
      <c r="B2635" t="s">
        <v>4275</v>
      </c>
    </row>
    <row r="2636" spans="1:2" x14ac:dyDescent="0.3">
      <c r="A2636" s="35">
        <v>8950</v>
      </c>
      <c r="B2636" t="s">
        <v>4276</v>
      </c>
    </row>
    <row r="2637" spans="1:2" x14ac:dyDescent="0.3">
      <c r="A2637" s="35">
        <v>8951</v>
      </c>
      <c r="B2637" t="s">
        <v>4277</v>
      </c>
    </row>
    <row r="2638" spans="1:2" x14ac:dyDescent="0.3">
      <c r="A2638" s="35">
        <v>8952</v>
      </c>
      <c r="B2638" t="s">
        <v>4278</v>
      </c>
    </row>
    <row r="2639" spans="1:2" x14ac:dyDescent="0.3">
      <c r="A2639" s="35">
        <v>8953</v>
      </c>
      <c r="B2639" t="s">
        <v>4279</v>
      </c>
    </row>
    <row r="2640" spans="1:2" x14ac:dyDescent="0.3">
      <c r="A2640" s="35">
        <v>8954</v>
      </c>
      <c r="B2640" t="s">
        <v>4280</v>
      </c>
    </row>
    <row r="2641" spans="1:2" x14ac:dyDescent="0.3">
      <c r="A2641" s="35">
        <v>8955</v>
      </c>
      <c r="B2641" t="s">
        <v>4281</v>
      </c>
    </row>
    <row r="2642" spans="1:2" x14ac:dyDescent="0.3">
      <c r="A2642" s="35">
        <v>8956</v>
      </c>
      <c r="B2642" t="s">
        <v>4282</v>
      </c>
    </row>
    <row r="2643" spans="1:2" x14ac:dyDescent="0.3">
      <c r="A2643" s="35">
        <v>8957</v>
      </c>
      <c r="B2643" t="s">
        <v>4283</v>
      </c>
    </row>
    <row r="2644" spans="1:2" x14ac:dyDescent="0.3">
      <c r="A2644" s="35">
        <v>8958</v>
      </c>
      <c r="B2644" t="s">
        <v>4284</v>
      </c>
    </row>
    <row r="2645" spans="1:2" x14ac:dyDescent="0.3">
      <c r="A2645" s="35">
        <v>8959</v>
      </c>
      <c r="B2645" t="s">
        <v>4285</v>
      </c>
    </row>
    <row r="2646" spans="1:2" x14ac:dyDescent="0.3">
      <c r="A2646" s="35">
        <v>8960</v>
      </c>
      <c r="B2646" t="s">
        <v>4286</v>
      </c>
    </row>
    <row r="2647" spans="1:2" x14ac:dyDescent="0.3">
      <c r="A2647" s="35">
        <v>8961</v>
      </c>
      <c r="B2647" t="s">
        <v>4287</v>
      </c>
    </row>
    <row r="2648" spans="1:2" x14ac:dyDescent="0.3">
      <c r="A2648" s="35">
        <v>8962</v>
      </c>
      <c r="B2648" t="s">
        <v>4288</v>
      </c>
    </row>
    <row r="2649" spans="1:2" x14ac:dyDescent="0.3">
      <c r="A2649" s="35">
        <v>8963</v>
      </c>
      <c r="B2649" t="s">
        <v>4289</v>
      </c>
    </row>
    <row r="2650" spans="1:2" x14ac:dyDescent="0.3">
      <c r="A2650" s="35">
        <v>8964</v>
      </c>
      <c r="B2650" t="s">
        <v>7693</v>
      </c>
    </row>
    <row r="2651" spans="1:2" x14ac:dyDescent="0.3">
      <c r="A2651" s="35">
        <v>8965</v>
      </c>
      <c r="B2651" t="s">
        <v>4290</v>
      </c>
    </row>
    <row r="2652" spans="1:2" x14ac:dyDescent="0.3">
      <c r="A2652" s="35">
        <v>8966</v>
      </c>
      <c r="B2652" t="s">
        <v>4291</v>
      </c>
    </row>
    <row r="2653" spans="1:2" x14ac:dyDescent="0.3">
      <c r="A2653" s="35">
        <v>8967</v>
      </c>
      <c r="B2653" t="s">
        <v>4292</v>
      </c>
    </row>
    <row r="2654" spans="1:2" x14ac:dyDescent="0.3">
      <c r="A2654" s="35">
        <v>8968</v>
      </c>
      <c r="B2654" t="s">
        <v>4293</v>
      </c>
    </row>
    <row r="2655" spans="1:2" x14ac:dyDescent="0.3">
      <c r="A2655" s="35">
        <v>8969</v>
      </c>
      <c r="B2655" t="s">
        <v>4294</v>
      </c>
    </row>
    <row r="2656" spans="1:2" x14ac:dyDescent="0.3">
      <c r="A2656" s="35" t="s">
        <v>598</v>
      </c>
      <c r="B2656" t="s">
        <v>7115</v>
      </c>
    </row>
    <row r="2657" spans="1:2" x14ac:dyDescent="0.3">
      <c r="A2657" s="35">
        <v>8975</v>
      </c>
      <c r="B2657" t="s">
        <v>4295</v>
      </c>
    </row>
    <row r="2658" spans="1:2" x14ac:dyDescent="0.3">
      <c r="A2658" s="35">
        <v>8976</v>
      </c>
      <c r="B2658" t="s">
        <v>4296</v>
      </c>
    </row>
    <row r="2659" spans="1:2" x14ac:dyDescent="0.3">
      <c r="A2659" s="35">
        <v>8978</v>
      </c>
      <c r="B2659" t="s">
        <v>4297</v>
      </c>
    </row>
    <row r="2660" spans="1:2" x14ac:dyDescent="0.3">
      <c r="A2660" s="35">
        <v>8979</v>
      </c>
      <c r="B2660" t="s">
        <v>4298</v>
      </c>
    </row>
    <row r="2661" spans="1:2" x14ac:dyDescent="0.3">
      <c r="A2661" s="35">
        <v>8980</v>
      </c>
      <c r="B2661" t="s">
        <v>4299</v>
      </c>
    </row>
    <row r="2662" spans="1:2" x14ac:dyDescent="0.3">
      <c r="A2662" s="35">
        <v>8981</v>
      </c>
      <c r="B2662" t="s">
        <v>4300</v>
      </c>
    </row>
    <row r="2663" spans="1:2" x14ac:dyDescent="0.3">
      <c r="A2663" s="35">
        <v>8982</v>
      </c>
      <c r="B2663" t="s">
        <v>4301</v>
      </c>
    </row>
    <row r="2664" spans="1:2" x14ac:dyDescent="0.3">
      <c r="A2664" s="35">
        <v>8983</v>
      </c>
      <c r="B2664" t="s">
        <v>4302</v>
      </c>
    </row>
    <row r="2665" spans="1:2" x14ac:dyDescent="0.3">
      <c r="A2665" s="35">
        <v>8984</v>
      </c>
      <c r="B2665" t="s">
        <v>4303</v>
      </c>
    </row>
    <row r="2666" spans="1:2" x14ac:dyDescent="0.3">
      <c r="A2666" s="35">
        <v>8985</v>
      </c>
      <c r="B2666" t="s">
        <v>7116</v>
      </c>
    </row>
    <row r="2667" spans="1:2" x14ac:dyDescent="0.3">
      <c r="A2667" s="35">
        <v>8986</v>
      </c>
      <c r="B2667" t="s">
        <v>7117</v>
      </c>
    </row>
    <row r="2668" spans="1:2" x14ac:dyDescent="0.3">
      <c r="A2668" s="35">
        <v>8987</v>
      </c>
      <c r="B2668" t="s">
        <v>7118</v>
      </c>
    </row>
    <row r="2669" spans="1:2" x14ac:dyDescent="0.3">
      <c r="A2669" s="35">
        <v>8988</v>
      </c>
      <c r="B2669" t="s">
        <v>7119</v>
      </c>
    </row>
    <row r="2670" spans="1:2" x14ac:dyDescent="0.3">
      <c r="A2670" s="35">
        <v>8989</v>
      </c>
      <c r="B2670" t="s">
        <v>7120</v>
      </c>
    </row>
    <row r="2671" spans="1:2" x14ac:dyDescent="0.3">
      <c r="A2671" s="35">
        <v>8990</v>
      </c>
      <c r="B2671" t="s">
        <v>7121</v>
      </c>
    </row>
    <row r="2672" spans="1:2" x14ac:dyDescent="0.3">
      <c r="A2672" s="35">
        <v>8991</v>
      </c>
      <c r="B2672" t="s">
        <v>4304</v>
      </c>
    </row>
    <row r="2673" spans="1:2" x14ac:dyDescent="0.3">
      <c r="A2673" s="35">
        <v>8992</v>
      </c>
      <c r="B2673" t="s">
        <v>4305</v>
      </c>
    </row>
    <row r="2674" spans="1:2" x14ac:dyDescent="0.3">
      <c r="A2674" s="35">
        <v>8993</v>
      </c>
      <c r="B2674" t="s">
        <v>4306</v>
      </c>
    </row>
    <row r="2675" spans="1:2" x14ac:dyDescent="0.3">
      <c r="A2675" s="35">
        <v>8994</v>
      </c>
      <c r="B2675" t="s">
        <v>4307</v>
      </c>
    </row>
    <row r="2676" spans="1:2" x14ac:dyDescent="0.3">
      <c r="A2676" s="35">
        <v>8995</v>
      </c>
      <c r="B2676" t="s">
        <v>4308</v>
      </c>
    </row>
    <row r="2677" spans="1:2" x14ac:dyDescent="0.3">
      <c r="A2677" s="35">
        <v>8996</v>
      </c>
      <c r="B2677" t="s">
        <v>4309</v>
      </c>
    </row>
    <row r="2678" spans="1:2" x14ac:dyDescent="0.3">
      <c r="A2678" s="35">
        <v>8997</v>
      </c>
      <c r="B2678" t="s">
        <v>4310</v>
      </c>
    </row>
    <row r="2679" spans="1:2" x14ac:dyDescent="0.3">
      <c r="A2679" s="35">
        <v>8998</v>
      </c>
      <c r="B2679" t="s">
        <v>4311</v>
      </c>
    </row>
    <row r="2680" spans="1:2" x14ac:dyDescent="0.3">
      <c r="A2680" s="35">
        <v>8999</v>
      </c>
      <c r="B2680" t="s">
        <v>4312</v>
      </c>
    </row>
    <row r="2681" spans="1:2" x14ac:dyDescent="0.3">
      <c r="A2681" s="35">
        <v>9000</v>
      </c>
      <c r="B2681" t="s">
        <v>4313</v>
      </c>
    </row>
    <row r="2682" spans="1:2" x14ac:dyDescent="0.3">
      <c r="A2682" s="35">
        <v>9001</v>
      </c>
      <c r="B2682" t="s">
        <v>4314</v>
      </c>
    </row>
    <row r="2683" spans="1:2" x14ac:dyDescent="0.3">
      <c r="A2683" s="35">
        <v>9002</v>
      </c>
      <c r="B2683" t="s">
        <v>4315</v>
      </c>
    </row>
    <row r="2684" spans="1:2" x14ac:dyDescent="0.3">
      <c r="A2684" s="35">
        <v>9004</v>
      </c>
      <c r="B2684" t="s">
        <v>4316</v>
      </c>
    </row>
    <row r="2685" spans="1:2" x14ac:dyDescent="0.3">
      <c r="A2685" s="35">
        <v>9005</v>
      </c>
      <c r="B2685" t="s">
        <v>4317</v>
      </c>
    </row>
    <row r="2686" spans="1:2" x14ac:dyDescent="0.3">
      <c r="A2686" s="35">
        <v>9006</v>
      </c>
      <c r="B2686" t="s">
        <v>4318</v>
      </c>
    </row>
    <row r="2687" spans="1:2" x14ac:dyDescent="0.3">
      <c r="A2687" s="35">
        <v>9007</v>
      </c>
      <c r="B2687" t="s">
        <v>4319</v>
      </c>
    </row>
    <row r="2688" spans="1:2" x14ac:dyDescent="0.3">
      <c r="A2688" s="35">
        <v>9008</v>
      </c>
      <c r="B2688" t="s">
        <v>4320</v>
      </c>
    </row>
    <row r="2689" spans="1:2" x14ac:dyDescent="0.3">
      <c r="A2689" s="35">
        <v>9009</v>
      </c>
      <c r="B2689" t="s">
        <v>4321</v>
      </c>
    </row>
    <row r="2690" spans="1:2" x14ac:dyDescent="0.3">
      <c r="A2690" s="35">
        <v>9010</v>
      </c>
      <c r="B2690" t="s">
        <v>4322</v>
      </c>
    </row>
    <row r="2691" spans="1:2" x14ac:dyDescent="0.3">
      <c r="A2691" s="35">
        <v>9011</v>
      </c>
      <c r="B2691" t="s">
        <v>7919</v>
      </c>
    </row>
    <row r="2692" spans="1:2" x14ac:dyDescent="0.3">
      <c r="A2692" s="35">
        <v>9012</v>
      </c>
      <c r="B2692" t="s">
        <v>4323</v>
      </c>
    </row>
    <row r="2693" spans="1:2" x14ac:dyDescent="0.3">
      <c r="A2693" s="35">
        <v>9013</v>
      </c>
      <c r="B2693" t="s">
        <v>4324</v>
      </c>
    </row>
    <row r="2694" spans="1:2" x14ac:dyDescent="0.3">
      <c r="A2694" s="35">
        <v>9014</v>
      </c>
      <c r="B2694" t="s">
        <v>4325</v>
      </c>
    </row>
    <row r="2695" spans="1:2" x14ac:dyDescent="0.3">
      <c r="A2695" s="35">
        <v>9015</v>
      </c>
      <c r="B2695" t="s">
        <v>4326</v>
      </c>
    </row>
    <row r="2696" spans="1:2" x14ac:dyDescent="0.3">
      <c r="A2696" s="35">
        <v>9016</v>
      </c>
      <c r="B2696" t="s">
        <v>4327</v>
      </c>
    </row>
    <row r="2697" spans="1:2" x14ac:dyDescent="0.3">
      <c r="A2697" s="35">
        <v>9017</v>
      </c>
      <c r="B2697" t="s">
        <v>4328</v>
      </c>
    </row>
    <row r="2698" spans="1:2" x14ac:dyDescent="0.3">
      <c r="A2698" s="35">
        <v>9018</v>
      </c>
      <c r="B2698" t="s">
        <v>4329</v>
      </c>
    </row>
    <row r="2699" spans="1:2" x14ac:dyDescent="0.3">
      <c r="A2699" s="35">
        <v>9019</v>
      </c>
      <c r="B2699" t="s">
        <v>4330</v>
      </c>
    </row>
    <row r="2700" spans="1:2" x14ac:dyDescent="0.3">
      <c r="A2700" s="35">
        <v>9020</v>
      </c>
      <c r="B2700" t="s">
        <v>4331</v>
      </c>
    </row>
    <row r="2701" spans="1:2" x14ac:dyDescent="0.3">
      <c r="A2701" s="35">
        <v>9021</v>
      </c>
      <c r="B2701" t="s">
        <v>4332</v>
      </c>
    </row>
    <row r="2702" spans="1:2" x14ac:dyDescent="0.3">
      <c r="A2702" s="35">
        <v>9022</v>
      </c>
      <c r="B2702" t="s">
        <v>4333</v>
      </c>
    </row>
    <row r="2703" spans="1:2" x14ac:dyDescent="0.3">
      <c r="A2703" s="35">
        <v>9023</v>
      </c>
      <c r="B2703" t="s">
        <v>7764</v>
      </c>
    </row>
    <row r="2704" spans="1:2" x14ac:dyDescent="0.3">
      <c r="A2704" s="35">
        <v>9024</v>
      </c>
      <c r="B2704" t="s">
        <v>7765</v>
      </c>
    </row>
    <row r="2705" spans="1:2" x14ac:dyDescent="0.3">
      <c r="A2705" s="35">
        <v>9025</v>
      </c>
      <c r="B2705" t="s">
        <v>7766</v>
      </c>
    </row>
    <row r="2706" spans="1:2" x14ac:dyDescent="0.3">
      <c r="A2706" s="35">
        <v>9026</v>
      </c>
      <c r="B2706" t="s">
        <v>7920</v>
      </c>
    </row>
    <row r="2707" spans="1:2" x14ac:dyDescent="0.3">
      <c r="A2707" s="35">
        <v>9027</v>
      </c>
      <c r="B2707" t="s">
        <v>7921</v>
      </c>
    </row>
    <row r="2708" spans="1:2" x14ac:dyDescent="0.3">
      <c r="A2708" s="35">
        <v>9028</v>
      </c>
      <c r="B2708" t="s">
        <v>7922</v>
      </c>
    </row>
    <row r="2709" spans="1:2" x14ac:dyDescent="0.3">
      <c r="A2709" s="35">
        <v>9029</v>
      </c>
      <c r="B2709" t="s">
        <v>7923</v>
      </c>
    </row>
    <row r="2710" spans="1:2" x14ac:dyDescent="0.3">
      <c r="A2710" s="35">
        <v>9030</v>
      </c>
      <c r="B2710" t="s">
        <v>7924</v>
      </c>
    </row>
    <row r="2711" spans="1:2" x14ac:dyDescent="0.3">
      <c r="A2711" s="35">
        <v>9031</v>
      </c>
      <c r="B2711" t="s">
        <v>7925</v>
      </c>
    </row>
    <row r="2712" spans="1:2" x14ac:dyDescent="0.3">
      <c r="A2712" s="35">
        <v>9032</v>
      </c>
      <c r="B2712" t="s">
        <v>7926</v>
      </c>
    </row>
    <row r="2713" spans="1:2" x14ac:dyDescent="0.3">
      <c r="A2713" s="35">
        <v>9033</v>
      </c>
      <c r="B2713" t="s">
        <v>7927</v>
      </c>
    </row>
    <row r="2714" spans="1:2" x14ac:dyDescent="0.3">
      <c r="A2714" s="35">
        <v>9034</v>
      </c>
      <c r="B2714" t="s">
        <v>7928</v>
      </c>
    </row>
    <row r="2715" spans="1:2" x14ac:dyDescent="0.3">
      <c r="A2715" s="35">
        <v>9035</v>
      </c>
      <c r="B2715" t="s">
        <v>4334</v>
      </c>
    </row>
    <row r="2716" spans="1:2" x14ac:dyDescent="0.3">
      <c r="A2716" s="35">
        <v>9036</v>
      </c>
      <c r="B2716" t="s">
        <v>4335</v>
      </c>
    </row>
    <row r="2717" spans="1:2" x14ac:dyDescent="0.3">
      <c r="A2717" s="35">
        <v>9037</v>
      </c>
      <c r="B2717" t="s">
        <v>4336</v>
      </c>
    </row>
    <row r="2718" spans="1:2" x14ac:dyDescent="0.3">
      <c r="A2718" s="35">
        <v>9038</v>
      </c>
      <c r="B2718" t="s">
        <v>4337</v>
      </c>
    </row>
    <row r="2719" spans="1:2" x14ac:dyDescent="0.3">
      <c r="A2719" s="35">
        <v>9039</v>
      </c>
      <c r="B2719" t="s">
        <v>4338</v>
      </c>
    </row>
    <row r="2720" spans="1:2" x14ac:dyDescent="0.3">
      <c r="A2720" s="35">
        <v>9040</v>
      </c>
      <c r="B2720" t="s">
        <v>4339</v>
      </c>
    </row>
    <row r="2721" spans="1:2" x14ac:dyDescent="0.3">
      <c r="A2721" s="35">
        <v>9041</v>
      </c>
      <c r="B2721" t="s">
        <v>4340</v>
      </c>
    </row>
    <row r="2722" spans="1:2" x14ac:dyDescent="0.3">
      <c r="A2722" s="35">
        <v>9042</v>
      </c>
      <c r="B2722" t="s">
        <v>4341</v>
      </c>
    </row>
    <row r="2723" spans="1:2" x14ac:dyDescent="0.3">
      <c r="A2723" s="35">
        <v>9043</v>
      </c>
      <c r="B2723" t="s">
        <v>4342</v>
      </c>
    </row>
    <row r="2724" spans="1:2" x14ac:dyDescent="0.3">
      <c r="A2724" s="35">
        <v>9044</v>
      </c>
      <c r="B2724" t="s">
        <v>4343</v>
      </c>
    </row>
    <row r="2725" spans="1:2" x14ac:dyDescent="0.3">
      <c r="A2725" s="35">
        <v>9045</v>
      </c>
      <c r="B2725" t="s">
        <v>4344</v>
      </c>
    </row>
    <row r="2726" spans="1:2" x14ac:dyDescent="0.3">
      <c r="A2726" s="35">
        <v>9046</v>
      </c>
      <c r="B2726" t="s">
        <v>4345</v>
      </c>
    </row>
    <row r="2727" spans="1:2" x14ac:dyDescent="0.3">
      <c r="A2727" s="35">
        <v>9047</v>
      </c>
      <c r="B2727" t="s">
        <v>4346</v>
      </c>
    </row>
    <row r="2728" spans="1:2" x14ac:dyDescent="0.3">
      <c r="A2728" s="35">
        <v>9048</v>
      </c>
      <c r="B2728" t="s">
        <v>4347</v>
      </c>
    </row>
    <row r="2729" spans="1:2" x14ac:dyDescent="0.3">
      <c r="A2729" s="35">
        <v>9049</v>
      </c>
      <c r="B2729" t="s">
        <v>4348</v>
      </c>
    </row>
    <row r="2730" spans="1:2" x14ac:dyDescent="0.3">
      <c r="A2730" s="35">
        <v>9050</v>
      </c>
      <c r="B2730" t="s">
        <v>4349</v>
      </c>
    </row>
    <row r="2731" spans="1:2" x14ac:dyDescent="0.3">
      <c r="A2731" s="35">
        <v>9051</v>
      </c>
      <c r="B2731" t="s">
        <v>4350</v>
      </c>
    </row>
    <row r="2732" spans="1:2" x14ac:dyDescent="0.3">
      <c r="A2732" s="35">
        <v>9052</v>
      </c>
      <c r="B2732" t="s">
        <v>4351</v>
      </c>
    </row>
    <row r="2733" spans="1:2" x14ac:dyDescent="0.3">
      <c r="A2733" s="35">
        <v>9053</v>
      </c>
      <c r="B2733" t="s">
        <v>4352</v>
      </c>
    </row>
    <row r="2734" spans="1:2" x14ac:dyDescent="0.3">
      <c r="A2734" s="35">
        <v>9054</v>
      </c>
      <c r="B2734" t="s">
        <v>4353</v>
      </c>
    </row>
    <row r="2735" spans="1:2" x14ac:dyDescent="0.3">
      <c r="A2735" s="35">
        <v>9055</v>
      </c>
      <c r="B2735" t="s">
        <v>4354</v>
      </c>
    </row>
    <row r="2736" spans="1:2" x14ac:dyDescent="0.3">
      <c r="A2736" s="35">
        <v>9056</v>
      </c>
      <c r="B2736" t="s">
        <v>7929</v>
      </c>
    </row>
    <row r="2737" spans="1:2" x14ac:dyDescent="0.3">
      <c r="A2737" s="35">
        <v>9057</v>
      </c>
      <c r="B2737" t="s">
        <v>4355</v>
      </c>
    </row>
    <row r="2738" spans="1:2" x14ac:dyDescent="0.3">
      <c r="A2738" s="35">
        <v>9058</v>
      </c>
      <c r="B2738" t="s">
        <v>4356</v>
      </c>
    </row>
    <row r="2739" spans="1:2" x14ac:dyDescent="0.3">
      <c r="A2739" s="35">
        <v>9059</v>
      </c>
      <c r="B2739" t="s">
        <v>4357</v>
      </c>
    </row>
    <row r="2740" spans="1:2" x14ac:dyDescent="0.3">
      <c r="A2740" s="35">
        <v>9060</v>
      </c>
      <c r="B2740" t="s">
        <v>4358</v>
      </c>
    </row>
    <row r="2741" spans="1:2" x14ac:dyDescent="0.3">
      <c r="A2741" s="35">
        <v>9061</v>
      </c>
      <c r="B2741" t="s">
        <v>4359</v>
      </c>
    </row>
    <row r="2742" spans="1:2" x14ac:dyDescent="0.3">
      <c r="A2742" s="35">
        <v>9062</v>
      </c>
      <c r="B2742" t="s">
        <v>4360</v>
      </c>
    </row>
    <row r="2743" spans="1:2" x14ac:dyDescent="0.3">
      <c r="A2743" s="35">
        <v>9063</v>
      </c>
      <c r="B2743" t="s">
        <v>4361</v>
      </c>
    </row>
    <row r="2744" spans="1:2" x14ac:dyDescent="0.3">
      <c r="A2744" s="35">
        <v>9064</v>
      </c>
      <c r="B2744" t="s">
        <v>4362</v>
      </c>
    </row>
    <row r="2745" spans="1:2" x14ac:dyDescent="0.3">
      <c r="A2745" s="35">
        <v>9065</v>
      </c>
      <c r="B2745" t="s">
        <v>4363</v>
      </c>
    </row>
    <row r="2746" spans="1:2" x14ac:dyDescent="0.3">
      <c r="A2746" s="35">
        <v>9066</v>
      </c>
      <c r="B2746" t="s">
        <v>4364</v>
      </c>
    </row>
    <row r="2747" spans="1:2" x14ac:dyDescent="0.3">
      <c r="A2747" s="35">
        <v>9067</v>
      </c>
      <c r="B2747" t="s">
        <v>4365</v>
      </c>
    </row>
    <row r="2748" spans="1:2" x14ac:dyDescent="0.3">
      <c r="A2748" s="35">
        <v>9068</v>
      </c>
      <c r="B2748" t="s">
        <v>4366</v>
      </c>
    </row>
    <row r="2749" spans="1:2" x14ac:dyDescent="0.3">
      <c r="A2749" s="35">
        <v>9069</v>
      </c>
      <c r="B2749" t="s">
        <v>4367</v>
      </c>
    </row>
    <row r="2750" spans="1:2" x14ac:dyDescent="0.3">
      <c r="A2750" s="35">
        <v>9070</v>
      </c>
      <c r="B2750" t="s">
        <v>4368</v>
      </c>
    </row>
    <row r="2751" spans="1:2" x14ac:dyDescent="0.3">
      <c r="A2751" s="35">
        <v>9071</v>
      </c>
      <c r="B2751" t="s">
        <v>4369</v>
      </c>
    </row>
    <row r="2752" spans="1:2" x14ac:dyDescent="0.3">
      <c r="A2752" s="35">
        <v>9072</v>
      </c>
      <c r="B2752" t="s">
        <v>4370</v>
      </c>
    </row>
    <row r="2753" spans="1:2" x14ac:dyDescent="0.3">
      <c r="A2753" s="35">
        <v>9073</v>
      </c>
      <c r="B2753" t="s">
        <v>4371</v>
      </c>
    </row>
    <row r="2754" spans="1:2" x14ac:dyDescent="0.3">
      <c r="A2754" s="35">
        <v>9074</v>
      </c>
      <c r="B2754" t="s">
        <v>4372</v>
      </c>
    </row>
    <row r="2755" spans="1:2" x14ac:dyDescent="0.3">
      <c r="A2755" s="35">
        <v>9075</v>
      </c>
      <c r="B2755" t="s">
        <v>4373</v>
      </c>
    </row>
    <row r="2756" spans="1:2" x14ac:dyDescent="0.3">
      <c r="A2756" s="35">
        <v>9076</v>
      </c>
      <c r="B2756" t="s">
        <v>4374</v>
      </c>
    </row>
    <row r="2757" spans="1:2" x14ac:dyDescent="0.3">
      <c r="A2757" s="35">
        <v>9077</v>
      </c>
      <c r="B2757" t="s">
        <v>4375</v>
      </c>
    </row>
    <row r="2758" spans="1:2" x14ac:dyDescent="0.3">
      <c r="A2758" s="35">
        <v>9078</v>
      </c>
      <c r="B2758" t="s">
        <v>4376</v>
      </c>
    </row>
    <row r="2759" spans="1:2" x14ac:dyDescent="0.3">
      <c r="A2759" s="35">
        <v>9079</v>
      </c>
      <c r="B2759" t="s">
        <v>4377</v>
      </c>
    </row>
    <row r="2760" spans="1:2" x14ac:dyDescent="0.3">
      <c r="A2760" s="35">
        <v>9080</v>
      </c>
      <c r="B2760" t="s">
        <v>4378</v>
      </c>
    </row>
    <row r="2761" spans="1:2" x14ac:dyDescent="0.3">
      <c r="A2761" s="35">
        <v>9081</v>
      </c>
      <c r="B2761" t="s">
        <v>4379</v>
      </c>
    </row>
    <row r="2762" spans="1:2" x14ac:dyDescent="0.3">
      <c r="A2762" s="35">
        <v>9082</v>
      </c>
      <c r="B2762" t="s">
        <v>4380</v>
      </c>
    </row>
    <row r="2763" spans="1:2" x14ac:dyDescent="0.3">
      <c r="A2763" s="35">
        <v>9083</v>
      </c>
      <c r="B2763" t="s">
        <v>4381</v>
      </c>
    </row>
    <row r="2764" spans="1:2" x14ac:dyDescent="0.3">
      <c r="A2764" s="35">
        <v>9084</v>
      </c>
      <c r="B2764" t="s">
        <v>4382</v>
      </c>
    </row>
    <row r="2765" spans="1:2" x14ac:dyDescent="0.3">
      <c r="A2765" s="35">
        <v>9085</v>
      </c>
      <c r="B2765" t="s">
        <v>4383</v>
      </c>
    </row>
    <row r="2766" spans="1:2" x14ac:dyDescent="0.3">
      <c r="A2766" s="35">
        <v>9086</v>
      </c>
      <c r="B2766" t="s">
        <v>4384</v>
      </c>
    </row>
    <row r="2767" spans="1:2" x14ac:dyDescent="0.3">
      <c r="A2767" s="35">
        <v>9087</v>
      </c>
      <c r="B2767" t="s">
        <v>4385</v>
      </c>
    </row>
    <row r="2768" spans="1:2" x14ac:dyDescent="0.3">
      <c r="A2768" s="35">
        <v>9088</v>
      </c>
      <c r="B2768" t="s">
        <v>4386</v>
      </c>
    </row>
    <row r="2769" spans="1:2" x14ac:dyDescent="0.3">
      <c r="A2769" s="35">
        <v>9089</v>
      </c>
      <c r="B2769" t="s">
        <v>4387</v>
      </c>
    </row>
    <row r="2770" spans="1:2" x14ac:dyDescent="0.3">
      <c r="A2770" s="35">
        <v>9090</v>
      </c>
      <c r="B2770" t="s">
        <v>4388</v>
      </c>
    </row>
    <row r="2771" spans="1:2" x14ac:dyDescent="0.3">
      <c r="A2771" s="35">
        <v>9091</v>
      </c>
      <c r="B2771" t="s">
        <v>4389</v>
      </c>
    </row>
    <row r="2772" spans="1:2" x14ac:dyDescent="0.3">
      <c r="A2772" s="35">
        <v>9093</v>
      </c>
      <c r="B2772" t="s">
        <v>4390</v>
      </c>
    </row>
    <row r="2773" spans="1:2" x14ac:dyDescent="0.3">
      <c r="A2773" s="35">
        <v>9094</v>
      </c>
      <c r="B2773" t="s">
        <v>4391</v>
      </c>
    </row>
    <row r="2774" spans="1:2" x14ac:dyDescent="0.3">
      <c r="A2774" s="35">
        <v>9095</v>
      </c>
      <c r="B2774" t="s">
        <v>4392</v>
      </c>
    </row>
    <row r="2775" spans="1:2" x14ac:dyDescent="0.3">
      <c r="A2775" s="35">
        <v>9096</v>
      </c>
      <c r="B2775" t="s">
        <v>7122</v>
      </c>
    </row>
    <row r="2776" spans="1:2" x14ac:dyDescent="0.3">
      <c r="A2776" s="35">
        <v>9097</v>
      </c>
      <c r="B2776" t="s">
        <v>4393</v>
      </c>
    </row>
    <row r="2777" spans="1:2" x14ac:dyDescent="0.3">
      <c r="A2777" s="35">
        <v>9098</v>
      </c>
      <c r="B2777" t="s">
        <v>4394</v>
      </c>
    </row>
    <row r="2778" spans="1:2" x14ac:dyDescent="0.3">
      <c r="A2778" s="35">
        <v>9099</v>
      </c>
      <c r="B2778" t="s">
        <v>4395</v>
      </c>
    </row>
    <row r="2779" spans="1:2" x14ac:dyDescent="0.3">
      <c r="A2779" s="35">
        <v>9100</v>
      </c>
      <c r="B2779" t="s">
        <v>4396</v>
      </c>
    </row>
    <row r="2780" spans="1:2" x14ac:dyDescent="0.3">
      <c r="A2780" s="35">
        <v>9101</v>
      </c>
      <c r="B2780" t="s">
        <v>4397</v>
      </c>
    </row>
    <row r="2781" spans="1:2" x14ac:dyDescent="0.3">
      <c r="A2781" s="35">
        <v>9102</v>
      </c>
      <c r="B2781" t="s">
        <v>4398</v>
      </c>
    </row>
    <row r="2782" spans="1:2" x14ac:dyDescent="0.3">
      <c r="A2782" s="35">
        <v>9103</v>
      </c>
      <c r="B2782" t="s">
        <v>4399</v>
      </c>
    </row>
    <row r="2783" spans="1:2" x14ac:dyDescent="0.3">
      <c r="A2783" s="35">
        <v>9104</v>
      </c>
      <c r="B2783" t="s">
        <v>4400</v>
      </c>
    </row>
    <row r="2784" spans="1:2" x14ac:dyDescent="0.3">
      <c r="A2784" s="35">
        <v>9105</v>
      </c>
      <c r="B2784" t="s">
        <v>4401</v>
      </c>
    </row>
    <row r="2785" spans="1:2" x14ac:dyDescent="0.3">
      <c r="A2785" s="35">
        <v>9106</v>
      </c>
      <c r="B2785" t="s">
        <v>4402</v>
      </c>
    </row>
    <row r="2786" spans="1:2" x14ac:dyDescent="0.3">
      <c r="A2786" s="35">
        <v>9107</v>
      </c>
      <c r="B2786" t="s">
        <v>4403</v>
      </c>
    </row>
    <row r="2787" spans="1:2" x14ac:dyDescent="0.3">
      <c r="A2787" s="35">
        <v>9108</v>
      </c>
      <c r="B2787" t="s">
        <v>4404</v>
      </c>
    </row>
    <row r="2788" spans="1:2" x14ac:dyDescent="0.3">
      <c r="A2788" s="35">
        <v>9109</v>
      </c>
      <c r="B2788" t="s">
        <v>4405</v>
      </c>
    </row>
    <row r="2789" spans="1:2" x14ac:dyDescent="0.3">
      <c r="A2789" s="35">
        <v>9110</v>
      </c>
      <c r="B2789" t="s">
        <v>4406</v>
      </c>
    </row>
    <row r="2790" spans="1:2" x14ac:dyDescent="0.3">
      <c r="A2790" s="35">
        <v>9111</v>
      </c>
      <c r="B2790" t="s">
        <v>4407</v>
      </c>
    </row>
    <row r="2791" spans="1:2" x14ac:dyDescent="0.3">
      <c r="A2791" s="35">
        <v>9112</v>
      </c>
      <c r="B2791" t="s">
        <v>4408</v>
      </c>
    </row>
    <row r="2792" spans="1:2" x14ac:dyDescent="0.3">
      <c r="A2792" s="35">
        <v>9113</v>
      </c>
      <c r="B2792" t="s">
        <v>4409</v>
      </c>
    </row>
    <row r="2793" spans="1:2" x14ac:dyDescent="0.3">
      <c r="A2793" s="35">
        <v>9114</v>
      </c>
      <c r="B2793" t="s">
        <v>4410</v>
      </c>
    </row>
    <row r="2794" spans="1:2" x14ac:dyDescent="0.3">
      <c r="A2794" s="35">
        <v>9115</v>
      </c>
      <c r="B2794" t="s">
        <v>4411</v>
      </c>
    </row>
    <row r="2795" spans="1:2" x14ac:dyDescent="0.3">
      <c r="A2795" s="35">
        <v>9116</v>
      </c>
      <c r="B2795" t="s">
        <v>4412</v>
      </c>
    </row>
    <row r="2796" spans="1:2" x14ac:dyDescent="0.3">
      <c r="A2796" s="35">
        <v>9117</v>
      </c>
      <c r="B2796" t="s">
        <v>4413</v>
      </c>
    </row>
    <row r="2797" spans="1:2" x14ac:dyDescent="0.3">
      <c r="A2797" s="35">
        <v>9118</v>
      </c>
      <c r="B2797" t="s">
        <v>7123</v>
      </c>
    </row>
    <row r="2798" spans="1:2" x14ac:dyDescent="0.3">
      <c r="A2798" s="35">
        <v>9119</v>
      </c>
      <c r="B2798" t="s">
        <v>4414</v>
      </c>
    </row>
    <row r="2799" spans="1:2" x14ac:dyDescent="0.3">
      <c r="A2799" s="35">
        <v>9120</v>
      </c>
      <c r="B2799" t="s">
        <v>4415</v>
      </c>
    </row>
    <row r="2800" spans="1:2" x14ac:dyDescent="0.3">
      <c r="A2800" s="35">
        <v>9121</v>
      </c>
      <c r="B2800" t="s">
        <v>4416</v>
      </c>
    </row>
    <row r="2801" spans="1:2" x14ac:dyDescent="0.3">
      <c r="A2801" s="35">
        <v>9123</v>
      </c>
      <c r="B2801" t="s">
        <v>4417</v>
      </c>
    </row>
    <row r="2802" spans="1:2" x14ac:dyDescent="0.3">
      <c r="A2802" s="35">
        <v>9124</v>
      </c>
      <c r="B2802" t="s">
        <v>4418</v>
      </c>
    </row>
    <row r="2803" spans="1:2" x14ac:dyDescent="0.3">
      <c r="A2803" s="35">
        <v>9125</v>
      </c>
      <c r="B2803" t="s">
        <v>4419</v>
      </c>
    </row>
    <row r="2804" spans="1:2" x14ac:dyDescent="0.3">
      <c r="A2804" s="35">
        <v>9126</v>
      </c>
      <c r="B2804" t="s">
        <v>7124</v>
      </c>
    </row>
    <row r="2805" spans="1:2" x14ac:dyDescent="0.3">
      <c r="A2805" s="35">
        <v>9127</v>
      </c>
      <c r="B2805" t="s">
        <v>7125</v>
      </c>
    </row>
    <row r="2806" spans="1:2" x14ac:dyDescent="0.3">
      <c r="A2806" s="35">
        <v>9128</v>
      </c>
      <c r="B2806" t="s">
        <v>7126</v>
      </c>
    </row>
    <row r="2807" spans="1:2" x14ac:dyDescent="0.3">
      <c r="A2807" s="35">
        <v>9129</v>
      </c>
      <c r="B2807" t="s">
        <v>4420</v>
      </c>
    </row>
    <row r="2808" spans="1:2" x14ac:dyDescent="0.3">
      <c r="A2808" s="35">
        <v>9130</v>
      </c>
      <c r="B2808" t="s">
        <v>4421</v>
      </c>
    </row>
    <row r="2809" spans="1:2" x14ac:dyDescent="0.3">
      <c r="A2809" s="35">
        <v>9131</v>
      </c>
      <c r="B2809" t="s">
        <v>4422</v>
      </c>
    </row>
    <row r="2810" spans="1:2" x14ac:dyDescent="0.3">
      <c r="A2810" s="35">
        <v>9132</v>
      </c>
      <c r="B2810" t="s">
        <v>4423</v>
      </c>
    </row>
    <row r="2811" spans="1:2" x14ac:dyDescent="0.3">
      <c r="A2811" s="35">
        <v>9133</v>
      </c>
      <c r="B2811" t="s">
        <v>4424</v>
      </c>
    </row>
    <row r="2812" spans="1:2" x14ac:dyDescent="0.3">
      <c r="A2812" s="35">
        <v>9134</v>
      </c>
      <c r="B2812" t="s">
        <v>4425</v>
      </c>
    </row>
    <row r="2813" spans="1:2" x14ac:dyDescent="0.3">
      <c r="A2813" s="35">
        <v>9135</v>
      </c>
      <c r="B2813" t="s">
        <v>4426</v>
      </c>
    </row>
    <row r="2814" spans="1:2" x14ac:dyDescent="0.3">
      <c r="A2814" s="35">
        <v>9137</v>
      </c>
      <c r="B2814" t="s">
        <v>4427</v>
      </c>
    </row>
    <row r="2815" spans="1:2" x14ac:dyDescent="0.3">
      <c r="A2815" s="35">
        <v>9138</v>
      </c>
      <c r="B2815" t="s">
        <v>4428</v>
      </c>
    </row>
    <row r="2816" spans="1:2" x14ac:dyDescent="0.3">
      <c r="A2816" s="35">
        <v>9139</v>
      </c>
      <c r="B2816" t="s">
        <v>4429</v>
      </c>
    </row>
    <row r="2817" spans="1:2" x14ac:dyDescent="0.3">
      <c r="A2817" s="35">
        <v>9140</v>
      </c>
      <c r="B2817" t="s">
        <v>4430</v>
      </c>
    </row>
    <row r="2818" spans="1:2" x14ac:dyDescent="0.3">
      <c r="A2818" s="35">
        <v>9141</v>
      </c>
      <c r="B2818" t="s">
        <v>4431</v>
      </c>
    </row>
    <row r="2819" spans="1:2" x14ac:dyDescent="0.3">
      <c r="A2819" s="35">
        <v>9142</v>
      </c>
      <c r="B2819" t="s">
        <v>4432</v>
      </c>
    </row>
    <row r="2820" spans="1:2" x14ac:dyDescent="0.3">
      <c r="A2820" s="35">
        <v>9143</v>
      </c>
      <c r="B2820" t="s">
        <v>4433</v>
      </c>
    </row>
    <row r="2821" spans="1:2" x14ac:dyDescent="0.3">
      <c r="A2821" s="35">
        <v>9144</v>
      </c>
      <c r="B2821" t="s">
        <v>4434</v>
      </c>
    </row>
    <row r="2822" spans="1:2" x14ac:dyDescent="0.3">
      <c r="A2822" s="35">
        <v>9145</v>
      </c>
      <c r="B2822" t="s">
        <v>4435</v>
      </c>
    </row>
    <row r="2823" spans="1:2" x14ac:dyDescent="0.3">
      <c r="A2823" s="35">
        <v>9146</v>
      </c>
      <c r="B2823" t="s">
        <v>4436</v>
      </c>
    </row>
    <row r="2824" spans="1:2" x14ac:dyDescent="0.3">
      <c r="A2824" s="35">
        <v>9147</v>
      </c>
      <c r="B2824" t="s">
        <v>4437</v>
      </c>
    </row>
    <row r="2825" spans="1:2" x14ac:dyDescent="0.3">
      <c r="A2825" s="35">
        <v>9148</v>
      </c>
      <c r="B2825" t="s">
        <v>4438</v>
      </c>
    </row>
    <row r="2826" spans="1:2" x14ac:dyDescent="0.3">
      <c r="A2826" s="35">
        <v>9149</v>
      </c>
      <c r="B2826" t="s">
        <v>4439</v>
      </c>
    </row>
    <row r="2827" spans="1:2" x14ac:dyDescent="0.3">
      <c r="A2827" s="35">
        <v>9150</v>
      </c>
      <c r="B2827" t="s">
        <v>4440</v>
      </c>
    </row>
    <row r="2828" spans="1:2" x14ac:dyDescent="0.3">
      <c r="A2828" s="35">
        <v>9151</v>
      </c>
      <c r="B2828" t="s">
        <v>4441</v>
      </c>
    </row>
    <row r="2829" spans="1:2" x14ac:dyDescent="0.3">
      <c r="A2829" s="35">
        <v>9152</v>
      </c>
      <c r="B2829" t="s">
        <v>4442</v>
      </c>
    </row>
    <row r="2830" spans="1:2" x14ac:dyDescent="0.3">
      <c r="A2830" s="35">
        <v>9153</v>
      </c>
      <c r="B2830" t="s">
        <v>4443</v>
      </c>
    </row>
    <row r="2831" spans="1:2" x14ac:dyDescent="0.3">
      <c r="A2831" s="35">
        <v>9154</v>
      </c>
      <c r="B2831" t="s">
        <v>4444</v>
      </c>
    </row>
    <row r="2832" spans="1:2" x14ac:dyDescent="0.3">
      <c r="A2832" s="35">
        <v>9155</v>
      </c>
      <c r="B2832" t="s">
        <v>4445</v>
      </c>
    </row>
    <row r="2833" spans="1:2" x14ac:dyDescent="0.3">
      <c r="A2833" s="35">
        <v>9156</v>
      </c>
      <c r="B2833" t="s">
        <v>4446</v>
      </c>
    </row>
    <row r="2834" spans="1:2" x14ac:dyDescent="0.3">
      <c r="A2834" s="35">
        <v>9157</v>
      </c>
      <c r="B2834" t="s">
        <v>4447</v>
      </c>
    </row>
    <row r="2835" spans="1:2" x14ac:dyDescent="0.3">
      <c r="A2835" s="35">
        <v>9158</v>
      </c>
      <c r="B2835" t="s">
        <v>4448</v>
      </c>
    </row>
    <row r="2836" spans="1:2" x14ac:dyDescent="0.3">
      <c r="A2836" s="35">
        <v>9159</v>
      </c>
      <c r="B2836" t="s">
        <v>4449</v>
      </c>
    </row>
    <row r="2837" spans="1:2" x14ac:dyDescent="0.3">
      <c r="A2837" s="35">
        <v>9160</v>
      </c>
      <c r="B2837" t="s">
        <v>7930</v>
      </c>
    </row>
    <row r="2838" spans="1:2" x14ac:dyDescent="0.3">
      <c r="A2838" s="35">
        <v>9161</v>
      </c>
      <c r="B2838" t="s">
        <v>4450</v>
      </c>
    </row>
    <row r="2839" spans="1:2" x14ac:dyDescent="0.3">
      <c r="A2839" s="35">
        <v>9162</v>
      </c>
      <c r="B2839" t="s">
        <v>4451</v>
      </c>
    </row>
    <row r="2840" spans="1:2" x14ac:dyDescent="0.3">
      <c r="A2840" s="35">
        <v>9163</v>
      </c>
      <c r="B2840" t="s">
        <v>4452</v>
      </c>
    </row>
    <row r="2841" spans="1:2" x14ac:dyDescent="0.3">
      <c r="A2841" s="35">
        <v>9164</v>
      </c>
      <c r="B2841" t="s">
        <v>4453</v>
      </c>
    </row>
    <row r="2842" spans="1:2" x14ac:dyDescent="0.3">
      <c r="A2842" s="35">
        <v>9165</v>
      </c>
      <c r="B2842" t="s">
        <v>4454</v>
      </c>
    </row>
    <row r="2843" spans="1:2" x14ac:dyDescent="0.3">
      <c r="A2843" s="35">
        <v>9166</v>
      </c>
      <c r="B2843" t="s">
        <v>4455</v>
      </c>
    </row>
    <row r="2844" spans="1:2" x14ac:dyDescent="0.3">
      <c r="A2844" s="35">
        <v>9167</v>
      </c>
      <c r="B2844" t="s">
        <v>4456</v>
      </c>
    </row>
    <row r="2845" spans="1:2" x14ac:dyDescent="0.3">
      <c r="A2845" s="35">
        <v>9168</v>
      </c>
      <c r="B2845" t="s">
        <v>7931</v>
      </c>
    </row>
    <row r="2846" spans="1:2" x14ac:dyDescent="0.3">
      <c r="A2846" s="35">
        <v>9169</v>
      </c>
      <c r="B2846" t="s">
        <v>7932</v>
      </c>
    </row>
    <row r="2847" spans="1:2" x14ac:dyDescent="0.3">
      <c r="A2847" s="35">
        <v>9170</v>
      </c>
      <c r="B2847" t="s">
        <v>4457</v>
      </c>
    </row>
    <row r="2848" spans="1:2" x14ac:dyDescent="0.3">
      <c r="A2848" s="35">
        <v>9171</v>
      </c>
      <c r="B2848" t="s">
        <v>4458</v>
      </c>
    </row>
    <row r="2849" spans="1:2" x14ac:dyDescent="0.3">
      <c r="A2849" s="35">
        <v>9172</v>
      </c>
      <c r="B2849" t="s">
        <v>4459</v>
      </c>
    </row>
    <row r="2850" spans="1:2" x14ac:dyDescent="0.3">
      <c r="A2850" s="35">
        <v>9173</v>
      </c>
      <c r="B2850" t="s">
        <v>4460</v>
      </c>
    </row>
    <row r="2851" spans="1:2" x14ac:dyDescent="0.3">
      <c r="A2851" s="35">
        <v>9174</v>
      </c>
      <c r="B2851" t="s">
        <v>4461</v>
      </c>
    </row>
    <row r="2852" spans="1:2" x14ac:dyDescent="0.3">
      <c r="A2852" s="35">
        <v>9175</v>
      </c>
      <c r="B2852" t="s">
        <v>4462</v>
      </c>
    </row>
    <row r="2853" spans="1:2" x14ac:dyDescent="0.3">
      <c r="A2853" s="35">
        <v>9176</v>
      </c>
      <c r="B2853" t="s">
        <v>4463</v>
      </c>
    </row>
    <row r="2854" spans="1:2" x14ac:dyDescent="0.3">
      <c r="A2854" s="35">
        <v>9177</v>
      </c>
      <c r="B2854" t="s">
        <v>4464</v>
      </c>
    </row>
    <row r="2855" spans="1:2" x14ac:dyDescent="0.3">
      <c r="A2855" s="35">
        <v>9178</v>
      </c>
      <c r="B2855" t="s">
        <v>4465</v>
      </c>
    </row>
    <row r="2856" spans="1:2" x14ac:dyDescent="0.3">
      <c r="A2856" s="35">
        <v>9181</v>
      </c>
      <c r="B2856" t="s">
        <v>4466</v>
      </c>
    </row>
    <row r="2857" spans="1:2" x14ac:dyDescent="0.3">
      <c r="A2857" s="35">
        <v>9182</v>
      </c>
      <c r="B2857" t="s">
        <v>4467</v>
      </c>
    </row>
    <row r="2858" spans="1:2" x14ac:dyDescent="0.3">
      <c r="A2858" s="35">
        <v>9183</v>
      </c>
      <c r="B2858" t="s">
        <v>4468</v>
      </c>
    </row>
    <row r="2859" spans="1:2" x14ac:dyDescent="0.3">
      <c r="A2859" s="35">
        <v>9184</v>
      </c>
      <c r="B2859" t="s">
        <v>4469</v>
      </c>
    </row>
    <row r="2860" spans="1:2" x14ac:dyDescent="0.3">
      <c r="A2860" s="35">
        <v>9185</v>
      </c>
      <c r="B2860" t="s">
        <v>4470</v>
      </c>
    </row>
    <row r="2861" spans="1:2" x14ac:dyDescent="0.3">
      <c r="A2861" s="35">
        <v>9186</v>
      </c>
      <c r="B2861" t="s">
        <v>4471</v>
      </c>
    </row>
    <row r="2862" spans="1:2" x14ac:dyDescent="0.3">
      <c r="A2862" s="35">
        <v>9187</v>
      </c>
      <c r="B2862" t="s">
        <v>4472</v>
      </c>
    </row>
    <row r="2863" spans="1:2" x14ac:dyDescent="0.3">
      <c r="A2863" s="35">
        <v>9188</v>
      </c>
      <c r="B2863" t="s">
        <v>4473</v>
      </c>
    </row>
    <row r="2864" spans="1:2" x14ac:dyDescent="0.3">
      <c r="A2864" s="35">
        <v>9189</v>
      </c>
      <c r="B2864" t="s">
        <v>4474</v>
      </c>
    </row>
    <row r="2865" spans="1:2" x14ac:dyDescent="0.3">
      <c r="A2865" s="35">
        <v>9190</v>
      </c>
      <c r="B2865" t="s">
        <v>4475</v>
      </c>
    </row>
    <row r="2866" spans="1:2" x14ac:dyDescent="0.3">
      <c r="A2866" s="35">
        <v>9191</v>
      </c>
      <c r="B2866" t="s">
        <v>4476</v>
      </c>
    </row>
    <row r="2867" spans="1:2" x14ac:dyDescent="0.3">
      <c r="A2867" s="35">
        <v>9192</v>
      </c>
      <c r="B2867" t="s">
        <v>4477</v>
      </c>
    </row>
    <row r="2868" spans="1:2" x14ac:dyDescent="0.3">
      <c r="A2868" s="35">
        <v>9193</v>
      </c>
      <c r="B2868" t="s">
        <v>4478</v>
      </c>
    </row>
    <row r="2869" spans="1:2" x14ac:dyDescent="0.3">
      <c r="A2869" s="35">
        <v>9194</v>
      </c>
      <c r="B2869" t="s">
        <v>7933</v>
      </c>
    </row>
    <row r="2870" spans="1:2" x14ac:dyDescent="0.3">
      <c r="A2870" s="35">
        <v>9195</v>
      </c>
      <c r="B2870" t="s">
        <v>4479</v>
      </c>
    </row>
    <row r="2871" spans="1:2" x14ac:dyDescent="0.3">
      <c r="A2871" s="35">
        <v>9196</v>
      </c>
      <c r="B2871" t="s">
        <v>4480</v>
      </c>
    </row>
    <row r="2872" spans="1:2" x14ac:dyDescent="0.3">
      <c r="A2872" s="35">
        <v>9197</v>
      </c>
      <c r="B2872" t="s">
        <v>4481</v>
      </c>
    </row>
    <row r="2873" spans="1:2" x14ac:dyDescent="0.3">
      <c r="A2873" s="35">
        <v>9198</v>
      </c>
      <c r="B2873" t="s">
        <v>4482</v>
      </c>
    </row>
    <row r="2874" spans="1:2" x14ac:dyDescent="0.3">
      <c r="A2874" s="35">
        <v>9199</v>
      </c>
      <c r="B2874" t="s">
        <v>4483</v>
      </c>
    </row>
    <row r="2875" spans="1:2" x14ac:dyDescent="0.3">
      <c r="A2875" s="35">
        <v>9200</v>
      </c>
      <c r="B2875" t="s">
        <v>4484</v>
      </c>
    </row>
    <row r="2876" spans="1:2" x14ac:dyDescent="0.3">
      <c r="A2876" s="35">
        <v>9201</v>
      </c>
      <c r="B2876" t="s">
        <v>4485</v>
      </c>
    </row>
    <row r="2877" spans="1:2" x14ac:dyDescent="0.3">
      <c r="A2877" s="35">
        <v>9202</v>
      </c>
      <c r="B2877" t="s">
        <v>4486</v>
      </c>
    </row>
    <row r="2878" spans="1:2" x14ac:dyDescent="0.3">
      <c r="A2878" s="35">
        <v>9203</v>
      </c>
      <c r="B2878" t="s">
        <v>4487</v>
      </c>
    </row>
    <row r="2879" spans="1:2" x14ac:dyDescent="0.3">
      <c r="A2879" s="35">
        <v>9204</v>
      </c>
      <c r="B2879" t="s">
        <v>4488</v>
      </c>
    </row>
    <row r="2880" spans="1:2" x14ac:dyDescent="0.3">
      <c r="A2880" s="35">
        <v>9205</v>
      </c>
      <c r="B2880" t="s">
        <v>4489</v>
      </c>
    </row>
    <row r="2881" spans="1:2" x14ac:dyDescent="0.3">
      <c r="A2881" s="35">
        <v>9206</v>
      </c>
      <c r="B2881" t="s">
        <v>4490</v>
      </c>
    </row>
    <row r="2882" spans="1:2" x14ac:dyDescent="0.3">
      <c r="A2882" s="35">
        <v>9207</v>
      </c>
      <c r="B2882" t="s">
        <v>4491</v>
      </c>
    </row>
    <row r="2883" spans="1:2" x14ac:dyDescent="0.3">
      <c r="A2883" s="35">
        <v>9208</v>
      </c>
      <c r="B2883" t="s">
        <v>4492</v>
      </c>
    </row>
    <row r="2884" spans="1:2" x14ac:dyDescent="0.3">
      <c r="A2884" s="35">
        <v>9209</v>
      </c>
      <c r="B2884" t="s">
        <v>4493</v>
      </c>
    </row>
    <row r="2885" spans="1:2" x14ac:dyDescent="0.3">
      <c r="A2885" s="35">
        <v>9210</v>
      </c>
      <c r="B2885" t="s">
        <v>4494</v>
      </c>
    </row>
    <row r="2886" spans="1:2" x14ac:dyDescent="0.3">
      <c r="A2886" s="35">
        <v>9211</v>
      </c>
      <c r="B2886" t="s">
        <v>4495</v>
      </c>
    </row>
    <row r="2887" spans="1:2" x14ac:dyDescent="0.3">
      <c r="A2887" s="35">
        <v>9212</v>
      </c>
      <c r="B2887" t="s">
        <v>4496</v>
      </c>
    </row>
    <row r="2888" spans="1:2" x14ac:dyDescent="0.3">
      <c r="A2888" s="35">
        <v>9213</v>
      </c>
      <c r="B2888" t="s">
        <v>4497</v>
      </c>
    </row>
    <row r="2889" spans="1:2" x14ac:dyDescent="0.3">
      <c r="A2889" s="35">
        <v>9214</v>
      </c>
      <c r="B2889" t="s">
        <v>4498</v>
      </c>
    </row>
    <row r="2890" spans="1:2" x14ac:dyDescent="0.3">
      <c r="A2890" s="35">
        <v>9215</v>
      </c>
      <c r="B2890" t="s">
        <v>4499</v>
      </c>
    </row>
    <row r="2891" spans="1:2" x14ac:dyDescent="0.3">
      <c r="A2891" s="35">
        <v>9216</v>
      </c>
      <c r="B2891" t="s">
        <v>4500</v>
      </c>
    </row>
    <row r="2892" spans="1:2" x14ac:dyDescent="0.3">
      <c r="A2892" s="35">
        <v>9217</v>
      </c>
      <c r="B2892" t="s">
        <v>4501</v>
      </c>
    </row>
    <row r="2893" spans="1:2" x14ac:dyDescent="0.3">
      <c r="A2893" s="35">
        <v>9218</v>
      </c>
      <c r="B2893" t="s">
        <v>4502</v>
      </c>
    </row>
    <row r="2894" spans="1:2" x14ac:dyDescent="0.3">
      <c r="A2894" s="35">
        <v>9219</v>
      </c>
      <c r="B2894" t="s">
        <v>4503</v>
      </c>
    </row>
    <row r="2895" spans="1:2" x14ac:dyDescent="0.3">
      <c r="A2895" s="35">
        <v>9220</v>
      </c>
      <c r="B2895" t="s">
        <v>4504</v>
      </c>
    </row>
    <row r="2896" spans="1:2" x14ac:dyDescent="0.3">
      <c r="A2896" s="35">
        <v>9221</v>
      </c>
      <c r="B2896" t="s">
        <v>4505</v>
      </c>
    </row>
    <row r="2897" spans="1:2" x14ac:dyDescent="0.3">
      <c r="A2897" s="35">
        <v>9222</v>
      </c>
      <c r="B2897" t="s">
        <v>4506</v>
      </c>
    </row>
    <row r="2898" spans="1:2" x14ac:dyDescent="0.3">
      <c r="A2898" s="35">
        <v>9223</v>
      </c>
      <c r="B2898" t="s">
        <v>4507</v>
      </c>
    </row>
    <row r="2899" spans="1:2" x14ac:dyDescent="0.3">
      <c r="A2899" s="35">
        <v>9224</v>
      </c>
      <c r="B2899" t="s">
        <v>4508</v>
      </c>
    </row>
    <row r="2900" spans="1:2" x14ac:dyDescent="0.3">
      <c r="A2900" s="35">
        <v>9225</v>
      </c>
      <c r="B2900" t="s">
        <v>4509</v>
      </c>
    </row>
    <row r="2901" spans="1:2" x14ac:dyDescent="0.3">
      <c r="A2901" s="35">
        <v>9226</v>
      </c>
      <c r="B2901" t="s">
        <v>4510</v>
      </c>
    </row>
    <row r="2902" spans="1:2" x14ac:dyDescent="0.3">
      <c r="A2902" s="35">
        <v>9227</v>
      </c>
      <c r="B2902" t="s">
        <v>4511</v>
      </c>
    </row>
    <row r="2903" spans="1:2" x14ac:dyDescent="0.3">
      <c r="A2903" s="35">
        <v>9228</v>
      </c>
      <c r="B2903" t="s">
        <v>4512</v>
      </c>
    </row>
    <row r="2904" spans="1:2" x14ac:dyDescent="0.3">
      <c r="A2904" s="35">
        <v>9229</v>
      </c>
      <c r="B2904" t="s">
        <v>4513</v>
      </c>
    </row>
    <row r="2905" spans="1:2" x14ac:dyDescent="0.3">
      <c r="A2905" s="35">
        <v>9230</v>
      </c>
      <c r="B2905" t="s">
        <v>4514</v>
      </c>
    </row>
    <row r="2906" spans="1:2" x14ac:dyDescent="0.3">
      <c r="A2906" s="35">
        <v>9231</v>
      </c>
      <c r="B2906" t="s">
        <v>4515</v>
      </c>
    </row>
    <row r="2907" spans="1:2" x14ac:dyDescent="0.3">
      <c r="A2907" s="35">
        <v>9232</v>
      </c>
      <c r="B2907" t="s">
        <v>4516</v>
      </c>
    </row>
    <row r="2908" spans="1:2" x14ac:dyDescent="0.3">
      <c r="A2908" s="35">
        <v>9233</v>
      </c>
      <c r="B2908" t="s">
        <v>4517</v>
      </c>
    </row>
    <row r="2909" spans="1:2" x14ac:dyDescent="0.3">
      <c r="A2909" s="35">
        <v>9234</v>
      </c>
      <c r="B2909" t="s">
        <v>4518</v>
      </c>
    </row>
    <row r="2910" spans="1:2" x14ac:dyDescent="0.3">
      <c r="A2910" s="35">
        <v>9235</v>
      </c>
      <c r="B2910" t="s">
        <v>4519</v>
      </c>
    </row>
    <row r="2911" spans="1:2" x14ac:dyDescent="0.3">
      <c r="A2911" s="35">
        <v>9236</v>
      </c>
      <c r="B2911" t="s">
        <v>4520</v>
      </c>
    </row>
    <row r="2912" spans="1:2" x14ac:dyDescent="0.3">
      <c r="A2912" s="35">
        <v>9237</v>
      </c>
      <c r="B2912" t="s">
        <v>4521</v>
      </c>
    </row>
    <row r="2913" spans="1:2" x14ac:dyDescent="0.3">
      <c r="A2913" s="35">
        <v>9238</v>
      </c>
      <c r="B2913" t="s">
        <v>4522</v>
      </c>
    </row>
    <row r="2914" spans="1:2" x14ac:dyDescent="0.3">
      <c r="A2914" s="35">
        <v>9239</v>
      </c>
      <c r="B2914" t="s">
        <v>4523</v>
      </c>
    </row>
    <row r="2915" spans="1:2" x14ac:dyDescent="0.3">
      <c r="A2915" s="35">
        <v>9240</v>
      </c>
      <c r="B2915" t="s">
        <v>4524</v>
      </c>
    </row>
    <row r="2916" spans="1:2" x14ac:dyDescent="0.3">
      <c r="A2916" s="35">
        <v>9241</v>
      </c>
      <c r="B2916" t="s">
        <v>4525</v>
      </c>
    </row>
    <row r="2917" spans="1:2" x14ac:dyDescent="0.3">
      <c r="A2917" s="35">
        <v>9242</v>
      </c>
      <c r="B2917" t="s">
        <v>4526</v>
      </c>
    </row>
    <row r="2918" spans="1:2" x14ac:dyDescent="0.3">
      <c r="A2918" s="35">
        <v>9243</v>
      </c>
      <c r="B2918" t="s">
        <v>4527</v>
      </c>
    </row>
    <row r="2919" spans="1:2" x14ac:dyDescent="0.3">
      <c r="A2919" s="35">
        <v>9244</v>
      </c>
      <c r="B2919" t="s">
        <v>4528</v>
      </c>
    </row>
    <row r="2920" spans="1:2" x14ac:dyDescent="0.3">
      <c r="A2920" s="35">
        <v>9245</v>
      </c>
      <c r="B2920" t="s">
        <v>4529</v>
      </c>
    </row>
    <row r="2921" spans="1:2" x14ac:dyDescent="0.3">
      <c r="A2921" s="35">
        <v>9246</v>
      </c>
      <c r="B2921" t="s">
        <v>4530</v>
      </c>
    </row>
    <row r="2922" spans="1:2" x14ac:dyDescent="0.3">
      <c r="A2922" s="35">
        <v>9247</v>
      </c>
      <c r="B2922" t="s">
        <v>4531</v>
      </c>
    </row>
    <row r="2923" spans="1:2" x14ac:dyDescent="0.3">
      <c r="A2923" s="35">
        <v>9248</v>
      </c>
      <c r="B2923" t="s">
        <v>4532</v>
      </c>
    </row>
    <row r="2924" spans="1:2" x14ac:dyDescent="0.3">
      <c r="A2924" s="35">
        <v>9249</v>
      </c>
      <c r="B2924" t="s">
        <v>4533</v>
      </c>
    </row>
    <row r="2925" spans="1:2" x14ac:dyDescent="0.3">
      <c r="A2925" s="35">
        <v>9250</v>
      </c>
      <c r="B2925" t="s">
        <v>4534</v>
      </c>
    </row>
    <row r="2926" spans="1:2" x14ac:dyDescent="0.3">
      <c r="A2926" s="35">
        <v>9251</v>
      </c>
      <c r="B2926" t="s">
        <v>4535</v>
      </c>
    </row>
    <row r="2927" spans="1:2" x14ac:dyDescent="0.3">
      <c r="A2927" s="35">
        <v>9252</v>
      </c>
      <c r="B2927" t="s">
        <v>4536</v>
      </c>
    </row>
    <row r="2928" spans="1:2" x14ac:dyDescent="0.3">
      <c r="A2928" s="35">
        <v>9253</v>
      </c>
      <c r="B2928" t="s">
        <v>4537</v>
      </c>
    </row>
    <row r="2929" spans="1:2" x14ac:dyDescent="0.3">
      <c r="A2929" s="35">
        <v>9254</v>
      </c>
      <c r="B2929" t="s">
        <v>7934</v>
      </c>
    </row>
    <row r="2930" spans="1:2" x14ac:dyDescent="0.3">
      <c r="A2930" s="35">
        <v>9255</v>
      </c>
      <c r="B2930" t="s">
        <v>7935</v>
      </c>
    </row>
    <row r="2931" spans="1:2" x14ac:dyDescent="0.3">
      <c r="A2931" s="35">
        <v>9256</v>
      </c>
      <c r="B2931" t="s">
        <v>7936</v>
      </c>
    </row>
    <row r="2932" spans="1:2" x14ac:dyDescent="0.3">
      <c r="A2932" s="35">
        <v>9257</v>
      </c>
      <c r="B2932" t="s">
        <v>7127</v>
      </c>
    </row>
    <row r="2933" spans="1:2" x14ac:dyDescent="0.3">
      <c r="A2933" s="35">
        <v>9258</v>
      </c>
      <c r="B2933" t="s">
        <v>4538</v>
      </c>
    </row>
    <row r="2934" spans="1:2" x14ac:dyDescent="0.3">
      <c r="A2934" s="35">
        <v>9259</v>
      </c>
      <c r="B2934" t="s">
        <v>4539</v>
      </c>
    </row>
    <row r="2935" spans="1:2" x14ac:dyDescent="0.3">
      <c r="A2935" s="35">
        <v>9260</v>
      </c>
      <c r="B2935" t="s">
        <v>4540</v>
      </c>
    </row>
    <row r="2936" spans="1:2" x14ac:dyDescent="0.3">
      <c r="A2936" s="35">
        <v>9261</v>
      </c>
      <c r="B2936" t="s">
        <v>4541</v>
      </c>
    </row>
    <row r="2937" spans="1:2" x14ac:dyDescent="0.3">
      <c r="A2937" s="35">
        <v>9262</v>
      </c>
      <c r="B2937" t="s">
        <v>4542</v>
      </c>
    </row>
    <row r="2938" spans="1:2" x14ac:dyDescent="0.3">
      <c r="A2938" s="35">
        <v>9263</v>
      </c>
      <c r="B2938" t="s">
        <v>4543</v>
      </c>
    </row>
    <row r="2939" spans="1:2" x14ac:dyDescent="0.3">
      <c r="A2939" s="35">
        <v>9264</v>
      </c>
      <c r="B2939" t="s">
        <v>4544</v>
      </c>
    </row>
    <row r="2940" spans="1:2" x14ac:dyDescent="0.3">
      <c r="A2940" s="35">
        <v>9265</v>
      </c>
      <c r="B2940" t="s">
        <v>4545</v>
      </c>
    </row>
    <row r="2941" spans="1:2" x14ac:dyDescent="0.3">
      <c r="A2941" s="35">
        <v>9266</v>
      </c>
      <c r="B2941" t="s">
        <v>4546</v>
      </c>
    </row>
    <row r="2942" spans="1:2" x14ac:dyDescent="0.3">
      <c r="A2942" s="35">
        <v>9267</v>
      </c>
      <c r="B2942" t="s">
        <v>4547</v>
      </c>
    </row>
    <row r="2943" spans="1:2" x14ac:dyDescent="0.3">
      <c r="A2943" s="35">
        <v>9268</v>
      </c>
      <c r="B2943" t="s">
        <v>7128</v>
      </c>
    </row>
    <row r="2944" spans="1:2" x14ac:dyDescent="0.3">
      <c r="A2944" s="35">
        <v>9269</v>
      </c>
      <c r="B2944" t="s">
        <v>4548</v>
      </c>
    </row>
    <row r="2945" spans="1:2" x14ac:dyDescent="0.3">
      <c r="A2945" s="35">
        <v>9270</v>
      </c>
      <c r="B2945" t="s">
        <v>7937</v>
      </c>
    </row>
    <row r="2946" spans="1:2" x14ac:dyDescent="0.3">
      <c r="A2946" s="35">
        <v>9271</v>
      </c>
      <c r="B2946" t="s">
        <v>4549</v>
      </c>
    </row>
    <row r="2947" spans="1:2" x14ac:dyDescent="0.3">
      <c r="A2947" s="35">
        <v>9272</v>
      </c>
      <c r="B2947" t="s">
        <v>4550</v>
      </c>
    </row>
    <row r="2948" spans="1:2" x14ac:dyDescent="0.3">
      <c r="A2948" s="35">
        <v>9273</v>
      </c>
      <c r="B2948" t="s">
        <v>4551</v>
      </c>
    </row>
    <row r="2949" spans="1:2" x14ac:dyDescent="0.3">
      <c r="A2949" s="35">
        <v>9274</v>
      </c>
      <c r="B2949" t="s">
        <v>4552</v>
      </c>
    </row>
    <row r="2950" spans="1:2" x14ac:dyDescent="0.3">
      <c r="A2950" s="35">
        <v>9275</v>
      </c>
      <c r="B2950" t="s">
        <v>4553</v>
      </c>
    </row>
    <row r="2951" spans="1:2" x14ac:dyDescent="0.3">
      <c r="A2951" s="35">
        <v>9276</v>
      </c>
      <c r="B2951" t="s">
        <v>4554</v>
      </c>
    </row>
    <row r="2952" spans="1:2" x14ac:dyDescent="0.3">
      <c r="A2952" s="35">
        <v>9277</v>
      </c>
      <c r="B2952" t="s">
        <v>4555</v>
      </c>
    </row>
    <row r="2953" spans="1:2" x14ac:dyDescent="0.3">
      <c r="A2953" s="35">
        <v>9278</v>
      </c>
      <c r="B2953" t="s">
        <v>4556</v>
      </c>
    </row>
    <row r="2954" spans="1:2" x14ac:dyDescent="0.3">
      <c r="A2954" s="35">
        <v>9279</v>
      </c>
      <c r="B2954" t="s">
        <v>4557</v>
      </c>
    </row>
    <row r="2955" spans="1:2" x14ac:dyDescent="0.3">
      <c r="A2955" s="35">
        <v>9280</v>
      </c>
      <c r="B2955" t="s">
        <v>4558</v>
      </c>
    </row>
    <row r="2956" spans="1:2" x14ac:dyDescent="0.3">
      <c r="A2956" s="35">
        <v>9281</v>
      </c>
      <c r="B2956" t="s">
        <v>4559</v>
      </c>
    </row>
    <row r="2957" spans="1:2" x14ac:dyDescent="0.3">
      <c r="A2957" s="35">
        <v>9282</v>
      </c>
      <c r="B2957" t="s">
        <v>4560</v>
      </c>
    </row>
    <row r="2958" spans="1:2" x14ac:dyDescent="0.3">
      <c r="A2958" s="35">
        <v>9283</v>
      </c>
      <c r="B2958" t="s">
        <v>4561</v>
      </c>
    </row>
    <row r="2959" spans="1:2" x14ac:dyDescent="0.3">
      <c r="A2959" s="35">
        <v>9284</v>
      </c>
      <c r="B2959" t="s">
        <v>4562</v>
      </c>
    </row>
    <row r="2960" spans="1:2" x14ac:dyDescent="0.3">
      <c r="A2960" s="35">
        <v>9285</v>
      </c>
      <c r="B2960" t="s">
        <v>4563</v>
      </c>
    </row>
    <row r="2961" spans="1:2" x14ac:dyDescent="0.3">
      <c r="A2961" s="35">
        <v>9286</v>
      </c>
      <c r="B2961" t="s">
        <v>4564</v>
      </c>
    </row>
    <row r="2962" spans="1:2" x14ac:dyDescent="0.3">
      <c r="A2962" s="35">
        <v>9287</v>
      </c>
      <c r="B2962" t="s">
        <v>4565</v>
      </c>
    </row>
    <row r="2963" spans="1:2" x14ac:dyDescent="0.3">
      <c r="A2963" s="35">
        <v>9288</v>
      </c>
      <c r="B2963" t="s">
        <v>4566</v>
      </c>
    </row>
    <row r="2964" spans="1:2" x14ac:dyDescent="0.3">
      <c r="A2964" s="35">
        <v>9289</v>
      </c>
      <c r="B2964" t="s">
        <v>4567</v>
      </c>
    </row>
    <row r="2965" spans="1:2" x14ac:dyDescent="0.3">
      <c r="A2965" s="35">
        <v>9290</v>
      </c>
      <c r="B2965" t="s">
        <v>4568</v>
      </c>
    </row>
    <row r="2966" spans="1:2" x14ac:dyDescent="0.3">
      <c r="A2966" s="35">
        <v>9291</v>
      </c>
      <c r="B2966" t="s">
        <v>4569</v>
      </c>
    </row>
    <row r="2967" spans="1:2" x14ac:dyDescent="0.3">
      <c r="A2967" s="35">
        <v>9292</v>
      </c>
      <c r="B2967" t="s">
        <v>4570</v>
      </c>
    </row>
    <row r="2968" spans="1:2" x14ac:dyDescent="0.3">
      <c r="A2968" s="35">
        <v>9293</v>
      </c>
      <c r="B2968" t="s">
        <v>4571</v>
      </c>
    </row>
    <row r="2969" spans="1:2" x14ac:dyDescent="0.3">
      <c r="A2969" s="35">
        <v>9294</v>
      </c>
      <c r="B2969" t="s">
        <v>4572</v>
      </c>
    </row>
    <row r="2970" spans="1:2" x14ac:dyDescent="0.3">
      <c r="A2970" s="35">
        <v>9295</v>
      </c>
      <c r="B2970" t="s">
        <v>4573</v>
      </c>
    </row>
    <row r="2971" spans="1:2" x14ac:dyDescent="0.3">
      <c r="A2971" s="35">
        <v>9296</v>
      </c>
      <c r="B2971" t="s">
        <v>4574</v>
      </c>
    </row>
    <row r="2972" spans="1:2" x14ac:dyDescent="0.3">
      <c r="A2972" s="35">
        <v>9297</v>
      </c>
      <c r="B2972" t="s">
        <v>4575</v>
      </c>
    </row>
    <row r="2973" spans="1:2" x14ac:dyDescent="0.3">
      <c r="A2973" s="35">
        <v>9298</v>
      </c>
      <c r="B2973" t="s">
        <v>4576</v>
      </c>
    </row>
    <row r="2974" spans="1:2" x14ac:dyDescent="0.3">
      <c r="A2974" s="35">
        <v>9299</v>
      </c>
      <c r="B2974" t="s">
        <v>4577</v>
      </c>
    </row>
    <row r="2975" spans="1:2" x14ac:dyDescent="0.3">
      <c r="A2975" s="35">
        <v>9300</v>
      </c>
      <c r="B2975" t="s">
        <v>4578</v>
      </c>
    </row>
    <row r="2976" spans="1:2" x14ac:dyDescent="0.3">
      <c r="A2976" s="35">
        <v>9301</v>
      </c>
      <c r="B2976" t="s">
        <v>4579</v>
      </c>
    </row>
    <row r="2977" spans="1:2" x14ac:dyDescent="0.3">
      <c r="A2977" s="35">
        <v>9302</v>
      </c>
      <c r="B2977" t="s">
        <v>4580</v>
      </c>
    </row>
    <row r="2978" spans="1:2" x14ac:dyDescent="0.3">
      <c r="A2978" s="35">
        <v>9303</v>
      </c>
      <c r="B2978" t="s">
        <v>4581</v>
      </c>
    </row>
    <row r="2979" spans="1:2" x14ac:dyDescent="0.3">
      <c r="A2979" s="35">
        <v>9304</v>
      </c>
      <c r="B2979" t="s">
        <v>4582</v>
      </c>
    </row>
    <row r="2980" spans="1:2" x14ac:dyDescent="0.3">
      <c r="A2980" s="35">
        <v>9305</v>
      </c>
      <c r="B2980" t="s">
        <v>4583</v>
      </c>
    </row>
    <row r="2981" spans="1:2" x14ac:dyDescent="0.3">
      <c r="A2981" s="35">
        <v>9306</v>
      </c>
      <c r="B2981" t="s">
        <v>4584</v>
      </c>
    </row>
    <row r="2982" spans="1:2" x14ac:dyDescent="0.3">
      <c r="A2982" s="35">
        <v>9307</v>
      </c>
      <c r="B2982" t="s">
        <v>4585</v>
      </c>
    </row>
    <row r="2983" spans="1:2" x14ac:dyDescent="0.3">
      <c r="A2983" s="35">
        <v>9308</v>
      </c>
      <c r="B2983" t="s">
        <v>4586</v>
      </c>
    </row>
    <row r="2984" spans="1:2" x14ac:dyDescent="0.3">
      <c r="A2984" s="35">
        <v>9309</v>
      </c>
      <c r="B2984" t="s">
        <v>4587</v>
      </c>
    </row>
    <row r="2985" spans="1:2" x14ac:dyDescent="0.3">
      <c r="A2985" s="35">
        <v>9310</v>
      </c>
      <c r="B2985" t="s">
        <v>4588</v>
      </c>
    </row>
    <row r="2986" spans="1:2" x14ac:dyDescent="0.3">
      <c r="A2986" s="35">
        <v>9311</v>
      </c>
      <c r="B2986" t="s">
        <v>4589</v>
      </c>
    </row>
    <row r="2987" spans="1:2" x14ac:dyDescent="0.3">
      <c r="A2987" s="35">
        <v>9312</v>
      </c>
      <c r="B2987" t="s">
        <v>4590</v>
      </c>
    </row>
    <row r="2988" spans="1:2" x14ac:dyDescent="0.3">
      <c r="A2988" s="35">
        <v>9313</v>
      </c>
      <c r="B2988" t="s">
        <v>4591</v>
      </c>
    </row>
    <row r="2989" spans="1:2" x14ac:dyDescent="0.3">
      <c r="A2989" s="35">
        <v>9314</v>
      </c>
      <c r="B2989" t="s">
        <v>4592</v>
      </c>
    </row>
    <row r="2990" spans="1:2" x14ac:dyDescent="0.3">
      <c r="A2990" s="35">
        <v>9315</v>
      </c>
      <c r="B2990" t="s">
        <v>4593</v>
      </c>
    </row>
    <row r="2991" spans="1:2" x14ac:dyDescent="0.3">
      <c r="A2991" s="35">
        <v>9316</v>
      </c>
      <c r="B2991" t="s">
        <v>4594</v>
      </c>
    </row>
    <row r="2992" spans="1:2" x14ac:dyDescent="0.3">
      <c r="A2992" s="35">
        <v>9317</v>
      </c>
      <c r="B2992" t="s">
        <v>4595</v>
      </c>
    </row>
    <row r="2993" spans="1:2" x14ac:dyDescent="0.3">
      <c r="A2993" s="35">
        <v>9318</v>
      </c>
      <c r="B2993" t="s">
        <v>4596</v>
      </c>
    </row>
    <row r="2994" spans="1:2" x14ac:dyDescent="0.3">
      <c r="A2994" s="35">
        <v>9319</v>
      </c>
      <c r="B2994" t="s">
        <v>4597</v>
      </c>
    </row>
    <row r="2995" spans="1:2" x14ac:dyDescent="0.3">
      <c r="A2995" s="35">
        <v>9320</v>
      </c>
      <c r="B2995" t="s">
        <v>4598</v>
      </c>
    </row>
    <row r="2996" spans="1:2" x14ac:dyDescent="0.3">
      <c r="A2996" s="35">
        <v>9321</v>
      </c>
      <c r="B2996" t="s">
        <v>4599</v>
      </c>
    </row>
    <row r="2997" spans="1:2" x14ac:dyDescent="0.3">
      <c r="A2997" s="35">
        <v>9322</v>
      </c>
      <c r="B2997" t="s">
        <v>4600</v>
      </c>
    </row>
    <row r="2998" spans="1:2" x14ac:dyDescent="0.3">
      <c r="A2998" s="35">
        <v>9323</v>
      </c>
      <c r="B2998" t="s">
        <v>4601</v>
      </c>
    </row>
    <row r="2999" spans="1:2" x14ac:dyDescent="0.3">
      <c r="A2999" s="35">
        <v>9324</v>
      </c>
      <c r="B2999" t="s">
        <v>4602</v>
      </c>
    </row>
    <row r="3000" spans="1:2" x14ac:dyDescent="0.3">
      <c r="A3000" s="35">
        <v>9325</v>
      </c>
      <c r="B3000" t="s">
        <v>4603</v>
      </c>
    </row>
    <row r="3001" spans="1:2" x14ac:dyDescent="0.3">
      <c r="A3001" s="35">
        <v>9326</v>
      </c>
      <c r="B3001" t="s">
        <v>4604</v>
      </c>
    </row>
    <row r="3002" spans="1:2" x14ac:dyDescent="0.3">
      <c r="A3002" s="35">
        <v>9327</v>
      </c>
      <c r="B3002" t="s">
        <v>4605</v>
      </c>
    </row>
    <row r="3003" spans="1:2" x14ac:dyDescent="0.3">
      <c r="A3003" s="35">
        <v>9328</v>
      </c>
      <c r="B3003" t="s">
        <v>4606</v>
      </c>
    </row>
    <row r="3004" spans="1:2" x14ac:dyDescent="0.3">
      <c r="A3004" s="35">
        <v>9329</v>
      </c>
      <c r="B3004" t="s">
        <v>4607</v>
      </c>
    </row>
    <row r="3005" spans="1:2" x14ac:dyDescent="0.3">
      <c r="A3005" s="35">
        <v>9330</v>
      </c>
      <c r="B3005" t="s">
        <v>4608</v>
      </c>
    </row>
    <row r="3006" spans="1:2" x14ac:dyDescent="0.3">
      <c r="A3006" s="35">
        <v>9331</v>
      </c>
      <c r="B3006" t="s">
        <v>4609</v>
      </c>
    </row>
    <row r="3007" spans="1:2" x14ac:dyDescent="0.3">
      <c r="A3007" s="35">
        <v>9332</v>
      </c>
      <c r="B3007" t="s">
        <v>4610</v>
      </c>
    </row>
    <row r="3008" spans="1:2" x14ac:dyDescent="0.3">
      <c r="A3008" s="35">
        <v>9333</v>
      </c>
      <c r="B3008" t="s">
        <v>4611</v>
      </c>
    </row>
    <row r="3009" spans="1:2" x14ac:dyDescent="0.3">
      <c r="A3009" s="35">
        <v>9334</v>
      </c>
      <c r="B3009" t="s">
        <v>4612</v>
      </c>
    </row>
    <row r="3010" spans="1:2" x14ac:dyDescent="0.3">
      <c r="A3010" s="35">
        <v>9335</v>
      </c>
      <c r="B3010" t="s">
        <v>4613</v>
      </c>
    </row>
    <row r="3011" spans="1:2" x14ac:dyDescent="0.3">
      <c r="A3011" s="35">
        <v>9336</v>
      </c>
      <c r="B3011" t="s">
        <v>4614</v>
      </c>
    </row>
    <row r="3012" spans="1:2" x14ac:dyDescent="0.3">
      <c r="A3012" s="35">
        <v>9337</v>
      </c>
      <c r="B3012" t="s">
        <v>4615</v>
      </c>
    </row>
    <row r="3013" spans="1:2" x14ac:dyDescent="0.3">
      <c r="A3013" s="35">
        <v>9338</v>
      </c>
      <c r="B3013" t="s">
        <v>4616</v>
      </c>
    </row>
    <row r="3014" spans="1:2" x14ac:dyDescent="0.3">
      <c r="A3014" s="35">
        <v>9339</v>
      </c>
      <c r="B3014" t="s">
        <v>4617</v>
      </c>
    </row>
    <row r="3015" spans="1:2" x14ac:dyDescent="0.3">
      <c r="A3015" s="35">
        <v>9340</v>
      </c>
      <c r="B3015" t="s">
        <v>4618</v>
      </c>
    </row>
    <row r="3016" spans="1:2" x14ac:dyDescent="0.3">
      <c r="A3016" s="35">
        <v>9341</v>
      </c>
      <c r="B3016" t="s">
        <v>4619</v>
      </c>
    </row>
    <row r="3017" spans="1:2" x14ac:dyDescent="0.3">
      <c r="A3017" s="35">
        <v>9342</v>
      </c>
      <c r="B3017" t="s">
        <v>4620</v>
      </c>
    </row>
    <row r="3018" spans="1:2" x14ac:dyDescent="0.3">
      <c r="A3018" s="35">
        <v>9343</v>
      </c>
      <c r="B3018" t="s">
        <v>4621</v>
      </c>
    </row>
    <row r="3019" spans="1:2" x14ac:dyDescent="0.3">
      <c r="A3019" s="35">
        <v>9344</v>
      </c>
      <c r="B3019" t="s">
        <v>4622</v>
      </c>
    </row>
    <row r="3020" spans="1:2" x14ac:dyDescent="0.3">
      <c r="A3020" s="35">
        <v>9345</v>
      </c>
      <c r="B3020" t="s">
        <v>4623</v>
      </c>
    </row>
    <row r="3021" spans="1:2" x14ac:dyDescent="0.3">
      <c r="A3021" s="35">
        <v>9346</v>
      </c>
      <c r="B3021" t="s">
        <v>4624</v>
      </c>
    </row>
    <row r="3022" spans="1:2" x14ac:dyDescent="0.3">
      <c r="A3022" s="35">
        <v>9347</v>
      </c>
      <c r="B3022" t="s">
        <v>4625</v>
      </c>
    </row>
    <row r="3023" spans="1:2" x14ac:dyDescent="0.3">
      <c r="A3023" s="35">
        <v>9348</v>
      </c>
      <c r="B3023" t="s">
        <v>4626</v>
      </c>
    </row>
    <row r="3024" spans="1:2" x14ac:dyDescent="0.3">
      <c r="A3024" s="35">
        <v>9349</v>
      </c>
      <c r="B3024" t="s">
        <v>4627</v>
      </c>
    </row>
    <row r="3025" spans="1:2" x14ac:dyDescent="0.3">
      <c r="A3025" s="35">
        <v>9350</v>
      </c>
      <c r="B3025" t="s">
        <v>4628</v>
      </c>
    </row>
    <row r="3026" spans="1:2" x14ac:dyDescent="0.3">
      <c r="A3026" s="35">
        <v>9351</v>
      </c>
      <c r="B3026" t="s">
        <v>4629</v>
      </c>
    </row>
    <row r="3027" spans="1:2" x14ac:dyDescent="0.3">
      <c r="A3027" s="35">
        <v>9352</v>
      </c>
      <c r="B3027" t="s">
        <v>4630</v>
      </c>
    </row>
    <row r="3028" spans="1:2" x14ac:dyDescent="0.3">
      <c r="A3028" s="35">
        <v>9353</v>
      </c>
      <c r="B3028" t="s">
        <v>4631</v>
      </c>
    </row>
    <row r="3029" spans="1:2" x14ac:dyDescent="0.3">
      <c r="A3029" s="35">
        <v>9354</v>
      </c>
      <c r="B3029" t="s">
        <v>4632</v>
      </c>
    </row>
    <row r="3030" spans="1:2" x14ac:dyDescent="0.3">
      <c r="A3030" s="35">
        <v>9355</v>
      </c>
      <c r="B3030" t="s">
        <v>4633</v>
      </c>
    </row>
    <row r="3031" spans="1:2" x14ac:dyDescent="0.3">
      <c r="A3031" s="35">
        <v>9356</v>
      </c>
      <c r="B3031" t="s">
        <v>4634</v>
      </c>
    </row>
    <row r="3032" spans="1:2" x14ac:dyDescent="0.3">
      <c r="A3032" s="35">
        <v>9357</v>
      </c>
      <c r="B3032" t="s">
        <v>4635</v>
      </c>
    </row>
    <row r="3033" spans="1:2" x14ac:dyDescent="0.3">
      <c r="A3033" s="35">
        <v>9358</v>
      </c>
      <c r="B3033" t="s">
        <v>4636</v>
      </c>
    </row>
    <row r="3034" spans="1:2" x14ac:dyDescent="0.3">
      <c r="A3034" s="35">
        <v>9359</v>
      </c>
      <c r="B3034" t="s">
        <v>4637</v>
      </c>
    </row>
    <row r="3035" spans="1:2" x14ac:dyDescent="0.3">
      <c r="A3035" s="35">
        <v>9360</v>
      </c>
      <c r="B3035" t="s">
        <v>4638</v>
      </c>
    </row>
    <row r="3036" spans="1:2" x14ac:dyDescent="0.3">
      <c r="A3036" s="35">
        <v>9361</v>
      </c>
      <c r="B3036" t="s">
        <v>4639</v>
      </c>
    </row>
    <row r="3037" spans="1:2" x14ac:dyDescent="0.3">
      <c r="A3037" s="35">
        <v>9362</v>
      </c>
      <c r="B3037" t="s">
        <v>4640</v>
      </c>
    </row>
    <row r="3038" spans="1:2" x14ac:dyDescent="0.3">
      <c r="A3038" s="35">
        <v>9363</v>
      </c>
      <c r="B3038" t="s">
        <v>4641</v>
      </c>
    </row>
    <row r="3039" spans="1:2" x14ac:dyDescent="0.3">
      <c r="A3039" s="35">
        <v>9364</v>
      </c>
      <c r="B3039" t="s">
        <v>4642</v>
      </c>
    </row>
    <row r="3040" spans="1:2" x14ac:dyDescent="0.3">
      <c r="A3040" s="35">
        <v>9365</v>
      </c>
      <c r="B3040" t="s">
        <v>4643</v>
      </c>
    </row>
    <row r="3041" spans="1:2" x14ac:dyDescent="0.3">
      <c r="A3041" s="35">
        <v>9366</v>
      </c>
      <c r="B3041" t="s">
        <v>4644</v>
      </c>
    </row>
    <row r="3042" spans="1:2" x14ac:dyDescent="0.3">
      <c r="A3042" s="35">
        <v>9367</v>
      </c>
      <c r="B3042" t="s">
        <v>4645</v>
      </c>
    </row>
    <row r="3043" spans="1:2" x14ac:dyDescent="0.3">
      <c r="A3043" s="35">
        <v>9368</v>
      </c>
      <c r="B3043" t="s">
        <v>4646</v>
      </c>
    </row>
    <row r="3044" spans="1:2" x14ac:dyDescent="0.3">
      <c r="A3044" s="35">
        <v>9369</v>
      </c>
      <c r="B3044" t="s">
        <v>4647</v>
      </c>
    </row>
    <row r="3045" spans="1:2" x14ac:dyDescent="0.3">
      <c r="A3045" s="35">
        <v>9370</v>
      </c>
      <c r="B3045" t="s">
        <v>4648</v>
      </c>
    </row>
    <row r="3046" spans="1:2" x14ac:dyDescent="0.3">
      <c r="A3046" s="35">
        <v>9371</v>
      </c>
      <c r="B3046" t="s">
        <v>7129</v>
      </c>
    </row>
    <row r="3047" spans="1:2" x14ac:dyDescent="0.3">
      <c r="A3047" s="35">
        <v>9372</v>
      </c>
      <c r="B3047" t="s">
        <v>4649</v>
      </c>
    </row>
    <row r="3048" spans="1:2" x14ac:dyDescent="0.3">
      <c r="A3048" s="35">
        <v>9373</v>
      </c>
      <c r="B3048" t="s">
        <v>4650</v>
      </c>
    </row>
    <row r="3049" spans="1:2" x14ac:dyDescent="0.3">
      <c r="A3049" s="35">
        <v>9374</v>
      </c>
      <c r="B3049" t="s">
        <v>4651</v>
      </c>
    </row>
    <row r="3050" spans="1:2" x14ac:dyDescent="0.3">
      <c r="A3050" s="35">
        <v>9375</v>
      </c>
      <c r="B3050" t="s">
        <v>4652</v>
      </c>
    </row>
    <row r="3051" spans="1:2" x14ac:dyDescent="0.3">
      <c r="A3051" s="35">
        <v>9376</v>
      </c>
      <c r="B3051" t="s">
        <v>4653</v>
      </c>
    </row>
    <row r="3052" spans="1:2" x14ac:dyDescent="0.3">
      <c r="A3052" s="35">
        <v>9377</v>
      </c>
      <c r="B3052" t="s">
        <v>4654</v>
      </c>
    </row>
    <row r="3053" spans="1:2" x14ac:dyDescent="0.3">
      <c r="A3053" s="35">
        <v>9378</v>
      </c>
      <c r="B3053" t="s">
        <v>4655</v>
      </c>
    </row>
    <row r="3054" spans="1:2" x14ac:dyDescent="0.3">
      <c r="A3054" s="35">
        <v>9379</v>
      </c>
      <c r="B3054" t="s">
        <v>4656</v>
      </c>
    </row>
    <row r="3055" spans="1:2" x14ac:dyDescent="0.3">
      <c r="A3055" s="35">
        <v>9380</v>
      </c>
      <c r="B3055" t="s">
        <v>4657</v>
      </c>
    </row>
    <row r="3056" spans="1:2" x14ac:dyDescent="0.3">
      <c r="A3056" s="35">
        <v>9381</v>
      </c>
      <c r="B3056" t="s">
        <v>4658</v>
      </c>
    </row>
    <row r="3057" spans="1:2" x14ac:dyDescent="0.3">
      <c r="A3057" s="35">
        <v>9382</v>
      </c>
      <c r="B3057" t="s">
        <v>4659</v>
      </c>
    </row>
    <row r="3058" spans="1:2" x14ac:dyDescent="0.3">
      <c r="A3058" s="35">
        <v>9383</v>
      </c>
      <c r="B3058" t="s">
        <v>7130</v>
      </c>
    </row>
    <row r="3059" spans="1:2" x14ac:dyDescent="0.3">
      <c r="A3059" s="35">
        <v>9384</v>
      </c>
      <c r="B3059" t="s">
        <v>7938</v>
      </c>
    </row>
    <row r="3060" spans="1:2" x14ac:dyDescent="0.3">
      <c r="A3060" s="35">
        <v>9385</v>
      </c>
      <c r="B3060" t="s">
        <v>4660</v>
      </c>
    </row>
    <row r="3061" spans="1:2" x14ac:dyDescent="0.3">
      <c r="A3061" s="35">
        <v>9386</v>
      </c>
      <c r="B3061" t="s">
        <v>4661</v>
      </c>
    </row>
    <row r="3062" spans="1:2" x14ac:dyDescent="0.3">
      <c r="A3062" s="35">
        <v>9387</v>
      </c>
      <c r="B3062" t="s">
        <v>4662</v>
      </c>
    </row>
    <row r="3063" spans="1:2" x14ac:dyDescent="0.3">
      <c r="A3063" s="35">
        <v>9388</v>
      </c>
      <c r="B3063" t="s">
        <v>4663</v>
      </c>
    </row>
    <row r="3064" spans="1:2" x14ac:dyDescent="0.3">
      <c r="A3064" s="35">
        <v>9389</v>
      </c>
      <c r="B3064" t="s">
        <v>4664</v>
      </c>
    </row>
    <row r="3065" spans="1:2" x14ac:dyDescent="0.3">
      <c r="A3065" s="35">
        <v>9390</v>
      </c>
      <c r="B3065" t="s">
        <v>4665</v>
      </c>
    </row>
    <row r="3066" spans="1:2" x14ac:dyDescent="0.3">
      <c r="A3066" s="35">
        <v>9391</v>
      </c>
      <c r="B3066" t="s">
        <v>4666</v>
      </c>
    </row>
    <row r="3067" spans="1:2" x14ac:dyDescent="0.3">
      <c r="A3067" s="35">
        <v>9392</v>
      </c>
      <c r="B3067" t="s">
        <v>4667</v>
      </c>
    </row>
    <row r="3068" spans="1:2" x14ac:dyDescent="0.3">
      <c r="A3068" s="35">
        <v>9393</v>
      </c>
      <c r="B3068" t="s">
        <v>4668</v>
      </c>
    </row>
    <row r="3069" spans="1:2" x14ac:dyDescent="0.3">
      <c r="A3069" s="35">
        <v>9394</v>
      </c>
      <c r="B3069" t="s">
        <v>4669</v>
      </c>
    </row>
    <row r="3070" spans="1:2" x14ac:dyDescent="0.3">
      <c r="A3070" s="35">
        <v>9395</v>
      </c>
      <c r="B3070" t="s">
        <v>4670</v>
      </c>
    </row>
    <row r="3071" spans="1:2" x14ac:dyDescent="0.3">
      <c r="A3071" s="35">
        <v>9396</v>
      </c>
      <c r="B3071" t="s">
        <v>4671</v>
      </c>
    </row>
    <row r="3072" spans="1:2" x14ac:dyDescent="0.3">
      <c r="A3072" s="35">
        <v>9397</v>
      </c>
      <c r="B3072" t="s">
        <v>4672</v>
      </c>
    </row>
    <row r="3073" spans="1:2" x14ac:dyDescent="0.3">
      <c r="A3073" s="35">
        <v>9398</v>
      </c>
      <c r="B3073" t="s">
        <v>4673</v>
      </c>
    </row>
    <row r="3074" spans="1:2" x14ac:dyDescent="0.3">
      <c r="A3074" s="35">
        <v>9399</v>
      </c>
      <c r="B3074" t="s">
        <v>4674</v>
      </c>
    </row>
    <row r="3075" spans="1:2" x14ac:dyDescent="0.3">
      <c r="A3075" s="35">
        <v>9400</v>
      </c>
      <c r="B3075" t="s">
        <v>4675</v>
      </c>
    </row>
    <row r="3076" spans="1:2" x14ac:dyDescent="0.3">
      <c r="A3076" s="35">
        <v>9401</v>
      </c>
      <c r="B3076" t="s">
        <v>4676</v>
      </c>
    </row>
    <row r="3077" spans="1:2" x14ac:dyDescent="0.3">
      <c r="A3077" s="35">
        <v>9402</v>
      </c>
      <c r="B3077" t="s">
        <v>4677</v>
      </c>
    </row>
    <row r="3078" spans="1:2" x14ac:dyDescent="0.3">
      <c r="A3078" s="35">
        <v>9403</v>
      </c>
      <c r="B3078" t="s">
        <v>4678</v>
      </c>
    </row>
    <row r="3079" spans="1:2" x14ac:dyDescent="0.3">
      <c r="A3079" s="35">
        <v>9404</v>
      </c>
      <c r="B3079" t="s">
        <v>4679</v>
      </c>
    </row>
    <row r="3080" spans="1:2" x14ac:dyDescent="0.3">
      <c r="A3080" s="35">
        <v>9405</v>
      </c>
      <c r="B3080" t="s">
        <v>4680</v>
      </c>
    </row>
    <row r="3081" spans="1:2" x14ac:dyDescent="0.3">
      <c r="A3081" s="35">
        <v>9406</v>
      </c>
      <c r="B3081" t="s">
        <v>4681</v>
      </c>
    </row>
    <row r="3082" spans="1:2" x14ac:dyDescent="0.3">
      <c r="A3082" s="35">
        <v>9407</v>
      </c>
      <c r="B3082" t="s">
        <v>4682</v>
      </c>
    </row>
    <row r="3083" spans="1:2" x14ac:dyDescent="0.3">
      <c r="A3083" s="35">
        <v>9408</v>
      </c>
      <c r="B3083" t="s">
        <v>4683</v>
      </c>
    </row>
    <row r="3084" spans="1:2" x14ac:dyDescent="0.3">
      <c r="A3084" s="35">
        <v>9409</v>
      </c>
      <c r="B3084" t="s">
        <v>4684</v>
      </c>
    </row>
    <row r="3085" spans="1:2" x14ac:dyDescent="0.3">
      <c r="A3085" s="35">
        <v>9410</v>
      </c>
      <c r="B3085" t="s">
        <v>4685</v>
      </c>
    </row>
    <row r="3086" spans="1:2" x14ac:dyDescent="0.3">
      <c r="A3086" s="35">
        <v>9411</v>
      </c>
      <c r="B3086" t="s">
        <v>4686</v>
      </c>
    </row>
    <row r="3087" spans="1:2" x14ac:dyDescent="0.3">
      <c r="A3087" s="35">
        <v>9412</v>
      </c>
      <c r="B3087" t="s">
        <v>4687</v>
      </c>
    </row>
    <row r="3088" spans="1:2" x14ac:dyDescent="0.3">
      <c r="A3088" s="35">
        <v>9413</v>
      </c>
      <c r="B3088" t="s">
        <v>4688</v>
      </c>
    </row>
    <row r="3089" spans="1:2" x14ac:dyDescent="0.3">
      <c r="A3089" s="35">
        <v>9414</v>
      </c>
      <c r="B3089" t="s">
        <v>4689</v>
      </c>
    </row>
    <row r="3090" spans="1:2" x14ac:dyDescent="0.3">
      <c r="A3090" s="35">
        <v>9415</v>
      </c>
      <c r="B3090" t="s">
        <v>4690</v>
      </c>
    </row>
    <row r="3091" spans="1:2" x14ac:dyDescent="0.3">
      <c r="A3091" s="35">
        <v>9416</v>
      </c>
      <c r="B3091" t="s">
        <v>4691</v>
      </c>
    </row>
    <row r="3092" spans="1:2" x14ac:dyDescent="0.3">
      <c r="A3092" s="35">
        <v>9417</v>
      </c>
      <c r="B3092" t="s">
        <v>4692</v>
      </c>
    </row>
    <row r="3093" spans="1:2" x14ac:dyDescent="0.3">
      <c r="A3093" s="35">
        <v>9418</v>
      </c>
      <c r="B3093" t="s">
        <v>4693</v>
      </c>
    </row>
    <row r="3094" spans="1:2" x14ac:dyDescent="0.3">
      <c r="A3094" s="35">
        <v>9419</v>
      </c>
      <c r="B3094" t="s">
        <v>4694</v>
      </c>
    </row>
    <row r="3095" spans="1:2" x14ac:dyDescent="0.3">
      <c r="A3095" s="35">
        <v>9420</v>
      </c>
      <c r="B3095" t="s">
        <v>4695</v>
      </c>
    </row>
    <row r="3096" spans="1:2" x14ac:dyDescent="0.3">
      <c r="A3096" s="35">
        <v>9421</v>
      </c>
      <c r="B3096" t="s">
        <v>4696</v>
      </c>
    </row>
    <row r="3097" spans="1:2" x14ac:dyDescent="0.3">
      <c r="A3097" s="35">
        <v>9422</v>
      </c>
      <c r="B3097" t="s">
        <v>4697</v>
      </c>
    </row>
    <row r="3098" spans="1:2" x14ac:dyDescent="0.3">
      <c r="A3098" s="35">
        <v>9423</v>
      </c>
      <c r="B3098" t="s">
        <v>4698</v>
      </c>
    </row>
    <row r="3099" spans="1:2" x14ac:dyDescent="0.3">
      <c r="A3099" s="35">
        <v>9424</v>
      </c>
      <c r="B3099" t="s">
        <v>4699</v>
      </c>
    </row>
    <row r="3100" spans="1:2" x14ac:dyDescent="0.3">
      <c r="A3100" s="35">
        <v>9425</v>
      </c>
      <c r="B3100" t="s">
        <v>4700</v>
      </c>
    </row>
    <row r="3101" spans="1:2" x14ac:dyDescent="0.3">
      <c r="A3101" s="35">
        <v>9426</v>
      </c>
      <c r="B3101" t="s">
        <v>4701</v>
      </c>
    </row>
    <row r="3102" spans="1:2" x14ac:dyDescent="0.3">
      <c r="A3102" s="35">
        <v>9427</v>
      </c>
      <c r="B3102" t="s">
        <v>4702</v>
      </c>
    </row>
    <row r="3103" spans="1:2" x14ac:dyDescent="0.3">
      <c r="A3103" s="35">
        <v>9428</v>
      </c>
      <c r="B3103" t="s">
        <v>4703</v>
      </c>
    </row>
    <row r="3104" spans="1:2" x14ac:dyDescent="0.3">
      <c r="A3104" s="35">
        <v>9429</v>
      </c>
      <c r="B3104" t="s">
        <v>4704</v>
      </c>
    </row>
    <row r="3105" spans="1:2" x14ac:dyDescent="0.3">
      <c r="A3105" s="35">
        <v>9430</v>
      </c>
      <c r="B3105" t="s">
        <v>4705</v>
      </c>
    </row>
    <row r="3106" spans="1:2" x14ac:dyDescent="0.3">
      <c r="A3106" s="35">
        <v>9431</v>
      </c>
      <c r="B3106" t="s">
        <v>4706</v>
      </c>
    </row>
    <row r="3107" spans="1:2" x14ac:dyDescent="0.3">
      <c r="A3107" s="35">
        <v>9432</v>
      </c>
      <c r="B3107" t="s">
        <v>4707</v>
      </c>
    </row>
    <row r="3108" spans="1:2" x14ac:dyDescent="0.3">
      <c r="A3108" s="35">
        <v>9433</v>
      </c>
      <c r="B3108" t="s">
        <v>4708</v>
      </c>
    </row>
    <row r="3109" spans="1:2" x14ac:dyDescent="0.3">
      <c r="A3109" s="35">
        <v>9434</v>
      </c>
      <c r="B3109" t="s">
        <v>4709</v>
      </c>
    </row>
    <row r="3110" spans="1:2" x14ac:dyDescent="0.3">
      <c r="A3110" s="35">
        <v>9435</v>
      </c>
      <c r="B3110" t="s">
        <v>4710</v>
      </c>
    </row>
    <row r="3111" spans="1:2" x14ac:dyDescent="0.3">
      <c r="A3111" s="35">
        <v>9436</v>
      </c>
      <c r="B3111" t="s">
        <v>4711</v>
      </c>
    </row>
    <row r="3112" spans="1:2" x14ac:dyDescent="0.3">
      <c r="A3112" s="35">
        <v>9437</v>
      </c>
      <c r="B3112" t="s">
        <v>4712</v>
      </c>
    </row>
    <row r="3113" spans="1:2" x14ac:dyDescent="0.3">
      <c r="A3113" s="35">
        <v>9438</v>
      </c>
      <c r="B3113" t="s">
        <v>4713</v>
      </c>
    </row>
    <row r="3114" spans="1:2" x14ac:dyDescent="0.3">
      <c r="A3114" s="35">
        <v>9439</v>
      </c>
      <c r="B3114" t="s">
        <v>4714</v>
      </c>
    </row>
    <row r="3115" spans="1:2" x14ac:dyDescent="0.3">
      <c r="A3115" s="35">
        <v>9440</v>
      </c>
      <c r="B3115" t="s">
        <v>4715</v>
      </c>
    </row>
    <row r="3116" spans="1:2" x14ac:dyDescent="0.3">
      <c r="A3116" s="35">
        <v>9441</v>
      </c>
      <c r="B3116" t="s">
        <v>4716</v>
      </c>
    </row>
    <row r="3117" spans="1:2" x14ac:dyDescent="0.3">
      <c r="A3117" s="35">
        <v>9442</v>
      </c>
      <c r="B3117" t="s">
        <v>4717</v>
      </c>
    </row>
    <row r="3118" spans="1:2" x14ac:dyDescent="0.3">
      <c r="A3118" s="35">
        <v>9443</v>
      </c>
      <c r="B3118" t="s">
        <v>4718</v>
      </c>
    </row>
    <row r="3119" spans="1:2" x14ac:dyDescent="0.3">
      <c r="A3119" s="35">
        <v>9444</v>
      </c>
      <c r="B3119" t="s">
        <v>4719</v>
      </c>
    </row>
    <row r="3120" spans="1:2" x14ac:dyDescent="0.3">
      <c r="A3120" s="35">
        <v>9445</v>
      </c>
      <c r="B3120" t="s">
        <v>4720</v>
      </c>
    </row>
    <row r="3121" spans="1:2" x14ac:dyDescent="0.3">
      <c r="A3121" s="35">
        <v>9446</v>
      </c>
      <c r="B3121" t="s">
        <v>4721</v>
      </c>
    </row>
    <row r="3122" spans="1:2" x14ac:dyDescent="0.3">
      <c r="A3122" s="35">
        <v>9447</v>
      </c>
      <c r="B3122" t="s">
        <v>4722</v>
      </c>
    </row>
    <row r="3123" spans="1:2" x14ac:dyDescent="0.3">
      <c r="A3123" s="35">
        <v>9448</v>
      </c>
      <c r="B3123" t="s">
        <v>4723</v>
      </c>
    </row>
    <row r="3124" spans="1:2" x14ac:dyDescent="0.3">
      <c r="A3124" s="35">
        <v>9449</v>
      </c>
      <c r="B3124" t="s">
        <v>4724</v>
      </c>
    </row>
    <row r="3125" spans="1:2" x14ac:dyDescent="0.3">
      <c r="A3125" s="35">
        <v>9450</v>
      </c>
      <c r="B3125" t="s">
        <v>4725</v>
      </c>
    </row>
    <row r="3126" spans="1:2" x14ac:dyDescent="0.3">
      <c r="A3126" s="35">
        <v>9451</v>
      </c>
      <c r="B3126" t="s">
        <v>4726</v>
      </c>
    </row>
    <row r="3127" spans="1:2" x14ac:dyDescent="0.3">
      <c r="A3127" s="35">
        <v>9452</v>
      </c>
      <c r="B3127" t="s">
        <v>4727</v>
      </c>
    </row>
    <row r="3128" spans="1:2" x14ac:dyDescent="0.3">
      <c r="A3128" s="35">
        <v>9453</v>
      </c>
      <c r="B3128" t="s">
        <v>4728</v>
      </c>
    </row>
    <row r="3129" spans="1:2" x14ac:dyDescent="0.3">
      <c r="A3129" s="35">
        <v>9454</v>
      </c>
      <c r="B3129" t="s">
        <v>4729</v>
      </c>
    </row>
    <row r="3130" spans="1:2" x14ac:dyDescent="0.3">
      <c r="A3130" s="35">
        <v>9455</v>
      </c>
      <c r="B3130" t="s">
        <v>4730</v>
      </c>
    </row>
    <row r="3131" spans="1:2" x14ac:dyDescent="0.3">
      <c r="A3131" s="35">
        <v>9456</v>
      </c>
      <c r="B3131" t="s">
        <v>4731</v>
      </c>
    </row>
    <row r="3132" spans="1:2" x14ac:dyDescent="0.3">
      <c r="A3132" s="35">
        <v>9457</v>
      </c>
      <c r="B3132" t="s">
        <v>4732</v>
      </c>
    </row>
    <row r="3133" spans="1:2" x14ac:dyDescent="0.3">
      <c r="A3133" s="35">
        <v>9458</v>
      </c>
      <c r="B3133" t="s">
        <v>4733</v>
      </c>
    </row>
    <row r="3134" spans="1:2" x14ac:dyDescent="0.3">
      <c r="A3134" s="35">
        <v>9459</v>
      </c>
      <c r="B3134" t="s">
        <v>4734</v>
      </c>
    </row>
    <row r="3135" spans="1:2" x14ac:dyDescent="0.3">
      <c r="A3135" s="35">
        <v>9460</v>
      </c>
      <c r="B3135" t="s">
        <v>4735</v>
      </c>
    </row>
    <row r="3136" spans="1:2" x14ac:dyDescent="0.3">
      <c r="A3136" s="35">
        <v>9461</v>
      </c>
      <c r="B3136" t="s">
        <v>4736</v>
      </c>
    </row>
    <row r="3137" spans="1:2" x14ac:dyDescent="0.3">
      <c r="A3137" s="35">
        <v>9462</v>
      </c>
      <c r="B3137" t="s">
        <v>4737</v>
      </c>
    </row>
    <row r="3138" spans="1:2" x14ac:dyDescent="0.3">
      <c r="A3138" s="35">
        <v>9463</v>
      </c>
      <c r="B3138" t="s">
        <v>4738</v>
      </c>
    </row>
    <row r="3139" spans="1:2" x14ac:dyDescent="0.3">
      <c r="A3139" s="35">
        <v>9464</v>
      </c>
      <c r="B3139" t="s">
        <v>4739</v>
      </c>
    </row>
    <row r="3140" spans="1:2" x14ac:dyDescent="0.3">
      <c r="A3140" s="35">
        <v>9465</v>
      </c>
      <c r="B3140" t="s">
        <v>4740</v>
      </c>
    </row>
    <row r="3141" spans="1:2" x14ac:dyDescent="0.3">
      <c r="A3141" s="35">
        <v>9466</v>
      </c>
      <c r="B3141" t="s">
        <v>4741</v>
      </c>
    </row>
    <row r="3142" spans="1:2" x14ac:dyDescent="0.3">
      <c r="A3142" s="35">
        <v>9467</v>
      </c>
      <c r="B3142" t="s">
        <v>4742</v>
      </c>
    </row>
    <row r="3143" spans="1:2" x14ac:dyDescent="0.3">
      <c r="A3143" s="35">
        <v>9468</v>
      </c>
      <c r="B3143" t="s">
        <v>4743</v>
      </c>
    </row>
    <row r="3144" spans="1:2" x14ac:dyDescent="0.3">
      <c r="A3144" s="35">
        <v>9469</v>
      </c>
      <c r="B3144" t="s">
        <v>4744</v>
      </c>
    </row>
    <row r="3145" spans="1:2" x14ac:dyDescent="0.3">
      <c r="A3145" s="35">
        <v>9470</v>
      </c>
      <c r="B3145" t="s">
        <v>4745</v>
      </c>
    </row>
    <row r="3146" spans="1:2" x14ac:dyDescent="0.3">
      <c r="A3146" s="35">
        <v>9471</v>
      </c>
      <c r="B3146" t="s">
        <v>4746</v>
      </c>
    </row>
    <row r="3147" spans="1:2" x14ac:dyDescent="0.3">
      <c r="A3147" s="35">
        <v>9472</v>
      </c>
      <c r="B3147" t="s">
        <v>4747</v>
      </c>
    </row>
    <row r="3148" spans="1:2" x14ac:dyDescent="0.3">
      <c r="A3148" s="35">
        <v>9473</v>
      </c>
      <c r="B3148" t="s">
        <v>4748</v>
      </c>
    </row>
    <row r="3149" spans="1:2" x14ac:dyDescent="0.3">
      <c r="A3149" s="35">
        <v>9474</v>
      </c>
      <c r="B3149" t="s">
        <v>4749</v>
      </c>
    </row>
    <row r="3150" spans="1:2" x14ac:dyDescent="0.3">
      <c r="A3150" s="35">
        <v>9475</v>
      </c>
      <c r="B3150" t="s">
        <v>4750</v>
      </c>
    </row>
    <row r="3151" spans="1:2" x14ac:dyDescent="0.3">
      <c r="A3151" s="35">
        <v>9476</v>
      </c>
      <c r="B3151" t="s">
        <v>4751</v>
      </c>
    </row>
    <row r="3152" spans="1:2" x14ac:dyDescent="0.3">
      <c r="A3152" s="35">
        <v>9477</v>
      </c>
      <c r="B3152" t="s">
        <v>4752</v>
      </c>
    </row>
    <row r="3153" spans="1:2" x14ac:dyDescent="0.3">
      <c r="A3153" s="35">
        <v>9478</v>
      </c>
      <c r="B3153" t="s">
        <v>4753</v>
      </c>
    </row>
    <row r="3154" spans="1:2" x14ac:dyDescent="0.3">
      <c r="A3154" s="35">
        <v>9479</v>
      </c>
      <c r="B3154" t="s">
        <v>4754</v>
      </c>
    </row>
    <row r="3155" spans="1:2" x14ac:dyDescent="0.3">
      <c r="A3155" s="35">
        <v>9480</v>
      </c>
      <c r="B3155" t="s">
        <v>4755</v>
      </c>
    </row>
    <row r="3156" spans="1:2" x14ac:dyDescent="0.3">
      <c r="A3156" s="35">
        <v>9481</v>
      </c>
      <c r="B3156" t="s">
        <v>4756</v>
      </c>
    </row>
    <row r="3157" spans="1:2" x14ac:dyDescent="0.3">
      <c r="A3157" s="35">
        <v>9482</v>
      </c>
      <c r="B3157" t="s">
        <v>4757</v>
      </c>
    </row>
    <row r="3158" spans="1:2" x14ac:dyDescent="0.3">
      <c r="A3158" s="35">
        <v>9483</v>
      </c>
      <c r="B3158" t="s">
        <v>4758</v>
      </c>
    </row>
    <row r="3159" spans="1:2" x14ac:dyDescent="0.3">
      <c r="A3159" s="35">
        <v>9484</v>
      </c>
      <c r="B3159" t="s">
        <v>4759</v>
      </c>
    </row>
    <row r="3160" spans="1:2" x14ac:dyDescent="0.3">
      <c r="A3160" s="35">
        <v>9485</v>
      </c>
      <c r="B3160" t="s">
        <v>4760</v>
      </c>
    </row>
    <row r="3161" spans="1:2" x14ac:dyDescent="0.3">
      <c r="A3161" s="35">
        <v>9486</v>
      </c>
      <c r="B3161" t="s">
        <v>4761</v>
      </c>
    </row>
    <row r="3162" spans="1:2" x14ac:dyDescent="0.3">
      <c r="A3162" s="35">
        <v>9487</v>
      </c>
      <c r="B3162" t="s">
        <v>4762</v>
      </c>
    </row>
    <row r="3163" spans="1:2" x14ac:dyDescent="0.3">
      <c r="A3163" s="35">
        <v>9488</v>
      </c>
      <c r="B3163" t="s">
        <v>4763</v>
      </c>
    </row>
    <row r="3164" spans="1:2" x14ac:dyDescent="0.3">
      <c r="A3164" s="35">
        <v>9489</v>
      </c>
      <c r="B3164" t="s">
        <v>4764</v>
      </c>
    </row>
    <row r="3165" spans="1:2" x14ac:dyDescent="0.3">
      <c r="A3165" s="35">
        <v>9490</v>
      </c>
      <c r="B3165" t="s">
        <v>4765</v>
      </c>
    </row>
    <row r="3166" spans="1:2" x14ac:dyDescent="0.3">
      <c r="A3166" s="35">
        <v>9491</v>
      </c>
      <c r="B3166" t="s">
        <v>4766</v>
      </c>
    </row>
    <row r="3167" spans="1:2" x14ac:dyDescent="0.3">
      <c r="A3167" s="35">
        <v>9492</v>
      </c>
      <c r="B3167" t="s">
        <v>4767</v>
      </c>
    </row>
    <row r="3168" spans="1:2" x14ac:dyDescent="0.3">
      <c r="A3168" s="35">
        <v>9493</v>
      </c>
      <c r="B3168" t="s">
        <v>4768</v>
      </c>
    </row>
    <row r="3169" spans="1:2" x14ac:dyDescent="0.3">
      <c r="A3169" s="35">
        <v>9494</v>
      </c>
      <c r="B3169" t="s">
        <v>4769</v>
      </c>
    </row>
    <row r="3170" spans="1:2" x14ac:dyDescent="0.3">
      <c r="A3170" s="35">
        <v>9495</v>
      </c>
      <c r="B3170" t="s">
        <v>4770</v>
      </c>
    </row>
    <row r="3171" spans="1:2" x14ac:dyDescent="0.3">
      <c r="A3171" s="35">
        <v>9496</v>
      </c>
      <c r="B3171" t="s">
        <v>4771</v>
      </c>
    </row>
    <row r="3172" spans="1:2" x14ac:dyDescent="0.3">
      <c r="A3172" s="35">
        <v>9497</v>
      </c>
      <c r="B3172" t="s">
        <v>4772</v>
      </c>
    </row>
    <row r="3173" spans="1:2" x14ac:dyDescent="0.3">
      <c r="A3173" s="35">
        <v>9498</v>
      </c>
      <c r="B3173" t="s">
        <v>4773</v>
      </c>
    </row>
    <row r="3174" spans="1:2" x14ac:dyDescent="0.3">
      <c r="A3174" s="35">
        <v>9499</v>
      </c>
      <c r="B3174" t="s">
        <v>4774</v>
      </c>
    </row>
    <row r="3175" spans="1:2" x14ac:dyDescent="0.3">
      <c r="A3175" s="35">
        <v>9500</v>
      </c>
      <c r="B3175" t="s">
        <v>4775</v>
      </c>
    </row>
    <row r="3176" spans="1:2" x14ac:dyDescent="0.3">
      <c r="A3176" s="35">
        <v>9501</v>
      </c>
      <c r="B3176" t="s">
        <v>4776</v>
      </c>
    </row>
    <row r="3177" spans="1:2" x14ac:dyDescent="0.3">
      <c r="A3177" s="35">
        <v>9502</v>
      </c>
      <c r="B3177" t="s">
        <v>4777</v>
      </c>
    </row>
    <row r="3178" spans="1:2" x14ac:dyDescent="0.3">
      <c r="A3178" s="35">
        <v>9503</v>
      </c>
      <c r="B3178" t="s">
        <v>4778</v>
      </c>
    </row>
    <row r="3179" spans="1:2" x14ac:dyDescent="0.3">
      <c r="A3179" s="35">
        <v>9504</v>
      </c>
      <c r="B3179" t="s">
        <v>4779</v>
      </c>
    </row>
    <row r="3180" spans="1:2" x14ac:dyDescent="0.3">
      <c r="A3180" s="35">
        <v>9505</v>
      </c>
      <c r="B3180" t="s">
        <v>4780</v>
      </c>
    </row>
    <row r="3181" spans="1:2" x14ac:dyDescent="0.3">
      <c r="A3181" s="35">
        <v>9506</v>
      </c>
      <c r="B3181" t="s">
        <v>4781</v>
      </c>
    </row>
    <row r="3182" spans="1:2" x14ac:dyDescent="0.3">
      <c r="A3182" s="35">
        <v>9507</v>
      </c>
      <c r="B3182" t="s">
        <v>4782</v>
      </c>
    </row>
    <row r="3183" spans="1:2" x14ac:dyDescent="0.3">
      <c r="A3183" s="35">
        <v>9508</v>
      </c>
      <c r="B3183" t="s">
        <v>4783</v>
      </c>
    </row>
    <row r="3184" spans="1:2" x14ac:dyDescent="0.3">
      <c r="A3184" s="35">
        <v>9509</v>
      </c>
      <c r="B3184" t="s">
        <v>4784</v>
      </c>
    </row>
    <row r="3185" spans="1:2" x14ac:dyDescent="0.3">
      <c r="A3185" s="35">
        <v>9510</v>
      </c>
      <c r="B3185" t="s">
        <v>7939</v>
      </c>
    </row>
    <row r="3186" spans="1:2" x14ac:dyDescent="0.3">
      <c r="A3186" s="35">
        <v>9511</v>
      </c>
      <c r="B3186" t="s">
        <v>4785</v>
      </c>
    </row>
    <row r="3187" spans="1:2" x14ac:dyDescent="0.3">
      <c r="A3187" s="35">
        <v>9512</v>
      </c>
      <c r="B3187" t="s">
        <v>4786</v>
      </c>
    </row>
    <row r="3188" spans="1:2" x14ac:dyDescent="0.3">
      <c r="A3188" s="35">
        <v>9513</v>
      </c>
      <c r="B3188" t="s">
        <v>4787</v>
      </c>
    </row>
    <row r="3189" spans="1:2" x14ac:dyDescent="0.3">
      <c r="A3189" s="35">
        <v>9514</v>
      </c>
      <c r="B3189" t="s">
        <v>4788</v>
      </c>
    </row>
    <row r="3190" spans="1:2" x14ac:dyDescent="0.3">
      <c r="A3190" s="35">
        <v>9515</v>
      </c>
      <c r="B3190" t="s">
        <v>4789</v>
      </c>
    </row>
    <row r="3191" spans="1:2" x14ac:dyDescent="0.3">
      <c r="A3191" s="35">
        <v>9516</v>
      </c>
      <c r="B3191" t="s">
        <v>7940</v>
      </c>
    </row>
    <row r="3192" spans="1:2" x14ac:dyDescent="0.3">
      <c r="A3192" s="35">
        <v>9517</v>
      </c>
      <c r="B3192" t="s">
        <v>7941</v>
      </c>
    </row>
    <row r="3193" spans="1:2" x14ac:dyDescent="0.3">
      <c r="A3193" s="35">
        <v>9518</v>
      </c>
      <c r="B3193" t="s">
        <v>4790</v>
      </c>
    </row>
    <row r="3194" spans="1:2" x14ac:dyDescent="0.3">
      <c r="A3194" s="35">
        <v>9519</v>
      </c>
      <c r="B3194" t="s">
        <v>4791</v>
      </c>
    </row>
    <row r="3195" spans="1:2" x14ac:dyDescent="0.3">
      <c r="A3195" s="35">
        <v>9520</v>
      </c>
      <c r="B3195" t="s">
        <v>4792</v>
      </c>
    </row>
    <row r="3196" spans="1:2" x14ac:dyDescent="0.3">
      <c r="A3196" s="35">
        <v>9521</v>
      </c>
      <c r="B3196" t="s">
        <v>4793</v>
      </c>
    </row>
    <row r="3197" spans="1:2" x14ac:dyDescent="0.3">
      <c r="A3197" s="35">
        <v>9522</v>
      </c>
      <c r="B3197" t="s">
        <v>4794</v>
      </c>
    </row>
    <row r="3198" spans="1:2" x14ac:dyDescent="0.3">
      <c r="A3198" s="35">
        <v>9523</v>
      </c>
      <c r="B3198" t="s">
        <v>4795</v>
      </c>
    </row>
    <row r="3199" spans="1:2" x14ac:dyDescent="0.3">
      <c r="A3199" s="35">
        <v>9524</v>
      </c>
      <c r="B3199" t="s">
        <v>4796</v>
      </c>
    </row>
    <row r="3200" spans="1:2" x14ac:dyDescent="0.3">
      <c r="A3200" s="35">
        <v>9525</v>
      </c>
      <c r="B3200" t="s">
        <v>4797</v>
      </c>
    </row>
    <row r="3201" spans="1:2" x14ac:dyDescent="0.3">
      <c r="A3201" s="35">
        <v>9526</v>
      </c>
      <c r="B3201" t="s">
        <v>4798</v>
      </c>
    </row>
    <row r="3202" spans="1:2" x14ac:dyDescent="0.3">
      <c r="A3202" s="35">
        <v>9527</v>
      </c>
      <c r="B3202" t="s">
        <v>4799</v>
      </c>
    </row>
    <row r="3203" spans="1:2" x14ac:dyDescent="0.3">
      <c r="A3203" s="35">
        <v>9528</v>
      </c>
      <c r="B3203" t="s">
        <v>4800</v>
      </c>
    </row>
    <row r="3204" spans="1:2" x14ac:dyDescent="0.3">
      <c r="A3204" s="35">
        <v>9529</v>
      </c>
      <c r="B3204" t="s">
        <v>4801</v>
      </c>
    </row>
    <row r="3205" spans="1:2" x14ac:dyDescent="0.3">
      <c r="A3205" s="35">
        <v>9530</v>
      </c>
      <c r="B3205" t="s">
        <v>4802</v>
      </c>
    </row>
    <row r="3206" spans="1:2" x14ac:dyDescent="0.3">
      <c r="A3206" s="35">
        <v>9531</v>
      </c>
      <c r="B3206" t="s">
        <v>4803</v>
      </c>
    </row>
    <row r="3207" spans="1:2" x14ac:dyDescent="0.3">
      <c r="A3207" s="35">
        <v>9532</v>
      </c>
      <c r="B3207" t="s">
        <v>4804</v>
      </c>
    </row>
    <row r="3208" spans="1:2" x14ac:dyDescent="0.3">
      <c r="A3208" s="35">
        <v>9533</v>
      </c>
      <c r="B3208" t="s">
        <v>7942</v>
      </c>
    </row>
    <row r="3209" spans="1:2" x14ac:dyDescent="0.3">
      <c r="A3209" s="35">
        <v>9534</v>
      </c>
      <c r="B3209" t="s">
        <v>4805</v>
      </c>
    </row>
    <row r="3210" spans="1:2" x14ac:dyDescent="0.3">
      <c r="A3210" s="35">
        <v>9535</v>
      </c>
      <c r="B3210" t="s">
        <v>4806</v>
      </c>
    </row>
    <row r="3211" spans="1:2" x14ac:dyDescent="0.3">
      <c r="A3211" s="35">
        <v>9536</v>
      </c>
      <c r="B3211" t="s">
        <v>4807</v>
      </c>
    </row>
    <row r="3212" spans="1:2" x14ac:dyDescent="0.3">
      <c r="A3212" s="35">
        <v>9537</v>
      </c>
      <c r="B3212" t="s">
        <v>4808</v>
      </c>
    </row>
    <row r="3213" spans="1:2" x14ac:dyDescent="0.3">
      <c r="A3213" s="35">
        <v>9538</v>
      </c>
      <c r="B3213" t="s">
        <v>4809</v>
      </c>
    </row>
    <row r="3214" spans="1:2" x14ac:dyDescent="0.3">
      <c r="A3214" s="35">
        <v>9539</v>
      </c>
      <c r="B3214" t="s">
        <v>7943</v>
      </c>
    </row>
    <row r="3215" spans="1:2" x14ac:dyDescent="0.3">
      <c r="A3215" s="35">
        <v>9540</v>
      </c>
      <c r="B3215" t="s">
        <v>4810</v>
      </c>
    </row>
    <row r="3216" spans="1:2" x14ac:dyDescent="0.3">
      <c r="A3216" s="35">
        <v>9541</v>
      </c>
      <c r="B3216" t="s">
        <v>4811</v>
      </c>
    </row>
    <row r="3217" spans="1:2" x14ac:dyDescent="0.3">
      <c r="A3217" s="35">
        <v>9542</v>
      </c>
      <c r="B3217" t="s">
        <v>4812</v>
      </c>
    </row>
    <row r="3218" spans="1:2" x14ac:dyDescent="0.3">
      <c r="A3218" s="35">
        <v>9543</v>
      </c>
      <c r="B3218" t="s">
        <v>4813</v>
      </c>
    </row>
    <row r="3219" spans="1:2" x14ac:dyDescent="0.3">
      <c r="A3219" s="35">
        <v>9544</v>
      </c>
      <c r="B3219" t="s">
        <v>4814</v>
      </c>
    </row>
    <row r="3220" spans="1:2" x14ac:dyDescent="0.3">
      <c r="A3220" s="35">
        <v>9545</v>
      </c>
      <c r="B3220" t="s">
        <v>7944</v>
      </c>
    </row>
    <row r="3221" spans="1:2" x14ac:dyDescent="0.3">
      <c r="A3221" s="35">
        <v>9546</v>
      </c>
      <c r="B3221" t="s">
        <v>4815</v>
      </c>
    </row>
    <row r="3222" spans="1:2" x14ac:dyDescent="0.3">
      <c r="A3222" s="35">
        <v>9547</v>
      </c>
      <c r="B3222" t="s">
        <v>4816</v>
      </c>
    </row>
    <row r="3223" spans="1:2" x14ac:dyDescent="0.3">
      <c r="A3223" s="35">
        <v>9548</v>
      </c>
      <c r="B3223" t="s">
        <v>4817</v>
      </c>
    </row>
    <row r="3224" spans="1:2" x14ac:dyDescent="0.3">
      <c r="A3224" s="35">
        <v>9549</v>
      </c>
      <c r="B3224" t="s">
        <v>4818</v>
      </c>
    </row>
    <row r="3225" spans="1:2" x14ac:dyDescent="0.3">
      <c r="A3225" s="35">
        <v>9550</v>
      </c>
      <c r="B3225" t="s">
        <v>4819</v>
      </c>
    </row>
    <row r="3226" spans="1:2" x14ac:dyDescent="0.3">
      <c r="A3226" s="35">
        <v>9551</v>
      </c>
      <c r="B3226" t="s">
        <v>4820</v>
      </c>
    </row>
    <row r="3227" spans="1:2" x14ac:dyDescent="0.3">
      <c r="A3227" s="35">
        <v>9552</v>
      </c>
      <c r="B3227" t="s">
        <v>4821</v>
      </c>
    </row>
    <row r="3228" spans="1:2" x14ac:dyDescent="0.3">
      <c r="A3228" s="35">
        <v>9553</v>
      </c>
      <c r="B3228" t="s">
        <v>4822</v>
      </c>
    </row>
    <row r="3229" spans="1:2" x14ac:dyDescent="0.3">
      <c r="A3229" s="35">
        <v>9554</v>
      </c>
      <c r="B3229" t="s">
        <v>4823</v>
      </c>
    </row>
    <row r="3230" spans="1:2" x14ac:dyDescent="0.3">
      <c r="A3230" s="35">
        <v>9555</v>
      </c>
      <c r="B3230" t="s">
        <v>7945</v>
      </c>
    </row>
    <row r="3231" spans="1:2" x14ac:dyDescent="0.3">
      <c r="A3231" s="35">
        <v>9556</v>
      </c>
      <c r="B3231" t="s">
        <v>4824</v>
      </c>
    </row>
    <row r="3232" spans="1:2" x14ac:dyDescent="0.3">
      <c r="A3232" s="35">
        <v>9557</v>
      </c>
      <c r="B3232" t="s">
        <v>4825</v>
      </c>
    </row>
    <row r="3233" spans="1:2" x14ac:dyDescent="0.3">
      <c r="A3233" s="35">
        <v>9558</v>
      </c>
      <c r="B3233" t="s">
        <v>7946</v>
      </c>
    </row>
    <row r="3234" spans="1:2" x14ac:dyDescent="0.3">
      <c r="A3234" s="35">
        <v>9559</v>
      </c>
      <c r="B3234" t="s">
        <v>4826</v>
      </c>
    </row>
    <row r="3235" spans="1:2" x14ac:dyDescent="0.3">
      <c r="A3235" s="35">
        <v>9560</v>
      </c>
      <c r="B3235" t="s">
        <v>4827</v>
      </c>
    </row>
    <row r="3236" spans="1:2" x14ac:dyDescent="0.3">
      <c r="A3236" s="35">
        <v>9561</v>
      </c>
      <c r="B3236" t="s">
        <v>4828</v>
      </c>
    </row>
    <row r="3237" spans="1:2" x14ac:dyDescent="0.3">
      <c r="A3237" s="35">
        <v>9562</v>
      </c>
      <c r="B3237" t="s">
        <v>4829</v>
      </c>
    </row>
    <row r="3238" spans="1:2" x14ac:dyDescent="0.3">
      <c r="A3238" s="35">
        <v>9563</v>
      </c>
      <c r="B3238" t="s">
        <v>4830</v>
      </c>
    </row>
    <row r="3239" spans="1:2" x14ac:dyDescent="0.3">
      <c r="A3239" s="35">
        <v>9564</v>
      </c>
      <c r="B3239" t="s">
        <v>4831</v>
      </c>
    </row>
    <row r="3240" spans="1:2" x14ac:dyDescent="0.3">
      <c r="A3240" s="35">
        <v>9565</v>
      </c>
      <c r="B3240" t="s">
        <v>4832</v>
      </c>
    </row>
    <row r="3241" spans="1:2" x14ac:dyDescent="0.3">
      <c r="A3241" s="35">
        <v>9566</v>
      </c>
      <c r="B3241" t="s">
        <v>4833</v>
      </c>
    </row>
    <row r="3242" spans="1:2" x14ac:dyDescent="0.3">
      <c r="A3242" s="35">
        <v>9567</v>
      </c>
      <c r="B3242" t="s">
        <v>4834</v>
      </c>
    </row>
    <row r="3243" spans="1:2" x14ac:dyDescent="0.3">
      <c r="A3243" s="35">
        <v>9568</v>
      </c>
      <c r="B3243" t="s">
        <v>4835</v>
      </c>
    </row>
    <row r="3244" spans="1:2" x14ac:dyDescent="0.3">
      <c r="A3244" s="35">
        <v>9569</v>
      </c>
      <c r="B3244" t="s">
        <v>4836</v>
      </c>
    </row>
    <row r="3245" spans="1:2" x14ac:dyDescent="0.3">
      <c r="A3245" s="35">
        <v>9570</v>
      </c>
      <c r="B3245" t="s">
        <v>4837</v>
      </c>
    </row>
    <row r="3246" spans="1:2" x14ac:dyDescent="0.3">
      <c r="A3246" s="35">
        <v>9571</v>
      </c>
      <c r="B3246" t="s">
        <v>7947</v>
      </c>
    </row>
    <row r="3247" spans="1:2" x14ac:dyDescent="0.3">
      <c r="A3247" s="35">
        <v>9572</v>
      </c>
      <c r="B3247" t="s">
        <v>7948</v>
      </c>
    </row>
    <row r="3248" spans="1:2" x14ac:dyDescent="0.3">
      <c r="A3248" s="35">
        <v>9573</v>
      </c>
      <c r="B3248" t="s">
        <v>7949</v>
      </c>
    </row>
    <row r="3249" spans="1:2" x14ac:dyDescent="0.3">
      <c r="A3249" s="35">
        <v>9574</v>
      </c>
      <c r="B3249" t="s">
        <v>4838</v>
      </c>
    </row>
    <row r="3250" spans="1:2" x14ac:dyDescent="0.3">
      <c r="A3250" s="35">
        <v>9575</v>
      </c>
      <c r="B3250" t="s">
        <v>4839</v>
      </c>
    </row>
    <row r="3251" spans="1:2" x14ac:dyDescent="0.3">
      <c r="A3251" s="35">
        <v>9576</v>
      </c>
      <c r="B3251" t="s">
        <v>4840</v>
      </c>
    </row>
    <row r="3252" spans="1:2" x14ac:dyDescent="0.3">
      <c r="A3252" s="35">
        <v>9577</v>
      </c>
      <c r="B3252" t="s">
        <v>4841</v>
      </c>
    </row>
    <row r="3253" spans="1:2" x14ac:dyDescent="0.3">
      <c r="A3253" s="35">
        <v>9578</v>
      </c>
      <c r="B3253" t="s">
        <v>4842</v>
      </c>
    </row>
    <row r="3254" spans="1:2" x14ac:dyDescent="0.3">
      <c r="A3254" s="35">
        <v>9579</v>
      </c>
      <c r="B3254" t="s">
        <v>4843</v>
      </c>
    </row>
    <row r="3255" spans="1:2" x14ac:dyDescent="0.3">
      <c r="A3255" s="35">
        <v>9580</v>
      </c>
      <c r="B3255" t="s">
        <v>4844</v>
      </c>
    </row>
    <row r="3256" spans="1:2" x14ac:dyDescent="0.3">
      <c r="A3256" s="35">
        <v>9581</v>
      </c>
      <c r="B3256" t="s">
        <v>4845</v>
      </c>
    </row>
    <row r="3257" spans="1:2" x14ac:dyDescent="0.3">
      <c r="A3257" s="35">
        <v>9582</v>
      </c>
      <c r="B3257" t="s">
        <v>4846</v>
      </c>
    </row>
    <row r="3258" spans="1:2" x14ac:dyDescent="0.3">
      <c r="A3258" s="35">
        <v>9583</v>
      </c>
      <c r="B3258" t="s">
        <v>4847</v>
      </c>
    </row>
    <row r="3259" spans="1:2" x14ac:dyDescent="0.3">
      <c r="A3259" s="35">
        <v>9584</v>
      </c>
      <c r="B3259" t="s">
        <v>4848</v>
      </c>
    </row>
    <row r="3260" spans="1:2" x14ac:dyDescent="0.3">
      <c r="A3260" s="35">
        <v>9585</v>
      </c>
      <c r="B3260" t="s">
        <v>4849</v>
      </c>
    </row>
    <row r="3261" spans="1:2" x14ac:dyDescent="0.3">
      <c r="A3261" s="35">
        <v>9586</v>
      </c>
      <c r="B3261" t="s">
        <v>4850</v>
      </c>
    </row>
    <row r="3262" spans="1:2" x14ac:dyDescent="0.3">
      <c r="A3262" s="35">
        <v>9587</v>
      </c>
      <c r="B3262" t="s">
        <v>4851</v>
      </c>
    </row>
    <row r="3263" spans="1:2" x14ac:dyDescent="0.3">
      <c r="A3263" s="35">
        <v>9588</v>
      </c>
      <c r="B3263" t="s">
        <v>4852</v>
      </c>
    </row>
    <row r="3264" spans="1:2" x14ac:dyDescent="0.3">
      <c r="A3264" s="35">
        <v>9589</v>
      </c>
      <c r="B3264" t="s">
        <v>4853</v>
      </c>
    </row>
    <row r="3265" spans="1:2" x14ac:dyDescent="0.3">
      <c r="A3265" s="35">
        <v>9590</v>
      </c>
      <c r="B3265" t="s">
        <v>4854</v>
      </c>
    </row>
    <row r="3266" spans="1:2" x14ac:dyDescent="0.3">
      <c r="A3266" s="35">
        <v>9591</v>
      </c>
      <c r="B3266" t="s">
        <v>4855</v>
      </c>
    </row>
    <row r="3267" spans="1:2" x14ac:dyDescent="0.3">
      <c r="A3267" s="35">
        <v>9592</v>
      </c>
      <c r="B3267" t="s">
        <v>4856</v>
      </c>
    </row>
    <row r="3268" spans="1:2" x14ac:dyDescent="0.3">
      <c r="A3268" s="35">
        <v>9593</v>
      </c>
      <c r="B3268" t="s">
        <v>4857</v>
      </c>
    </row>
    <row r="3269" spans="1:2" x14ac:dyDescent="0.3">
      <c r="A3269" s="35">
        <v>9594</v>
      </c>
      <c r="B3269" t="s">
        <v>4858</v>
      </c>
    </row>
    <row r="3270" spans="1:2" x14ac:dyDescent="0.3">
      <c r="A3270" s="35">
        <v>9595</v>
      </c>
      <c r="B3270" t="s">
        <v>4859</v>
      </c>
    </row>
    <row r="3271" spans="1:2" x14ac:dyDescent="0.3">
      <c r="A3271" s="35">
        <v>9596</v>
      </c>
      <c r="B3271" t="s">
        <v>4860</v>
      </c>
    </row>
    <row r="3272" spans="1:2" x14ac:dyDescent="0.3">
      <c r="A3272" s="35">
        <v>9597</v>
      </c>
      <c r="B3272" t="s">
        <v>4861</v>
      </c>
    </row>
    <row r="3273" spans="1:2" x14ac:dyDescent="0.3">
      <c r="A3273" s="35">
        <v>9598</v>
      </c>
      <c r="B3273" t="s">
        <v>7131</v>
      </c>
    </row>
    <row r="3274" spans="1:2" x14ac:dyDescent="0.3">
      <c r="A3274" s="35">
        <v>9599</v>
      </c>
      <c r="B3274" t="s">
        <v>4862</v>
      </c>
    </row>
    <row r="3275" spans="1:2" x14ac:dyDescent="0.3">
      <c r="A3275" s="35">
        <v>9600</v>
      </c>
      <c r="B3275" t="s">
        <v>4863</v>
      </c>
    </row>
    <row r="3276" spans="1:2" x14ac:dyDescent="0.3">
      <c r="A3276" s="35">
        <v>9601</v>
      </c>
      <c r="B3276" t="s">
        <v>7132</v>
      </c>
    </row>
    <row r="3277" spans="1:2" x14ac:dyDescent="0.3">
      <c r="A3277" s="35">
        <v>9602</v>
      </c>
      <c r="B3277" t="s">
        <v>7133</v>
      </c>
    </row>
    <row r="3278" spans="1:2" x14ac:dyDescent="0.3">
      <c r="A3278" s="35">
        <v>9603</v>
      </c>
      <c r="B3278" t="s">
        <v>7134</v>
      </c>
    </row>
    <row r="3279" spans="1:2" x14ac:dyDescent="0.3">
      <c r="A3279" s="35">
        <v>9604</v>
      </c>
      <c r="B3279" t="s">
        <v>4864</v>
      </c>
    </row>
    <row r="3280" spans="1:2" x14ac:dyDescent="0.3">
      <c r="A3280" s="35">
        <v>9605</v>
      </c>
      <c r="B3280" t="s">
        <v>4865</v>
      </c>
    </row>
    <row r="3281" spans="1:2" x14ac:dyDescent="0.3">
      <c r="A3281" s="35">
        <v>9606</v>
      </c>
      <c r="B3281" t="s">
        <v>4866</v>
      </c>
    </row>
    <row r="3282" spans="1:2" x14ac:dyDescent="0.3">
      <c r="A3282" s="35">
        <v>9607</v>
      </c>
      <c r="B3282" t="s">
        <v>7630</v>
      </c>
    </row>
    <row r="3283" spans="1:2" x14ac:dyDescent="0.3">
      <c r="A3283" s="35">
        <v>9608</v>
      </c>
      <c r="B3283" t="s">
        <v>4867</v>
      </c>
    </row>
    <row r="3284" spans="1:2" x14ac:dyDescent="0.3">
      <c r="A3284" s="35">
        <v>9609</v>
      </c>
      <c r="B3284" t="s">
        <v>4868</v>
      </c>
    </row>
    <row r="3285" spans="1:2" x14ac:dyDescent="0.3">
      <c r="A3285" s="35">
        <v>9610</v>
      </c>
      <c r="B3285" t="s">
        <v>4869</v>
      </c>
    </row>
    <row r="3286" spans="1:2" x14ac:dyDescent="0.3">
      <c r="A3286" s="35">
        <v>9611</v>
      </c>
      <c r="B3286" t="s">
        <v>4870</v>
      </c>
    </row>
    <row r="3287" spans="1:2" x14ac:dyDescent="0.3">
      <c r="A3287" s="35">
        <v>9612</v>
      </c>
      <c r="B3287" t="s">
        <v>4871</v>
      </c>
    </row>
    <row r="3288" spans="1:2" x14ac:dyDescent="0.3">
      <c r="A3288" s="35">
        <v>9613</v>
      </c>
      <c r="B3288" t="s">
        <v>4872</v>
      </c>
    </row>
    <row r="3289" spans="1:2" x14ac:dyDescent="0.3">
      <c r="A3289" s="35">
        <v>9614</v>
      </c>
      <c r="B3289" t="s">
        <v>4873</v>
      </c>
    </row>
    <row r="3290" spans="1:2" x14ac:dyDescent="0.3">
      <c r="A3290" s="35">
        <v>9615</v>
      </c>
      <c r="B3290" t="s">
        <v>4874</v>
      </c>
    </row>
    <row r="3291" spans="1:2" x14ac:dyDescent="0.3">
      <c r="A3291" s="35">
        <v>9616</v>
      </c>
      <c r="B3291" t="s">
        <v>4875</v>
      </c>
    </row>
    <row r="3292" spans="1:2" x14ac:dyDescent="0.3">
      <c r="A3292" s="35">
        <v>9617</v>
      </c>
      <c r="B3292" t="s">
        <v>4876</v>
      </c>
    </row>
    <row r="3293" spans="1:2" x14ac:dyDescent="0.3">
      <c r="A3293" s="35">
        <v>9618</v>
      </c>
      <c r="B3293" t="s">
        <v>4877</v>
      </c>
    </row>
    <row r="3294" spans="1:2" x14ac:dyDescent="0.3">
      <c r="A3294" s="35">
        <v>9619</v>
      </c>
      <c r="B3294" t="s">
        <v>4878</v>
      </c>
    </row>
    <row r="3295" spans="1:2" x14ac:dyDescent="0.3">
      <c r="A3295" s="35">
        <v>9620</v>
      </c>
      <c r="B3295" t="s">
        <v>4879</v>
      </c>
    </row>
    <row r="3296" spans="1:2" x14ac:dyDescent="0.3">
      <c r="A3296" s="35">
        <v>9621</v>
      </c>
      <c r="B3296" t="s">
        <v>4880</v>
      </c>
    </row>
    <row r="3297" spans="1:2" x14ac:dyDescent="0.3">
      <c r="A3297" s="35">
        <v>9622</v>
      </c>
      <c r="B3297" t="s">
        <v>4881</v>
      </c>
    </row>
    <row r="3298" spans="1:2" x14ac:dyDescent="0.3">
      <c r="A3298" s="35">
        <v>9623</v>
      </c>
      <c r="B3298" t="s">
        <v>4882</v>
      </c>
    </row>
    <row r="3299" spans="1:2" x14ac:dyDescent="0.3">
      <c r="A3299" s="35">
        <v>9624</v>
      </c>
      <c r="B3299" t="s">
        <v>4883</v>
      </c>
    </row>
    <row r="3300" spans="1:2" x14ac:dyDescent="0.3">
      <c r="A3300" s="35">
        <v>9625</v>
      </c>
      <c r="B3300" t="s">
        <v>4884</v>
      </c>
    </row>
    <row r="3301" spans="1:2" x14ac:dyDescent="0.3">
      <c r="A3301" s="35">
        <v>9626</v>
      </c>
      <c r="B3301" t="s">
        <v>4885</v>
      </c>
    </row>
    <row r="3302" spans="1:2" x14ac:dyDescent="0.3">
      <c r="A3302" s="35">
        <v>9627</v>
      </c>
      <c r="B3302" t="s">
        <v>4886</v>
      </c>
    </row>
    <row r="3303" spans="1:2" x14ac:dyDescent="0.3">
      <c r="A3303" s="35">
        <v>9628</v>
      </c>
      <c r="B3303" t="s">
        <v>4887</v>
      </c>
    </row>
    <row r="3304" spans="1:2" x14ac:dyDescent="0.3">
      <c r="A3304" s="35">
        <v>9629</v>
      </c>
      <c r="B3304" t="s">
        <v>4888</v>
      </c>
    </row>
    <row r="3305" spans="1:2" x14ac:dyDescent="0.3">
      <c r="A3305" s="35">
        <v>9630</v>
      </c>
      <c r="B3305" t="s">
        <v>4889</v>
      </c>
    </row>
    <row r="3306" spans="1:2" x14ac:dyDescent="0.3">
      <c r="A3306" s="35">
        <v>9631</v>
      </c>
      <c r="B3306" t="s">
        <v>4890</v>
      </c>
    </row>
    <row r="3307" spans="1:2" x14ac:dyDescent="0.3">
      <c r="A3307" s="35">
        <v>9632</v>
      </c>
      <c r="B3307" t="s">
        <v>4891</v>
      </c>
    </row>
    <row r="3308" spans="1:2" x14ac:dyDescent="0.3">
      <c r="A3308" s="35">
        <v>9633</v>
      </c>
      <c r="B3308" t="s">
        <v>4892</v>
      </c>
    </row>
    <row r="3309" spans="1:2" x14ac:dyDescent="0.3">
      <c r="A3309" s="35">
        <v>9634</v>
      </c>
      <c r="B3309" t="s">
        <v>4893</v>
      </c>
    </row>
    <row r="3310" spans="1:2" x14ac:dyDescent="0.3">
      <c r="A3310" s="35">
        <v>9635</v>
      </c>
      <c r="B3310" t="s">
        <v>4894</v>
      </c>
    </row>
    <row r="3311" spans="1:2" x14ac:dyDescent="0.3">
      <c r="A3311" s="35">
        <v>9636</v>
      </c>
      <c r="B3311" t="s">
        <v>7784</v>
      </c>
    </row>
    <row r="3312" spans="1:2" x14ac:dyDescent="0.3">
      <c r="A3312" s="35">
        <v>9637</v>
      </c>
      <c r="B3312" t="s">
        <v>7785</v>
      </c>
    </row>
    <row r="3313" spans="1:2" x14ac:dyDescent="0.3">
      <c r="A3313" s="35">
        <v>9638</v>
      </c>
      <c r="B3313" t="s">
        <v>4895</v>
      </c>
    </row>
    <row r="3314" spans="1:2" x14ac:dyDescent="0.3">
      <c r="A3314" s="35">
        <v>9639</v>
      </c>
      <c r="B3314" t="s">
        <v>4896</v>
      </c>
    </row>
    <row r="3315" spans="1:2" x14ac:dyDescent="0.3">
      <c r="A3315" s="35">
        <v>9640</v>
      </c>
      <c r="B3315" t="s">
        <v>4897</v>
      </c>
    </row>
    <row r="3316" spans="1:2" x14ac:dyDescent="0.3">
      <c r="A3316" s="35">
        <v>9641</v>
      </c>
      <c r="B3316" t="s">
        <v>4898</v>
      </c>
    </row>
    <row r="3317" spans="1:2" x14ac:dyDescent="0.3">
      <c r="A3317" s="35">
        <v>9642</v>
      </c>
      <c r="B3317" t="s">
        <v>4899</v>
      </c>
    </row>
    <row r="3318" spans="1:2" x14ac:dyDescent="0.3">
      <c r="A3318" s="35">
        <v>9643</v>
      </c>
      <c r="B3318" t="s">
        <v>4900</v>
      </c>
    </row>
    <row r="3319" spans="1:2" x14ac:dyDescent="0.3">
      <c r="A3319" s="35">
        <v>9644</v>
      </c>
      <c r="B3319" t="s">
        <v>4901</v>
      </c>
    </row>
    <row r="3320" spans="1:2" x14ac:dyDescent="0.3">
      <c r="A3320" s="35">
        <v>9645</v>
      </c>
      <c r="B3320" t="s">
        <v>4902</v>
      </c>
    </row>
    <row r="3321" spans="1:2" x14ac:dyDescent="0.3">
      <c r="A3321" s="35">
        <v>9646</v>
      </c>
      <c r="B3321" t="s">
        <v>4903</v>
      </c>
    </row>
    <row r="3322" spans="1:2" x14ac:dyDescent="0.3">
      <c r="A3322" s="35">
        <v>9647</v>
      </c>
      <c r="B3322" t="s">
        <v>4904</v>
      </c>
    </row>
    <row r="3323" spans="1:2" x14ac:dyDescent="0.3">
      <c r="A3323" s="35">
        <v>9648</v>
      </c>
      <c r="B3323" t="s">
        <v>4905</v>
      </c>
    </row>
    <row r="3324" spans="1:2" x14ac:dyDescent="0.3">
      <c r="A3324" s="35">
        <v>9649</v>
      </c>
      <c r="B3324" t="s">
        <v>4906</v>
      </c>
    </row>
    <row r="3325" spans="1:2" x14ac:dyDescent="0.3">
      <c r="A3325" s="35">
        <v>9650</v>
      </c>
      <c r="B3325" t="s">
        <v>4907</v>
      </c>
    </row>
    <row r="3326" spans="1:2" x14ac:dyDescent="0.3">
      <c r="A3326" s="35">
        <v>9651</v>
      </c>
      <c r="B3326" t="s">
        <v>4908</v>
      </c>
    </row>
    <row r="3327" spans="1:2" x14ac:dyDescent="0.3">
      <c r="A3327" s="35">
        <v>9652</v>
      </c>
      <c r="B3327" t="s">
        <v>4909</v>
      </c>
    </row>
    <row r="3328" spans="1:2" x14ac:dyDescent="0.3">
      <c r="A3328" s="35">
        <v>9653</v>
      </c>
      <c r="B3328" t="s">
        <v>4910</v>
      </c>
    </row>
    <row r="3329" spans="1:2" x14ac:dyDescent="0.3">
      <c r="A3329" s="35">
        <v>9654</v>
      </c>
      <c r="B3329" t="s">
        <v>7950</v>
      </c>
    </row>
    <row r="3330" spans="1:2" x14ac:dyDescent="0.3">
      <c r="A3330" s="35">
        <v>9655</v>
      </c>
      <c r="B3330" t="s">
        <v>7951</v>
      </c>
    </row>
    <row r="3331" spans="1:2" x14ac:dyDescent="0.3">
      <c r="A3331" s="35">
        <v>9656</v>
      </c>
      <c r="B3331" t="s">
        <v>7952</v>
      </c>
    </row>
    <row r="3332" spans="1:2" x14ac:dyDescent="0.3">
      <c r="A3332" s="35">
        <v>9657</v>
      </c>
      <c r="B3332" t="s">
        <v>4911</v>
      </c>
    </row>
    <row r="3333" spans="1:2" x14ac:dyDescent="0.3">
      <c r="A3333" s="35">
        <v>9658</v>
      </c>
      <c r="B3333" t="s">
        <v>4912</v>
      </c>
    </row>
    <row r="3334" spans="1:2" x14ac:dyDescent="0.3">
      <c r="A3334" s="35">
        <v>9659</v>
      </c>
      <c r="B3334" t="s">
        <v>4913</v>
      </c>
    </row>
    <row r="3335" spans="1:2" x14ac:dyDescent="0.3">
      <c r="A3335" s="35">
        <v>9660</v>
      </c>
      <c r="B3335" t="s">
        <v>7135</v>
      </c>
    </row>
    <row r="3336" spans="1:2" x14ac:dyDescent="0.3">
      <c r="A3336" s="35">
        <v>9661</v>
      </c>
      <c r="B3336" t="s">
        <v>4914</v>
      </c>
    </row>
    <row r="3337" spans="1:2" x14ac:dyDescent="0.3">
      <c r="A3337" s="35">
        <v>9662</v>
      </c>
      <c r="B3337" t="s">
        <v>7953</v>
      </c>
    </row>
    <row r="3338" spans="1:2" x14ac:dyDescent="0.3">
      <c r="A3338" s="35">
        <v>9663</v>
      </c>
      <c r="B3338" t="s">
        <v>7954</v>
      </c>
    </row>
    <row r="3339" spans="1:2" x14ac:dyDescent="0.3">
      <c r="A3339" s="35">
        <v>9664</v>
      </c>
      <c r="B3339" t="s">
        <v>4915</v>
      </c>
    </row>
    <row r="3340" spans="1:2" x14ac:dyDescent="0.3">
      <c r="A3340" s="35">
        <v>9665</v>
      </c>
      <c r="B3340" t="s">
        <v>4916</v>
      </c>
    </row>
    <row r="3341" spans="1:2" x14ac:dyDescent="0.3">
      <c r="A3341" s="35">
        <v>9666</v>
      </c>
      <c r="B3341" t="s">
        <v>7136</v>
      </c>
    </row>
    <row r="3342" spans="1:2" x14ac:dyDescent="0.3">
      <c r="A3342" s="35">
        <v>9667</v>
      </c>
      <c r="B3342" t="s">
        <v>4917</v>
      </c>
    </row>
    <row r="3343" spans="1:2" x14ac:dyDescent="0.3">
      <c r="A3343" s="35">
        <v>9668</v>
      </c>
      <c r="B3343" t="s">
        <v>4918</v>
      </c>
    </row>
    <row r="3344" spans="1:2" x14ac:dyDescent="0.3">
      <c r="A3344" s="35">
        <v>9669</v>
      </c>
      <c r="B3344" t="s">
        <v>4919</v>
      </c>
    </row>
    <row r="3345" spans="1:2" x14ac:dyDescent="0.3">
      <c r="A3345" s="35">
        <v>9670</v>
      </c>
      <c r="B3345" t="s">
        <v>4920</v>
      </c>
    </row>
    <row r="3346" spans="1:2" x14ac:dyDescent="0.3">
      <c r="A3346" s="35">
        <v>9671</v>
      </c>
      <c r="B3346" t="s">
        <v>4921</v>
      </c>
    </row>
    <row r="3347" spans="1:2" x14ac:dyDescent="0.3">
      <c r="A3347" s="35">
        <v>9672</v>
      </c>
      <c r="B3347" t="s">
        <v>4922</v>
      </c>
    </row>
    <row r="3348" spans="1:2" x14ac:dyDescent="0.3">
      <c r="A3348" s="35">
        <v>9673</v>
      </c>
      <c r="B3348" t="s">
        <v>4923</v>
      </c>
    </row>
    <row r="3349" spans="1:2" x14ac:dyDescent="0.3">
      <c r="A3349" s="35">
        <v>9674</v>
      </c>
      <c r="B3349" t="s">
        <v>4924</v>
      </c>
    </row>
    <row r="3350" spans="1:2" x14ac:dyDescent="0.3">
      <c r="A3350" s="35">
        <v>9675</v>
      </c>
      <c r="B3350" t="s">
        <v>4925</v>
      </c>
    </row>
    <row r="3351" spans="1:2" x14ac:dyDescent="0.3">
      <c r="A3351" s="35">
        <v>9676</v>
      </c>
      <c r="B3351" t="s">
        <v>4926</v>
      </c>
    </row>
    <row r="3352" spans="1:2" x14ac:dyDescent="0.3">
      <c r="A3352" s="35">
        <v>9677</v>
      </c>
      <c r="B3352" t="s">
        <v>4927</v>
      </c>
    </row>
    <row r="3353" spans="1:2" x14ac:dyDescent="0.3">
      <c r="A3353" s="35">
        <v>9678</v>
      </c>
      <c r="B3353" t="s">
        <v>4928</v>
      </c>
    </row>
    <row r="3354" spans="1:2" x14ac:dyDescent="0.3">
      <c r="A3354" s="35">
        <v>9679</v>
      </c>
      <c r="B3354" t="s">
        <v>4929</v>
      </c>
    </row>
    <row r="3355" spans="1:2" x14ac:dyDescent="0.3">
      <c r="A3355" s="35">
        <v>9680</v>
      </c>
      <c r="B3355" t="s">
        <v>4930</v>
      </c>
    </row>
    <row r="3356" spans="1:2" x14ac:dyDescent="0.3">
      <c r="A3356" s="35">
        <v>9681</v>
      </c>
      <c r="B3356" t="s">
        <v>4931</v>
      </c>
    </row>
    <row r="3357" spans="1:2" x14ac:dyDescent="0.3">
      <c r="A3357" s="35">
        <v>9682</v>
      </c>
      <c r="B3357" t="s">
        <v>4932</v>
      </c>
    </row>
    <row r="3358" spans="1:2" x14ac:dyDescent="0.3">
      <c r="A3358" s="35">
        <v>9683</v>
      </c>
      <c r="B3358" t="s">
        <v>4933</v>
      </c>
    </row>
    <row r="3359" spans="1:2" x14ac:dyDescent="0.3">
      <c r="A3359" s="35">
        <v>9684</v>
      </c>
      <c r="B3359" t="s">
        <v>4934</v>
      </c>
    </row>
    <row r="3360" spans="1:2" x14ac:dyDescent="0.3">
      <c r="A3360" s="35">
        <v>9685</v>
      </c>
      <c r="B3360" t="s">
        <v>4935</v>
      </c>
    </row>
    <row r="3361" spans="1:2" x14ac:dyDescent="0.3">
      <c r="A3361" s="35">
        <v>9686</v>
      </c>
      <c r="B3361" t="s">
        <v>4936</v>
      </c>
    </row>
    <row r="3362" spans="1:2" x14ac:dyDescent="0.3">
      <c r="A3362" s="35">
        <v>9687</v>
      </c>
      <c r="B3362" t="s">
        <v>4937</v>
      </c>
    </row>
    <row r="3363" spans="1:2" x14ac:dyDescent="0.3">
      <c r="A3363" s="35">
        <v>9688</v>
      </c>
      <c r="B3363" t="s">
        <v>4938</v>
      </c>
    </row>
    <row r="3364" spans="1:2" x14ac:dyDescent="0.3">
      <c r="A3364" s="35">
        <v>9689</v>
      </c>
      <c r="B3364" t="s">
        <v>4939</v>
      </c>
    </row>
    <row r="3365" spans="1:2" x14ac:dyDescent="0.3">
      <c r="A3365" s="35">
        <v>9690</v>
      </c>
      <c r="B3365" t="s">
        <v>4940</v>
      </c>
    </row>
    <row r="3366" spans="1:2" x14ac:dyDescent="0.3">
      <c r="A3366" s="35">
        <v>9691</v>
      </c>
      <c r="B3366" t="s">
        <v>4941</v>
      </c>
    </row>
    <row r="3367" spans="1:2" x14ac:dyDescent="0.3">
      <c r="A3367" s="35">
        <v>9692</v>
      </c>
      <c r="B3367" t="s">
        <v>4942</v>
      </c>
    </row>
    <row r="3368" spans="1:2" x14ac:dyDescent="0.3">
      <c r="A3368" s="35">
        <v>9693</v>
      </c>
      <c r="B3368" t="s">
        <v>4943</v>
      </c>
    </row>
    <row r="3369" spans="1:2" x14ac:dyDescent="0.3">
      <c r="A3369" s="35">
        <v>9694</v>
      </c>
      <c r="B3369" t="s">
        <v>4944</v>
      </c>
    </row>
    <row r="3370" spans="1:2" x14ac:dyDescent="0.3">
      <c r="A3370" s="35">
        <v>9695</v>
      </c>
      <c r="B3370" t="s">
        <v>4945</v>
      </c>
    </row>
    <row r="3371" spans="1:2" x14ac:dyDescent="0.3">
      <c r="A3371" s="35">
        <v>9696</v>
      </c>
      <c r="B3371" t="s">
        <v>4946</v>
      </c>
    </row>
    <row r="3372" spans="1:2" x14ac:dyDescent="0.3">
      <c r="A3372" s="35">
        <v>9697</v>
      </c>
      <c r="B3372" t="s">
        <v>4947</v>
      </c>
    </row>
    <row r="3373" spans="1:2" x14ac:dyDescent="0.3">
      <c r="A3373" s="35">
        <v>9698</v>
      </c>
      <c r="B3373" t="s">
        <v>4948</v>
      </c>
    </row>
    <row r="3374" spans="1:2" x14ac:dyDescent="0.3">
      <c r="A3374" s="35">
        <v>9699</v>
      </c>
      <c r="B3374" t="s">
        <v>4949</v>
      </c>
    </row>
    <row r="3375" spans="1:2" x14ac:dyDescent="0.3">
      <c r="A3375" s="35">
        <v>9700</v>
      </c>
      <c r="B3375" t="s">
        <v>4950</v>
      </c>
    </row>
    <row r="3376" spans="1:2" x14ac:dyDescent="0.3">
      <c r="A3376" s="35">
        <v>9701</v>
      </c>
      <c r="B3376" t="s">
        <v>7137</v>
      </c>
    </row>
    <row r="3377" spans="1:2" x14ac:dyDescent="0.3">
      <c r="A3377" s="35">
        <v>9702</v>
      </c>
      <c r="B3377" t="s">
        <v>4951</v>
      </c>
    </row>
    <row r="3378" spans="1:2" x14ac:dyDescent="0.3">
      <c r="A3378" s="35">
        <v>9703</v>
      </c>
      <c r="B3378" t="s">
        <v>4952</v>
      </c>
    </row>
    <row r="3379" spans="1:2" x14ac:dyDescent="0.3">
      <c r="A3379" s="35">
        <v>9704</v>
      </c>
      <c r="B3379" t="s">
        <v>4953</v>
      </c>
    </row>
    <row r="3380" spans="1:2" x14ac:dyDescent="0.3">
      <c r="A3380" s="35">
        <v>9705</v>
      </c>
      <c r="B3380" t="s">
        <v>4954</v>
      </c>
    </row>
    <row r="3381" spans="1:2" x14ac:dyDescent="0.3">
      <c r="A3381" s="35">
        <v>9706</v>
      </c>
      <c r="B3381" t="s">
        <v>4955</v>
      </c>
    </row>
    <row r="3382" spans="1:2" x14ac:dyDescent="0.3">
      <c r="A3382" s="35">
        <v>9707</v>
      </c>
      <c r="B3382" t="s">
        <v>4956</v>
      </c>
    </row>
    <row r="3383" spans="1:2" x14ac:dyDescent="0.3">
      <c r="A3383" s="35">
        <v>9708</v>
      </c>
      <c r="B3383" t="s">
        <v>4957</v>
      </c>
    </row>
    <row r="3384" spans="1:2" x14ac:dyDescent="0.3">
      <c r="A3384" s="35">
        <v>9709</v>
      </c>
      <c r="B3384" t="s">
        <v>4958</v>
      </c>
    </row>
    <row r="3385" spans="1:2" x14ac:dyDescent="0.3">
      <c r="A3385" s="35">
        <v>9710</v>
      </c>
      <c r="B3385" t="s">
        <v>4959</v>
      </c>
    </row>
    <row r="3386" spans="1:2" x14ac:dyDescent="0.3">
      <c r="A3386" s="35">
        <v>9711</v>
      </c>
      <c r="B3386" t="s">
        <v>4960</v>
      </c>
    </row>
    <row r="3387" spans="1:2" x14ac:dyDescent="0.3">
      <c r="A3387" s="35">
        <v>9712</v>
      </c>
      <c r="B3387" t="s">
        <v>4961</v>
      </c>
    </row>
    <row r="3388" spans="1:2" x14ac:dyDescent="0.3">
      <c r="A3388" s="35">
        <v>9713</v>
      </c>
      <c r="B3388" t="s">
        <v>4962</v>
      </c>
    </row>
    <row r="3389" spans="1:2" x14ac:dyDescent="0.3">
      <c r="A3389" s="35">
        <v>9714</v>
      </c>
      <c r="B3389" t="s">
        <v>7138</v>
      </c>
    </row>
    <row r="3390" spans="1:2" x14ac:dyDescent="0.3">
      <c r="A3390" s="35">
        <v>9715</v>
      </c>
      <c r="B3390" t="s">
        <v>7139</v>
      </c>
    </row>
    <row r="3391" spans="1:2" x14ac:dyDescent="0.3">
      <c r="A3391" s="35">
        <v>9716</v>
      </c>
      <c r="B3391" t="s">
        <v>4963</v>
      </c>
    </row>
    <row r="3392" spans="1:2" x14ac:dyDescent="0.3">
      <c r="A3392" s="35">
        <v>9717</v>
      </c>
      <c r="B3392" t="s">
        <v>4964</v>
      </c>
    </row>
    <row r="3393" spans="1:2" x14ac:dyDescent="0.3">
      <c r="A3393" s="35">
        <v>9718</v>
      </c>
      <c r="B3393" t="s">
        <v>4965</v>
      </c>
    </row>
    <row r="3394" spans="1:2" x14ac:dyDescent="0.3">
      <c r="A3394" s="35">
        <v>9719</v>
      </c>
      <c r="B3394" t="s">
        <v>4966</v>
      </c>
    </row>
    <row r="3395" spans="1:2" x14ac:dyDescent="0.3">
      <c r="A3395" s="35">
        <v>9720</v>
      </c>
      <c r="B3395" t="s">
        <v>4967</v>
      </c>
    </row>
    <row r="3396" spans="1:2" x14ac:dyDescent="0.3">
      <c r="A3396" s="35">
        <v>9721</v>
      </c>
      <c r="B3396" t="s">
        <v>4968</v>
      </c>
    </row>
    <row r="3397" spans="1:2" x14ac:dyDescent="0.3">
      <c r="A3397" s="35">
        <v>9722</v>
      </c>
      <c r="B3397" t="s">
        <v>4969</v>
      </c>
    </row>
    <row r="3398" spans="1:2" x14ac:dyDescent="0.3">
      <c r="A3398" s="35">
        <v>9723</v>
      </c>
      <c r="B3398" t="s">
        <v>4970</v>
      </c>
    </row>
    <row r="3399" spans="1:2" x14ac:dyDescent="0.3">
      <c r="A3399" s="35">
        <v>9724</v>
      </c>
      <c r="B3399" t="s">
        <v>4971</v>
      </c>
    </row>
    <row r="3400" spans="1:2" x14ac:dyDescent="0.3">
      <c r="A3400" s="35">
        <v>9725</v>
      </c>
      <c r="B3400" t="s">
        <v>4972</v>
      </c>
    </row>
    <row r="3401" spans="1:2" x14ac:dyDescent="0.3">
      <c r="A3401" s="35">
        <v>9726</v>
      </c>
      <c r="B3401" t="s">
        <v>4973</v>
      </c>
    </row>
    <row r="3402" spans="1:2" x14ac:dyDescent="0.3">
      <c r="A3402" s="35">
        <v>9727</v>
      </c>
      <c r="B3402" t="s">
        <v>4974</v>
      </c>
    </row>
    <row r="3403" spans="1:2" x14ac:dyDescent="0.3">
      <c r="A3403" s="35">
        <v>9728</v>
      </c>
      <c r="B3403" t="s">
        <v>4975</v>
      </c>
    </row>
    <row r="3404" spans="1:2" x14ac:dyDescent="0.3">
      <c r="A3404" s="35">
        <v>9729</v>
      </c>
      <c r="B3404" t="s">
        <v>4976</v>
      </c>
    </row>
    <row r="3405" spans="1:2" x14ac:dyDescent="0.3">
      <c r="A3405" s="35">
        <v>9730</v>
      </c>
      <c r="B3405" t="s">
        <v>4977</v>
      </c>
    </row>
    <row r="3406" spans="1:2" x14ac:dyDescent="0.3">
      <c r="A3406" s="35">
        <v>9730</v>
      </c>
      <c r="B3406" t="s">
        <v>4977</v>
      </c>
    </row>
    <row r="3407" spans="1:2" x14ac:dyDescent="0.3">
      <c r="A3407" s="35">
        <v>9730</v>
      </c>
      <c r="B3407" t="s">
        <v>4977</v>
      </c>
    </row>
    <row r="3408" spans="1:2" x14ac:dyDescent="0.3">
      <c r="A3408" s="35">
        <v>9730</v>
      </c>
      <c r="B3408" t="s">
        <v>4977</v>
      </c>
    </row>
    <row r="3409" spans="1:2" x14ac:dyDescent="0.3">
      <c r="A3409" s="35">
        <v>9730</v>
      </c>
      <c r="B3409" t="s">
        <v>4977</v>
      </c>
    </row>
    <row r="3410" spans="1:2" x14ac:dyDescent="0.3">
      <c r="A3410" s="35">
        <v>9731</v>
      </c>
      <c r="B3410" t="s">
        <v>4978</v>
      </c>
    </row>
    <row r="3411" spans="1:2" x14ac:dyDescent="0.3">
      <c r="A3411" s="35">
        <v>9732</v>
      </c>
      <c r="B3411" t="s">
        <v>4979</v>
      </c>
    </row>
    <row r="3412" spans="1:2" x14ac:dyDescent="0.3">
      <c r="A3412" s="35">
        <v>9733</v>
      </c>
      <c r="B3412" t="s">
        <v>4980</v>
      </c>
    </row>
    <row r="3413" spans="1:2" x14ac:dyDescent="0.3">
      <c r="A3413" s="35">
        <v>9734</v>
      </c>
      <c r="B3413" t="s">
        <v>4981</v>
      </c>
    </row>
    <row r="3414" spans="1:2" x14ac:dyDescent="0.3">
      <c r="A3414" s="35">
        <v>9735</v>
      </c>
      <c r="B3414" t="s">
        <v>4982</v>
      </c>
    </row>
    <row r="3415" spans="1:2" x14ac:dyDescent="0.3">
      <c r="A3415" s="35">
        <v>9736</v>
      </c>
      <c r="B3415" t="s">
        <v>4983</v>
      </c>
    </row>
    <row r="3416" spans="1:2" x14ac:dyDescent="0.3">
      <c r="A3416" s="35">
        <v>9737</v>
      </c>
      <c r="B3416" t="s">
        <v>4984</v>
      </c>
    </row>
    <row r="3417" spans="1:2" x14ac:dyDescent="0.3">
      <c r="A3417" s="35">
        <v>9738</v>
      </c>
      <c r="B3417" t="s">
        <v>4985</v>
      </c>
    </row>
    <row r="3418" spans="1:2" x14ac:dyDescent="0.3">
      <c r="A3418" s="35">
        <v>9739</v>
      </c>
      <c r="B3418" t="s">
        <v>7955</v>
      </c>
    </row>
    <row r="3419" spans="1:2" x14ac:dyDescent="0.3">
      <c r="A3419" s="35">
        <v>9740</v>
      </c>
      <c r="B3419" t="s">
        <v>4986</v>
      </c>
    </row>
    <row r="3420" spans="1:2" x14ac:dyDescent="0.3">
      <c r="A3420" s="35">
        <v>9741</v>
      </c>
      <c r="B3420" t="s">
        <v>7140</v>
      </c>
    </row>
    <row r="3421" spans="1:2" x14ac:dyDescent="0.3">
      <c r="A3421" s="35">
        <v>9742</v>
      </c>
      <c r="B3421" t="s">
        <v>7141</v>
      </c>
    </row>
    <row r="3422" spans="1:2" x14ac:dyDescent="0.3">
      <c r="A3422" s="35">
        <v>9743</v>
      </c>
      <c r="B3422" t="s">
        <v>7142</v>
      </c>
    </row>
    <row r="3423" spans="1:2" x14ac:dyDescent="0.3">
      <c r="A3423" s="35">
        <v>9744</v>
      </c>
      <c r="B3423" t="s">
        <v>4987</v>
      </c>
    </row>
    <row r="3424" spans="1:2" x14ac:dyDescent="0.3">
      <c r="A3424" s="35">
        <v>9745</v>
      </c>
      <c r="B3424" t="s">
        <v>4988</v>
      </c>
    </row>
    <row r="3425" spans="1:2" x14ac:dyDescent="0.3">
      <c r="A3425" s="35">
        <v>9746</v>
      </c>
      <c r="B3425" t="s">
        <v>4989</v>
      </c>
    </row>
    <row r="3426" spans="1:2" x14ac:dyDescent="0.3">
      <c r="A3426" s="35">
        <v>9747</v>
      </c>
      <c r="B3426" t="s">
        <v>4990</v>
      </c>
    </row>
    <row r="3427" spans="1:2" x14ac:dyDescent="0.3">
      <c r="A3427" s="35">
        <v>9748</v>
      </c>
      <c r="B3427" t="s">
        <v>4991</v>
      </c>
    </row>
    <row r="3428" spans="1:2" x14ac:dyDescent="0.3">
      <c r="A3428" s="35">
        <v>9749</v>
      </c>
      <c r="B3428" t="s">
        <v>4992</v>
      </c>
    </row>
    <row r="3429" spans="1:2" x14ac:dyDescent="0.3">
      <c r="A3429" s="35">
        <v>9750</v>
      </c>
      <c r="B3429" t="s">
        <v>4993</v>
      </c>
    </row>
    <row r="3430" spans="1:2" x14ac:dyDescent="0.3">
      <c r="A3430" s="35">
        <v>9751</v>
      </c>
      <c r="B3430" t="s">
        <v>4994</v>
      </c>
    </row>
    <row r="3431" spans="1:2" x14ac:dyDescent="0.3">
      <c r="A3431" s="35">
        <v>9752</v>
      </c>
      <c r="B3431" t="s">
        <v>4995</v>
      </c>
    </row>
    <row r="3432" spans="1:2" x14ac:dyDescent="0.3">
      <c r="A3432" s="35">
        <v>9753</v>
      </c>
      <c r="B3432" t="s">
        <v>4996</v>
      </c>
    </row>
    <row r="3433" spans="1:2" x14ac:dyDescent="0.3">
      <c r="A3433" s="35">
        <v>9754</v>
      </c>
      <c r="B3433" t="s">
        <v>4997</v>
      </c>
    </row>
    <row r="3434" spans="1:2" x14ac:dyDescent="0.3">
      <c r="A3434" s="35">
        <v>9755</v>
      </c>
      <c r="B3434" t="s">
        <v>4998</v>
      </c>
    </row>
    <row r="3435" spans="1:2" x14ac:dyDescent="0.3">
      <c r="A3435" s="35">
        <v>9756</v>
      </c>
      <c r="B3435" t="s">
        <v>4999</v>
      </c>
    </row>
    <row r="3436" spans="1:2" x14ac:dyDescent="0.3">
      <c r="A3436" s="35">
        <v>9757</v>
      </c>
      <c r="B3436" t="s">
        <v>5000</v>
      </c>
    </row>
    <row r="3437" spans="1:2" x14ac:dyDescent="0.3">
      <c r="A3437" s="35">
        <v>9758</v>
      </c>
      <c r="B3437" t="s">
        <v>5001</v>
      </c>
    </row>
    <row r="3438" spans="1:2" x14ac:dyDescent="0.3">
      <c r="A3438" s="35">
        <v>9759</v>
      </c>
      <c r="B3438" t="s">
        <v>7754</v>
      </c>
    </row>
    <row r="3439" spans="1:2" x14ac:dyDescent="0.3">
      <c r="A3439" s="35">
        <v>9760</v>
      </c>
      <c r="B3439" t="s">
        <v>5002</v>
      </c>
    </row>
    <row r="3440" spans="1:2" x14ac:dyDescent="0.3">
      <c r="A3440" s="35">
        <v>9761</v>
      </c>
      <c r="B3440" t="s">
        <v>5003</v>
      </c>
    </row>
    <row r="3441" spans="1:2" x14ac:dyDescent="0.3">
      <c r="A3441" s="35">
        <v>9762</v>
      </c>
      <c r="B3441" t="s">
        <v>5004</v>
      </c>
    </row>
    <row r="3442" spans="1:2" x14ac:dyDescent="0.3">
      <c r="A3442" s="35">
        <v>9763</v>
      </c>
      <c r="B3442" t="s">
        <v>5005</v>
      </c>
    </row>
    <row r="3443" spans="1:2" x14ac:dyDescent="0.3">
      <c r="A3443" s="35">
        <v>9764</v>
      </c>
      <c r="B3443" t="s">
        <v>5006</v>
      </c>
    </row>
    <row r="3444" spans="1:2" x14ac:dyDescent="0.3">
      <c r="A3444" s="35">
        <v>9765</v>
      </c>
      <c r="B3444" t="s">
        <v>5007</v>
      </c>
    </row>
    <row r="3445" spans="1:2" x14ac:dyDescent="0.3">
      <c r="A3445" s="35">
        <v>9766</v>
      </c>
      <c r="B3445" t="s">
        <v>7956</v>
      </c>
    </row>
    <row r="3446" spans="1:2" x14ac:dyDescent="0.3">
      <c r="A3446" s="35">
        <v>9767</v>
      </c>
      <c r="B3446" t="s">
        <v>7957</v>
      </c>
    </row>
    <row r="3447" spans="1:2" x14ac:dyDescent="0.3">
      <c r="A3447" s="35">
        <v>9768</v>
      </c>
      <c r="B3447" t="s">
        <v>5008</v>
      </c>
    </row>
    <row r="3448" spans="1:2" x14ac:dyDescent="0.3">
      <c r="A3448" s="35">
        <v>9769</v>
      </c>
      <c r="B3448" t="s">
        <v>5009</v>
      </c>
    </row>
    <row r="3449" spans="1:2" x14ac:dyDescent="0.3">
      <c r="A3449" s="35">
        <v>9770</v>
      </c>
      <c r="B3449" t="s">
        <v>5010</v>
      </c>
    </row>
    <row r="3450" spans="1:2" x14ac:dyDescent="0.3">
      <c r="A3450" s="35">
        <v>9771</v>
      </c>
      <c r="B3450" t="s">
        <v>5011</v>
      </c>
    </row>
    <row r="3451" spans="1:2" x14ac:dyDescent="0.3">
      <c r="A3451" s="35">
        <v>9772</v>
      </c>
      <c r="B3451" t="s">
        <v>5012</v>
      </c>
    </row>
    <row r="3452" spans="1:2" x14ac:dyDescent="0.3">
      <c r="A3452" s="35">
        <v>9773</v>
      </c>
      <c r="B3452" t="s">
        <v>5013</v>
      </c>
    </row>
    <row r="3453" spans="1:2" x14ac:dyDescent="0.3">
      <c r="A3453" s="35">
        <v>9774</v>
      </c>
      <c r="B3453" t="s">
        <v>5014</v>
      </c>
    </row>
    <row r="3454" spans="1:2" x14ac:dyDescent="0.3">
      <c r="A3454" s="35">
        <v>9775</v>
      </c>
      <c r="B3454" t="s">
        <v>5015</v>
      </c>
    </row>
    <row r="3455" spans="1:2" x14ac:dyDescent="0.3">
      <c r="A3455" s="35">
        <v>9776</v>
      </c>
      <c r="B3455" t="s">
        <v>5016</v>
      </c>
    </row>
    <row r="3456" spans="1:2" x14ac:dyDescent="0.3">
      <c r="A3456" s="35">
        <v>9777</v>
      </c>
      <c r="B3456" t="s">
        <v>5017</v>
      </c>
    </row>
    <row r="3457" spans="1:2" x14ac:dyDescent="0.3">
      <c r="A3457" s="35">
        <v>9778</v>
      </c>
      <c r="B3457" t="s">
        <v>5018</v>
      </c>
    </row>
    <row r="3458" spans="1:2" x14ac:dyDescent="0.3">
      <c r="A3458" s="35">
        <v>9779</v>
      </c>
      <c r="B3458" t="s">
        <v>5019</v>
      </c>
    </row>
    <row r="3459" spans="1:2" x14ac:dyDescent="0.3">
      <c r="A3459" s="35">
        <v>9780</v>
      </c>
      <c r="B3459" t="s">
        <v>5020</v>
      </c>
    </row>
    <row r="3460" spans="1:2" x14ac:dyDescent="0.3">
      <c r="A3460" s="35">
        <v>9781</v>
      </c>
      <c r="B3460" t="s">
        <v>5021</v>
      </c>
    </row>
    <row r="3461" spans="1:2" x14ac:dyDescent="0.3">
      <c r="A3461" s="35">
        <v>9782</v>
      </c>
      <c r="B3461" t="s">
        <v>5022</v>
      </c>
    </row>
    <row r="3462" spans="1:2" x14ac:dyDescent="0.3">
      <c r="A3462" s="35">
        <v>9783</v>
      </c>
      <c r="B3462" t="s">
        <v>5023</v>
      </c>
    </row>
    <row r="3463" spans="1:2" x14ac:dyDescent="0.3">
      <c r="A3463" s="35">
        <v>9784</v>
      </c>
      <c r="B3463" t="s">
        <v>5024</v>
      </c>
    </row>
    <row r="3464" spans="1:2" x14ac:dyDescent="0.3">
      <c r="A3464" s="35">
        <v>9785</v>
      </c>
      <c r="B3464" t="s">
        <v>5025</v>
      </c>
    </row>
    <row r="3465" spans="1:2" x14ac:dyDescent="0.3">
      <c r="A3465" s="35">
        <v>9786</v>
      </c>
      <c r="B3465" t="s">
        <v>5026</v>
      </c>
    </row>
    <row r="3466" spans="1:2" x14ac:dyDescent="0.3">
      <c r="A3466" s="35">
        <v>9787</v>
      </c>
      <c r="B3466" t="s">
        <v>5027</v>
      </c>
    </row>
    <row r="3467" spans="1:2" x14ac:dyDescent="0.3">
      <c r="A3467" s="35">
        <v>9788</v>
      </c>
      <c r="B3467" t="s">
        <v>5028</v>
      </c>
    </row>
    <row r="3468" spans="1:2" x14ac:dyDescent="0.3">
      <c r="A3468" s="35">
        <v>9789</v>
      </c>
      <c r="B3468" t="s">
        <v>5029</v>
      </c>
    </row>
    <row r="3469" spans="1:2" x14ac:dyDescent="0.3">
      <c r="A3469" s="35">
        <v>9790</v>
      </c>
      <c r="B3469" t="s">
        <v>5030</v>
      </c>
    </row>
    <row r="3470" spans="1:2" x14ac:dyDescent="0.3">
      <c r="A3470" s="35">
        <v>9791</v>
      </c>
      <c r="B3470" t="s">
        <v>5031</v>
      </c>
    </row>
    <row r="3471" spans="1:2" x14ac:dyDescent="0.3">
      <c r="A3471" s="35">
        <v>9792</v>
      </c>
      <c r="B3471" t="s">
        <v>5032</v>
      </c>
    </row>
    <row r="3472" spans="1:2" x14ac:dyDescent="0.3">
      <c r="A3472" s="35">
        <v>9793</v>
      </c>
      <c r="B3472" t="s">
        <v>5033</v>
      </c>
    </row>
    <row r="3473" spans="1:2" x14ac:dyDescent="0.3">
      <c r="A3473" s="35">
        <v>9794</v>
      </c>
      <c r="B3473" t="s">
        <v>5034</v>
      </c>
    </row>
    <row r="3474" spans="1:2" x14ac:dyDescent="0.3">
      <c r="A3474" s="35">
        <v>9795</v>
      </c>
      <c r="B3474" t="s">
        <v>5035</v>
      </c>
    </row>
    <row r="3475" spans="1:2" x14ac:dyDescent="0.3">
      <c r="A3475" s="35">
        <v>9796</v>
      </c>
      <c r="B3475" t="s">
        <v>5036</v>
      </c>
    </row>
    <row r="3476" spans="1:2" x14ac:dyDescent="0.3">
      <c r="A3476" s="35">
        <v>9797</v>
      </c>
      <c r="B3476" t="s">
        <v>5037</v>
      </c>
    </row>
    <row r="3477" spans="1:2" x14ac:dyDescent="0.3">
      <c r="A3477" s="35">
        <v>9798</v>
      </c>
      <c r="B3477" t="s">
        <v>5038</v>
      </c>
    </row>
    <row r="3478" spans="1:2" x14ac:dyDescent="0.3">
      <c r="A3478" s="35">
        <v>9799</v>
      </c>
      <c r="B3478" t="s">
        <v>5039</v>
      </c>
    </row>
    <row r="3479" spans="1:2" x14ac:dyDescent="0.3">
      <c r="A3479" s="35">
        <v>9800</v>
      </c>
      <c r="B3479" t="s">
        <v>5040</v>
      </c>
    </row>
    <row r="3480" spans="1:2" x14ac:dyDescent="0.3">
      <c r="A3480" s="35">
        <v>9801</v>
      </c>
      <c r="B3480" t="s">
        <v>5041</v>
      </c>
    </row>
    <row r="3481" spans="1:2" x14ac:dyDescent="0.3">
      <c r="A3481" s="35">
        <v>9802</v>
      </c>
      <c r="B3481" t="s">
        <v>5042</v>
      </c>
    </row>
    <row r="3482" spans="1:2" x14ac:dyDescent="0.3">
      <c r="A3482" s="35">
        <v>9803</v>
      </c>
      <c r="B3482" t="s">
        <v>5043</v>
      </c>
    </row>
    <row r="3483" spans="1:2" x14ac:dyDescent="0.3">
      <c r="A3483" s="35">
        <v>9804</v>
      </c>
      <c r="B3483" t="s">
        <v>5044</v>
      </c>
    </row>
    <row r="3484" spans="1:2" x14ac:dyDescent="0.3">
      <c r="A3484" s="35">
        <v>9805</v>
      </c>
      <c r="B3484" t="s">
        <v>5045</v>
      </c>
    </row>
    <row r="3485" spans="1:2" x14ac:dyDescent="0.3">
      <c r="A3485" s="35">
        <v>9806</v>
      </c>
      <c r="B3485" t="s">
        <v>7143</v>
      </c>
    </row>
    <row r="3486" spans="1:2" x14ac:dyDescent="0.3">
      <c r="A3486" s="35">
        <v>9807</v>
      </c>
      <c r="B3486" t="s">
        <v>5046</v>
      </c>
    </row>
    <row r="3487" spans="1:2" x14ac:dyDescent="0.3">
      <c r="A3487" s="35">
        <v>9808</v>
      </c>
      <c r="B3487" t="s">
        <v>5047</v>
      </c>
    </row>
    <row r="3488" spans="1:2" x14ac:dyDescent="0.3">
      <c r="A3488" s="35">
        <v>9809</v>
      </c>
      <c r="B3488" t="s">
        <v>5048</v>
      </c>
    </row>
    <row r="3489" spans="1:2" x14ac:dyDescent="0.3">
      <c r="A3489" s="35">
        <v>9810</v>
      </c>
      <c r="B3489" t="s">
        <v>5049</v>
      </c>
    </row>
    <row r="3490" spans="1:2" x14ac:dyDescent="0.3">
      <c r="A3490" s="35">
        <v>9811</v>
      </c>
      <c r="B3490" t="s">
        <v>5050</v>
      </c>
    </row>
    <row r="3491" spans="1:2" x14ac:dyDescent="0.3">
      <c r="A3491" s="35">
        <v>9812</v>
      </c>
      <c r="B3491" t="s">
        <v>5051</v>
      </c>
    </row>
    <row r="3492" spans="1:2" x14ac:dyDescent="0.3">
      <c r="A3492" s="35">
        <v>9813</v>
      </c>
      <c r="B3492" t="s">
        <v>5052</v>
      </c>
    </row>
    <row r="3493" spans="1:2" x14ac:dyDescent="0.3">
      <c r="A3493" s="35">
        <v>9814</v>
      </c>
      <c r="B3493" t="s">
        <v>5053</v>
      </c>
    </row>
    <row r="3494" spans="1:2" x14ac:dyDescent="0.3">
      <c r="A3494" s="35">
        <v>9815</v>
      </c>
      <c r="B3494" t="s">
        <v>5054</v>
      </c>
    </row>
    <row r="3495" spans="1:2" x14ac:dyDescent="0.3">
      <c r="A3495" s="35">
        <v>9816</v>
      </c>
      <c r="B3495" t="s">
        <v>5055</v>
      </c>
    </row>
    <row r="3496" spans="1:2" x14ac:dyDescent="0.3">
      <c r="A3496" s="35">
        <v>9817</v>
      </c>
      <c r="B3496" t="s">
        <v>5056</v>
      </c>
    </row>
    <row r="3497" spans="1:2" x14ac:dyDescent="0.3">
      <c r="A3497" s="35">
        <v>9818</v>
      </c>
      <c r="B3497" t="s">
        <v>5057</v>
      </c>
    </row>
    <row r="3498" spans="1:2" x14ac:dyDescent="0.3">
      <c r="A3498" s="35">
        <v>9819</v>
      </c>
      <c r="B3498" t="s">
        <v>5058</v>
      </c>
    </row>
    <row r="3499" spans="1:2" x14ac:dyDescent="0.3">
      <c r="A3499" s="35">
        <v>9820</v>
      </c>
      <c r="B3499" t="s">
        <v>5059</v>
      </c>
    </row>
    <row r="3500" spans="1:2" x14ac:dyDescent="0.3">
      <c r="A3500" s="35">
        <v>9821</v>
      </c>
      <c r="B3500" t="s">
        <v>7958</v>
      </c>
    </row>
    <row r="3501" spans="1:2" x14ac:dyDescent="0.3">
      <c r="A3501" s="35">
        <v>9822</v>
      </c>
      <c r="B3501" t="s">
        <v>5060</v>
      </c>
    </row>
    <row r="3502" spans="1:2" x14ac:dyDescent="0.3">
      <c r="A3502" s="35">
        <v>9823</v>
      </c>
      <c r="B3502" t="s">
        <v>5061</v>
      </c>
    </row>
    <row r="3503" spans="1:2" x14ac:dyDescent="0.3">
      <c r="A3503" s="35">
        <v>9824</v>
      </c>
      <c r="B3503" t="s">
        <v>5062</v>
      </c>
    </row>
    <row r="3504" spans="1:2" x14ac:dyDescent="0.3">
      <c r="A3504" s="35">
        <v>9825</v>
      </c>
      <c r="B3504" t="s">
        <v>7959</v>
      </c>
    </row>
    <row r="3505" spans="1:2" x14ac:dyDescent="0.3">
      <c r="A3505" s="35">
        <v>9826</v>
      </c>
      <c r="B3505" t="s">
        <v>7144</v>
      </c>
    </row>
    <row r="3506" spans="1:2" x14ac:dyDescent="0.3">
      <c r="A3506" s="35">
        <v>9827</v>
      </c>
      <c r="B3506" t="s">
        <v>5063</v>
      </c>
    </row>
    <row r="3507" spans="1:2" x14ac:dyDescent="0.3">
      <c r="A3507" s="35">
        <v>9828</v>
      </c>
      <c r="B3507" t="s">
        <v>5064</v>
      </c>
    </row>
    <row r="3508" spans="1:2" x14ac:dyDescent="0.3">
      <c r="A3508" s="35">
        <v>9829</v>
      </c>
      <c r="B3508" t="s">
        <v>5065</v>
      </c>
    </row>
    <row r="3509" spans="1:2" x14ac:dyDescent="0.3">
      <c r="A3509" s="35">
        <v>9830</v>
      </c>
      <c r="B3509" t="s">
        <v>5066</v>
      </c>
    </row>
    <row r="3510" spans="1:2" x14ac:dyDescent="0.3">
      <c r="A3510" s="35">
        <v>9831</v>
      </c>
      <c r="B3510" t="s">
        <v>5067</v>
      </c>
    </row>
    <row r="3511" spans="1:2" x14ac:dyDescent="0.3">
      <c r="A3511" s="35">
        <v>9832</v>
      </c>
      <c r="B3511" t="s">
        <v>5068</v>
      </c>
    </row>
    <row r="3512" spans="1:2" x14ac:dyDescent="0.3">
      <c r="A3512" s="35">
        <v>9833</v>
      </c>
      <c r="B3512" t="s">
        <v>5069</v>
      </c>
    </row>
    <row r="3513" spans="1:2" x14ac:dyDescent="0.3">
      <c r="A3513" s="35">
        <v>9834</v>
      </c>
      <c r="B3513" t="s">
        <v>5070</v>
      </c>
    </row>
    <row r="3514" spans="1:2" x14ac:dyDescent="0.3">
      <c r="A3514" s="35">
        <v>9835</v>
      </c>
      <c r="B3514" t="s">
        <v>5071</v>
      </c>
    </row>
    <row r="3515" spans="1:2" x14ac:dyDescent="0.3">
      <c r="A3515" s="35">
        <v>9836</v>
      </c>
      <c r="B3515" t="s">
        <v>5072</v>
      </c>
    </row>
    <row r="3516" spans="1:2" x14ac:dyDescent="0.3">
      <c r="A3516" s="35">
        <v>9837</v>
      </c>
      <c r="B3516" t="s">
        <v>5073</v>
      </c>
    </row>
    <row r="3517" spans="1:2" x14ac:dyDescent="0.3">
      <c r="A3517" s="35">
        <v>9838</v>
      </c>
      <c r="B3517" t="s">
        <v>5074</v>
      </c>
    </row>
    <row r="3518" spans="1:2" x14ac:dyDescent="0.3">
      <c r="A3518" s="35">
        <v>9839</v>
      </c>
      <c r="B3518" t="s">
        <v>5075</v>
      </c>
    </row>
    <row r="3519" spans="1:2" x14ac:dyDescent="0.3">
      <c r="A3519" s="35">
        <v>9840</v>
      </c>
      <c r="B3519" t="s">
        <v>5076</v>
      </c>
    </row>
    <row r="3520" spans="1:2" x14ac:dyDescent="0.3">
      <c r="A3520" s="35">
        <v>9841</v>
      </c>
      <c r="B3520" t="s">
        <v>5077</v>
      </c>
    </row>
    <row r="3521" spans="1:2" x14ac:dyDescent="0.3">
      <c r="A3521" s="35">
        <v>9842</v>
      </c>
      <c r="B3521" t="s">
        <v>5078</v>
      </c>
    </row>
    <row r="3522" spans="1:2" x14ac:dyDescent="0.3">
      <c r="A3522" s="35">
        <v>9843</v>
      </c>
      <c r="B3522" t="s">
        <v>5079</v>
      </c>
    </row>
    <row r="3523" spans="1:2" x14ac:dyDescent="0.3">
      <c r="A3523" s="35">
        <v>9844</v>
      </c>
      <c r="B3523" t="s">
        <v>5080</v>
      </c>
    </row>
    <row r="3524" spans="1:2" x14ac:dyDescent="0.3">
      <c r="A3524" s="35">
        <v>9845</v>
      </c>
      <c r="B3524" t="s">
        <v>5081</v>
      </c>
    </row>
    <row r="3525" spans="1:2" x14ac:dyDescent="0.3">
      <c r="A3525" s="35">
        <v>9846</v>
      </c>
      <c r="B3525" t="s">
        <v>5082</v>
      </c>
    </row>
    <row r="3526" spans="1:2" x14ac:dyDescent="0.3">
      <c r="A3526" s="35">
        <v>9847</v>
      </c>
      <c r="B3526" t="s">
        <v>5083</v>
      </c>
    </row>
    <row r="3527" spans="1:2" x14ac:dyDescent="0.3">
      <c r="A3527" s="35">
        <v>9848</v>
      </c>
      <c r="B3527" t="s">
        <v>5084</v>
      </c>
    </row>
    <row r="3528" spans="1:2" x14ac:dyDescent="0.3">
      <c r="A3528" s="35">
        <v>9849</v>
      </c>
      <c r="B3528" t="s">
        <v>7960</v>
      </c>
    </row>
    <row r="3529" spans="1:2" x14ac:dyDescent="0.3">
      <c r="A3529" s="35">
        <v>9850</v>
      </c>
      <c r="B3529" t="s">
        <v>5085</v>
      </c>
    </row>
    <row r="3530" spans="1:2" x14ac:dyDescent="0.3">
      <c r="A3530" s="35">
        <v>9851</v>
      </c>
      <c r="B3530" t="s">
        <v>5086</v>
      </c>
    </row>
    <row r="3531" spans="1:2" x14ac:dyDescent="0.3">
      <c r="A3531" s="35">
        <v>9852</v>
      </c>
      <c r="B3531" t="s">
        <v>5087</v>
      </c>
    </row>
    <row r="3532" spans="1:2" x14ac:dyDescent="0.3">
      <c r="A3532" s="35">
        <v>9853</v>
      </c>
      <c r="B3532" t="s">
        <v>5088</v>
      </c>
    </row>
    <row r="3533" spans="1:2" x14ac:dyDescent="0.3">
      <c r="A3533" s="35">
        <v>9854</v>
      </c>
      <c r="B3533" t="s">
        <v>5089</v>
      </c>
    </row>
    <row r="3534" spans="1:2" x14ac:dyDescent="0.3">
      <c r="A3534" s="35">
        <v>9855</v>
      </c>
      <c r="B3534" t="s">
        <v>5090</v>
      </c>
    </row>
    <row r="3535" spans="1:2" x14ac:dyDescent="0.3">
      <c r="A3535" s="35">
        <v>9856</v>
      </c>
      <c r="B3535" t="s">
        <v>5091</v>
      </c>
    </row>
    <row r="3536" spans="1:2" x14ac:dyDescent="0.3">
      <c r="A3536" s="35">
        <v>9857</v>
      </c>
      <c r="B3536" t="s">
        <v>5092</v>
      </c>
    </row>
    <row r="3537" spans="1:2" x14ac:dyDescent="0.3">
      <c r="A3537" s="35">
        <v>9858</v>
      </c>
      <c r="B3537" t="s">
        <v>5093</v>
      </c>
    </row>
    <row r="3538" spans="1:2" x14ac:dyDescent="0.3">
      <c r="A3538" s="35">
        <v>9859</v>
      </c>
      <c r="B3538" t="s">
        <v>7961</v>
      </c>
    </row>
    <row r="3539" spans="1:2" x14ac:dyDescent="0.3">
      <c r="A3539" s="35">
        <v>9860</v>
      </c>
      <c r="B3539" t="s">
        <v>5094</v>
      </c>
    </row>
    <row r="3540" spans="1:2" x14ac:dyDescent="0.3">
      <c r="A3540" s="35">
        <v>9861</v>
      </c>
      <c r="B3540" t="s">
        <v>5095</v>
      </c>
    </row>
    <row r="3541" spans="1:2" x14ac:dyDescent="0.3">
      <c r="A3541" s="35">
        <v>9862</v>
      </c>
      <c r="B3541" t="s">
        <v>5096</v>
      </c>
    </row>
    <row r="3542" spans="1:2" x14ac:dyDescent="0.3">
      <c r="A3542" s="35">
        <v>9863</v>
      </c>
      <c r="B3542" t="s">
        <v>5097</v>
      </c>
    </row>
    <row r="3543" spans="1:2" x14ac:dyDescent="0.3">
      <c r="A3543" s="35">
        <v>9864</v>
      </c>
      <c r="B3543" t="s">
        <v>7962</v>
      </c>
    </row>
    <row r="3544" spans="1:2" x14ac:dyDescent="0.3">
      <c r="A3544" s="35">
        <v>9865</v>
      </c>
      <c r="B3544" t="s">
        <v>7963</v>
      </c>
    </row>
    <row r="3545" spans="1:2" x14ac:dyDescent="0.3">
      <c r="A3545" s="35">
        <v>9866</v>
      </c>
      <c r="B3545" t="s">
        <v>5098</v>
      </c>
    </row>
    <row r="3546" spans="1:2" x14ac:dyDescent="0.3">
      <c r="A3546" s="35">
        <v>9867</v>
      </c>
      <c r="B3546" t="s">
        <v>5099</v>
      </c>
    </row>
    <row r="3547" spans="1:2" x14ac:dyDescent="0.3">
      <c r="A3547" s="35">
        <v>9868</v>
      </c>
      <c r="B3547" t="s">
        <v>5100</v>
      </c>
    </row>
    <row r="3548" spans="1:2" x14ac:dyDescent="0.3">
      <c r="A3548" s="35">
        <v>9869</v>
      </c>
      <c r="B3548" t="s">
        <v>5101</v>
      </c>
    </row>
    <row r="3549" spans="1:2" x14ac:dyDescent="0.3">
      <c r="A3549" s="35">
        <v>9870</v>
      </c>
      <c r="B3549" t="s">
        <v>5102</v>
      </c>
    </row>
    <row r="3550" spans="1:2" x14ac:dyDescent="0.3">
      <c r="A3550" s="35">
        <v>9871</v>
      </c>
      <c r="B3550" t="s">
        <v>5103</v>
      </c>
    </row>
    <row r="3551" spans="1:2" x14ac:dyDescent="0.3">
      <c r="A3551" s="35">
        <v>9872</v>
      </c>
      <c r="B3551" t="s">
        <v>5104</v>
      </c>
    </row>
    <row r="3552" spans="1:2" x14ac:dyDescent="0.3">
      <c r="A3552" s="35">
        <v>9873</v>
      </c>
      <c r="B3552" t="s">
        <v>5105</v>
      </c>
    </row>
    <row r="3553" spans="1:2" x14ac:dyDescent="0.3">
      <c r="A3553" s="35">
        <v>9874</v>
      </c>
      <c r="B3553" t="s">
        <v>5106</v>
      </c>
    </row>
    <row r="3554" spans="1:2" x14ac:dyDescent="0.3">
      <c r="A3554" s="35">
        <v>9875</v>
      </c>
      <c r="B3554" t="s">
        <v>7964</v>
      </c>
    </row>
    <row r="3555" spans="1:2" x14ac:dyDescent="0.3">
      <c r="A3555" s="35">
        <v>9876</v>
      </c>
      <c r="B3555" t="s">
        <v>5107</v>
      </c>
    </row>
    <row r="3556" spans="1:2" x14ac:dyDescent="0.3">
      <c r="A3556" s="35">
        <v>9877</v>
      </c>
      <c r="B3556" t="s">
        <v>5108</v>
      </c>
    </row>
    <row r="3557" spans="1:2" x14ac:dyDescent="0.3">
      <c r="A3557" s="35">
        <v>9878</v>
      </c>
      <c r="B3557" t="s">
        <v>5109</v>
      </c>
    </row>
    <row r="3558" spans="1:2" x14ac:dyDescent="0.3">
      <c r="A3558" s="35">
        <v>9879</v>
      </c>
      <c r="B3558" t="s">
        <v>5110</v>
      </c>
    </row>
    <row r="3559" spans="1:2" x14ac:dyDescent="0.3">
      <c r="A3559" s="35">
        <v>9880</v>
      </c>
      <c r="B3559" t="s">
        <v>5111</v>
      </c>
    </row>
    <row r="3560" spans="1:2" x14ac:dyDescent="0.3">
      <c r="A3560" s="35">
        <v>9881</v>
      </c>
      <c r="B3560" t="s">
        <v>5112</v>
      </c>
    </row>
    <row r="3561" spans="1:2" x14ac:dyDescent="0.3">
      <c r="A3561" s="35">
        <v>9882</v>
      </c>
      <c r="B3561" t="s">
        <v>5113</v>
      </c>
    </row>
    <row r="3562" spans="1:2" x14ac:dyDescent="0.3">
      <c r="A3562" s="35">
        <v>9883</v>
      </c>
      <c r="B3562" t="s">
        <v>5114</v>
      </c>
    </row>
    <row r="3563" spans="1:2" x14ac:dyDescent="0.3">
      <c r="A3563" s="35">
        <v>9884</v>
      </c>
      <c r="B3563" t="s">
        <v>5115</v>
      </c>
    </row>
    <row r="3564" spans="1:2" x14ac:dyDescent="0.3">
      <c r="A3564" s="35">
        <v>9885</v>
      </c>
      <c r="B3564" t="s">
        <v>5116</v>
      </c>
    </row>
    <row r="3565" spans="1:2" x14ac:dyDescent="0.3">
      <c r="A3565" s="35">
        <v>9886</v>
      </c>
      <c r="B3565" t="s">
        <v>5117</v>
      </c>
    </row>
    <row r="3566" spans="1:2" x14ac:dyDescent="0.3">
      <c r="A3566" s="35">
        <v>9887</v>
      </c>
      <c r="B3566" t="s">
        <v>5118</v>
      </c>
    </row>
    <row r="3567" spans="1:2" x14ac:dyDescent="0.3">
      <c r="A3567" s="35">
        <v>9888</v>
      </c>
      <c r="B3567" t="s">
        <v>5119</v>
      </c>
    </row>
    <row r="3568" spans="1:2" x14ac:dyDescent="0.3">
      <c r="A3568" s="35">
        <v>9889</v>
      </c>
      <c r="B3568" t="s">
        <v>5120</v>
      </c>
    </row>
    <row r="3569" spans="1:2" x14ac:dyDescent="0.3">
      <c r="A3569" s="35">
        <v>9890</v>
      </c>
      <c r="B3569" t="s">
        <v>5121</v>
      </c>
    </row>
    <row r="3570" spans="1:2" x14ac:dyDescent="0.3">
      <c r="A3570" s="35">
        <v>9891</v>
      </c>
      <c r="B3570" t="s">
        <v>5122</v>
      </c>
    </row>
    <row r="3571" spans="1:2" x14ac:dyDescent="0.3">
      <c r="A3571" s="35">
        <v>9892</v>
      </c>
      <c r="B3571" t="s">
        <v>7145</v>
      </c>
    </row>
    <row r="3572" spans="1:2" x14ac:dyDescent="0.3">
      <c r="A3572" s="35">
        <v>9893</v>
      </c>
      <c r="B3572" t="s">
        <v>7146</v>
      </c>
    </row>
    <row r="3573" spans="1:2" x14ac:dyDescent="0.3">
      <c r="A3573" s="35">
        <v>9894</v>
      </c>
      <c r="B3573" t="s">
        <v>7147</v>
      </c>
    </row>
    <row r="3574" spans="1:2" x14ac:dyDescent="0.3">
      <c r="A3574" s="35">
        <v>9895</v>
      </c>
      <c r="B3574" t="s">
        <v>5123</v>
      </c>
    </row>
    <row r="3575" spans="1:2" x14ac:dyDescent="0.3">
      <c r="A3575" s="35">
        <v>9896</v>
      </c>
      <c r="B3575" t="s">
        <v>5124</v>
      </c>
    </row>
    <row r="3576" spans="1:2" x14ac:dyDescent="0.3">
      <c r="A3576" s="35">
        <v>9897</v>
      </c>
      <c r="B3576" t="s">
        <v>5125</v>
      </c>
    </row>
    <row r="3577" spans="1:2" x14ac:dyDescent="0.3">
      <c r="A3577" s="35">
        <v>9898</v>
      </c>
      <c r="B3577" t="s">
        <v>5126</v>
      </c>
    </row>
    <row r="3578" spans="1:2" x14ac:dyDescent="0.3">
      <c r="A3578" s="35">
        <v>9899</v>
      </c>
      <c r="B3578" t="s">
        <v>5127</v>
      </c>
    </row>
    <row r="3579" spans="1:2" x14ac:dyDescent="0.3">
      <c r="A3579" s="35">
        <v>9900</v>
      </c>
      <c r="B3579" t="s">
        <v>5128</v>
      </c>
    </row>
    <row r="3580" spans="1:2" x14ac:dyDescent="0.3">
      <c r="A3580" s="35">
        <v>9901</v>
      </c>
      <c r="B3580" t="s">
        <v>5129</v>
      </c>
    </row>
    <row r="3581" spans="1:2" x14ac:dyDescent="0.3">
      <c r="A3581" s="35">
        <v>9902</v>
      </c>
      <c r="B3581" t="s">
        <v>5130</v>
      </c>
    </row>
    <row r="3582" spans="1:2" x14ac:dyDescent="0.3">
      <c r="A3582" s="35">
        <v>9903</v>
      </c>
      <c r="B3582" t="s">
        <v>5131</v>
      </c>
    </row>
    <row r="3583" spans="1:2" x14ac:dyDescent="0.3">
      <c r="A3583" s="35">
        <v>9904</v>
      </c>
      <c r="B3583" t="s">
        <v>5132</v>
      </c>
    </row>
    <row r="3584" spans="1:2" x14ac:dyDescent="0.3">
      <c r="A3584" s="35">
        <v>9905</v>
      </c>
      <c r="B3584" t="s">
        <v>5133</v>
      </c>
    </row>
    <row r="3585" spans="1:2" x14ac:dyDescent="0.3">
      <c r="A3585" s="35">
        <v>9906</v>
      </c>
      <c r="B3585" t="s">
        <v>5134</v>
      </c>
    </row>
    <row r="3586" spans="1:2" x14ac:dyDescent="0.3">
      <c r="A3586" s="35">
        <v>9907</v>
      </c>
      <c r="B3586" t="s">
        <v>5135</v>
      </c>
    </row>
    <row r="3587" spans="1:2" x14ac:dyDescent="0.3">
      <c r="A3587" s="35">
        <v>9908</v>
      </c>
      <c r="B3587" t="s">
        <v>5136</v>
      </c>
    </row>
    <row r="3588" spans="1:2" x14ac:dyDescent="0.3">
      <c r="A3588" s="35">
        <v>9909</v>
      </c>
      <c r="B3588" t="s">
        <v>5137</v>
      </c>
    </row>
    <row r="3589" spans="1:2" x14ac:dyDescent="0.3">
      <c r="A3589" s="35">
        <v>9910</v>
      </c>
      <c r="B3589" t="s">
        <v>5138</v>
      </c>
    </row>
    <row r="3590" spans="1:2" x14ac:dyDescent="0.3">
      <c r="A3590" s="35">
        <v>9911</v>
      </c>
      <c r="B3590" t="s">
        <v>5139</v>
      </c>
    </row>
    <row r="3591" spans="1:2" x14ac:dyDescent="0.3">
      <c r="A3591" s="35">
        <v>9912</v>
      </c>
      <c r="B3591" t="s">
        <v>5140</v>
      </c>
    </row>
    <row r="3592" spans="1:2" x14ac:dyDescent="0.3">
      <c r="A3592" s="35">
        <v>9913</v>
      </c>
      <c r="B3592" t="s">
        <v>5141</v>
      </c>
    </row>
    <row r="3593" spans="1:2" x14ac:dyDescent="0.3">
      <c r="A3593" s="35">
        <v>9914</v>
      </c>
      <c r="B3593" t="s">
        <v>5142</v>
      </c>
    </row>
    <row r="3594" spans="1:2" x14ac:dyDescent="0.3">
      <c r="A3594" s="35">
        <v>9915</v>
      </c>
      <c r="B3594" t="s">
        <v>5143</v>
      </c>
    </row>
    <row r="3595" spans="1:2" x14ac:dyDescent="0.3">
      <c r="A3595" s="35">
        <v>9916</v>
      </c>
      <c r="B3595" t="s">
        <v>5144</v>
      </c>
    </row>
    <row r="3596" spans="1:2" x14ac:dyDescent="0.3">
      <c r="A3596" s="35">
        <v>9917</v>
      </c>
      <c r="B3596" t="s">
        <v>5145</v>
      </c>
    </row>
    <row r="3597" spans="1:2" x14ac:dyDescent="0.3">
      <c r="A3597" s="35">
        <v>9918</v>
      </c>
      <c r="B3597" t="s">
        <v>5146</v>
      </c>
    </row>
    <row r="3598" spans="1:2" x14ac:dyDescent="0.3">
      <c r="A3598" s="35">
        <v>9919</v>
      </c>
      <c r="B3598" t="s">
        <v>5147</v>
      </c>
    </row>
    <row r="3599" spans="1:2" x14ac:dyDescent="0.3">
      <c r="A3599" s="35">
        <v>9920</v>
      </c>
      <c r="B3599" t="s">
        <v>5148</v>
      </c>
    </row>
    <row r="3600" spans="1:2" x14ac:dyDescent="0.3">
      <c r="A3600" s="35">
        <v>9921</v>
      </c>
      <c r="B3600" t="s">
        <v>5149</v>
      </c>
    </row>
    <row r="3601" spans="1:2" x14ac:dyDescent="0.3">
      <c r="A3601" s="35">
        <v>9922</v>
      </c>
      <c r="B3601" t="s">
        <v>5150</v>
      </c>
    </row>
    <row r="3602" spans="1:2" x14ac:dyDescent="0.3">
      <c r="A3602" s="35">
        <v>9923</v>
      </c>
      <c r="B3602" t="s">
        <v>5151</v>
      </c>
    </row>
    <row r="3603" spans="1:2" x14ac:dyDescent="0.3">
      <c r="A3603" s="35">
        <v>9925</v>
      </c>
      <c r="B3603" t="s">
        <v>5152</v>
      </c>
    </row>
    <row r="3604" spans="1:2" x14ac:dyDescent="0.3">
      <c r="A3604" s="35">
        <v>9926</v>
      </c>
      <c r="B3604" t="s">
        <v>5153</v>
      </c>
    </row>
    <row r="3605" spans="1:2" x14ac:dyDescent="0.3">
      <c r="A3605" s="35">
        <v>9927</v>
      </c>
      <c r="B3605" t="s">
        <v>5154</v>
      </c>
    </row>
    <row r="3606" spans="1:2" x14ac:dyDescent="0.3">
      <c r="A3606" s="35">
        <v>9928</v>
      </c>
      <c r="B3606" t="s">
        <v>5155</v>
      </c>
    </row>
    <row r="3607" spans="1:2" x14ac:dyDescent="0.3">
      <c r="A3607" s="35">
        <v>9929</v>
      </c>
      <c r="B3607" t="s">
        <v>5156</v>
      </c>
    </row>
    <row r="3608" spans="1:2" x14ac:dyDescent="0.3">
      <c r="A3608" s="35">
        <v>9930</v>
      </c>
      <c r="B3608" t="s">
        <v>5157</v>
      </c>
    </row>
    <row r="3609" spans="1:2" x14ac:dyDescent="0.3">
      <c r="A3609" s="35">
        <v>9931</v>
      </c>
      <c r="B3609" t="s">
        <v>5158</v>
      </c>
    </row>
    <row r="3610" spans="1:2" x14ac:dyDescent="0.3">
      <c r="A3610" s="35">
        <v>9932</v>
      </c>
      <c r="B3610" t="s">
        <v>5159</v>
      </c>
    </row>
    <row r="3611" spans="1:2" x14ac:dyDescent="0.3">
      <c r="A3611" s="35">
        <v>9933</v>
      </c>
      <c r="B3611" t="s">
        <v>5160</v>
      </c>
    </row>
    <row r="3612" spans="1:2" x14ac:dyDescent="0.3">
      <c r="A3612" s="35">
        <v>9934</v>
      </c>
      <c r="B3612" t="s">
        <v>5161</v>
      </c>
    </row>
    <row r="3613" spans="1:2" x14ac:dyDescent="0.3">
      <c r="A3613" s="35">
        <v>9935</v>
      </c>
      <c r="B3613" t="s">
        <v>5162</v>
      </c>
    </row>
    <row r="3614" spans="1:2" x14ac:dyDescent="0.3">
      <c r="A3614" s="35">
        <v>9936</v>
      </c>
      <c r="B3614" t="s">
        <v>5163</v>
      </c>
    </row>
    <row r="3615" spans="1:2" x14ac:dyDescent="0.3">
      <c r="A3615" s="35">
        <v>9937</v>
      </c>
      <c r="B3615" t="s">
        <v>5164</v>
      </c>
    </row>
    <row r="3616" spans="1:2" x14ac:dyDescent="0.3">
      <c r="A3616" s="35">
        <v>9938</v>
      </c>
      <c r="B3616" t="s">
        <v>5165</v>
      </c>
    </row>
    <row r="3617" spans="1:2" x14ac:dyDescent="0.3">
      <c r="A3617" s="35">
        <v>9939</v>
      </c>
      <c r="B3617" t="s">
        <v>5166</v>
      </c>
    </row>
    <row r="3618" spans="1:2" x14ac:dyDescent="0.3">
      <c r="A3618" s="35">
        <v>9940</v>
      </c>
      <c r="B3618" t="s">
        <v>5167</v>
      </c>
    </row>
    <row r="3619" spans="1:2" x14ac:dyDescent="0.3">
      <c r="A3619" s="35">
        <v>9941</v>
      </c>
      <c r="B3619" t="s">
        <v>5168</v>
      </c>
    </row>
    <row r="3620" spans="1:2" x14ac:dyDescent="0.3">
      <c r="A3620" s="35">
        <v>9942</v>
      </c>
      <c r="B3620" t="s">
        <v>5169</v>
      </c>
    </row>
    <row r="3621" spans="1:2" x14ac:dyDescent="0.3">
      <c r="A3621" s="35">
        <v>9943</v>
      </c>
      <c r="B3621" t="s">
        <v>5170</v>
      </c>
    </row>
    <row r="3622" spans="1:2" x14ac:dyDescent="0.3">
      <c r="A3622" s="35">
        <v>9944</v>
      </c>
      <c r="B3622" t="s">
        <v>5171</v>
      </c>
    </row>
    <row r="3623" spans="1:2" x14ac:dyDescent="0.3">
      <c r="A3623" s="35">
        <v>9945</v>
      </c>
      <c r="B3623" t="s">
        <v>5172</v>
      </c>
    </row>
    <row r="3624" spans="1:2" x14ac:dyDescent="0.3">
      <c r="A3624" s="35">
        <v>9946</v>
      </c>
      <c r="B3624" t="s">
        <v>5173</v>
      </c>
    </row>
    <row r="3625" spans="1:2" x14ac:dyDescent="0.3">
      <c r="A3625" s="35">
        <v>9947</v>
      </c>
      <c r="B3625" t="s">
        <v>5174</v>
      </c>
    </row>
    <row r="3626" spans="1:2" x14ac:dyDescent="0.3">
      <c r="A3626" s="35">
        <v>9948</v>
      </c>
      <c r="B3626" t="s">
        <v>5175</v>
      </c>
    </row>
    <row r="3627" spans="1:2" x14ac:dyDescent="0.3">
      <c r="A3627" s="35">
        <v>9949</v>
      </c>
      <c r="B3627" t="s">
        <v>5176</v>
      </c>
    </row>
    <row r="3628" spans="1:2" x14ac:dyDescent="0.3">
      <c r="A3628" s="35">
        <v>9950</v>
      </c>
      <c r="B3628" t="s">
        <v>5177</v>
      </c>
    </row>
    <row r="3629" spans="1:2" x14ac:dyDescent="0.3">
      <c r="A3629" s="35">
        <v>9951</v>
      </c>
      <c r="B3629" t="s">
        <v>5178</v>
      </c>
    </row>
    <row r="3630" spans="1:2" x14ac:dyDescent="0.3">
      <c r="A3630" s="35">
        <v>9952</v>
      </c>
      <c r="B3630" t="s">
        <v>5179</v>
      </c>
    </row>
    <row r="3631" spans="1:2" x14ac:dyDescent="0.3">
      <c r="A3631" s="35">
        <v>9953</v>
      </c>
      <c r="B3631" t="s">
        <v>5180</v>
      </c>
    </row>
    <row r="3632" spans="1:2" x14ac:dyDescent="0.3">
      <c r="A3632" s="35">
        <v>9954</v>
      </c>
      <c r="B3632" t="s">
        <v>5181</v>
      </c>
    </row>
    <row r="3633" spans="1:2" x14ac:dyDescent="0.3">
      <c r="A3633" s="35">
        <v>9955</v>
      </c>
      <c r="B3633" t="s">
        <v>5182</v>
      </c>
    </row>
    <row r="3634" spans="1:2" x14ac:dyDescent="0.3">
      <c r="A3634" s="35">
        <v>9956</v>
      </c>
      <c r="B3634" t="s">
        <v>5183</v>
      </c>
    </row>
    <row r="3635" spans="1:2" x14ac:dyDescent="0.3">
      <c r="A3635" s="35">
        <v>9957</v>
      </c>
      <c r="B3635" t="s">
        <v>5184</v>
      </c>
    </row>
    <row r="3636" spans="1:2" x14ac:dyDescent="0.3">
      <c r="A3636" s="35">
        <v>9958</v>
      </c>
      <c r="B3636" t="s">
        <v>5185</v>
      </c>
    </row>
    <row r="3637" spans="1:2" x14ac:dyDescent="0.3">
      <c r="A3637" s="35">
        <v>9959</v>
      </c>
      <c r="B3637" t="s">
        <v>5186</v>
      </c>
    </row>
    <row r="3638" spans="1:2" x14ac:dyDescent="0.3">
      <c r="A3638" s="35">
        <v>9960</v>
      </c>
      <c r="B3638" t="s">
        <v>5187</v>
      </c>
    </row>
    <row r="3639" spans="1:2" x14ac:dyDescent="0.3">
      <c r="A3639" s="35">
        <v>9961</v>
      </c>
      <c r="B3639" t="s">
        <v>5188</v>
      </c>
    </row>
    <row r="3640" spans="1:2" x14ac:dyDescent="0.3">
      <c r="A3640" s="35">
        <v>9962</v>
      </c>
      <c r="B3640" t="s">
        <v>5189</v>
      </c>
    </row>
    <row r="3641" spans="1:2" x14ac:dyDescent="0.3">
      <c r="A3641" s="35">
        <v>9963</v>
      </c>
      <c r="B3641" t="s">
        <v>5190</v>
      </c>
    </row>
    <row r="3642" spans="1:2" x14ac:dyDescent="0.3">
      <c r="A3642" s="35">
        <v>9964</v>
      </c>
      <c r="B3642" t="s">
        <v>5191</v>
      </c>
    </row>
    <row r="3643" spans="1:2" x14ac:dyDescent="0.3">
      <c r="A3643" s="35">
        <v>9965</v>
      </c>
      <c r="B3643" t="s">
        <v>5192</v>
      </c>
    </row>
    <row r="3644" spans="1:2" x14ac:dyDescent="0.3">
      <c r="A3644" s="35">
        <v>9966</v>
      </c>
      <c r="B3644" t="s">
        <v>5193</v>
      </c>
    </row>
    <row r="3645" spans="1:2" x14ac:dyDescent="0.3">
      <c r="A3645" s="35">
        <v>9967</v>
      </c>
      <c r="B3645" t="s">
        <v>5194</v>
      </c>
    </row>
    <row r="3646" spans="1:2" x14ac:dyDescent="0.3">
      <c r="A3646" s="35">
        <v>9968</v>
      </c>
      <c r="B3646" t="s">
        <v>5195</v>
      </c>
    </row>
    <row r="3647" spans="1:2" x14ac:dyDescent="0.3">
      <c r="A3647" s="35">
        <v>9969</v>
      </c>
      <c r="B3647" t="s">
        <v>5196</v>
      </c>
    </row>
    <row r="3648" spans="1:2" x14ac:dyDescent="0.3">
      <c r="A3648" s="35">
        <v>9970</v>
      </c>
      <c r="B3648" t="s">
        <v>5197</v>
      </c>
    </row>
    <row r="3649" spans="1:2" x14ac:dyDescent="0.3">
      <c r="A3649" s="35">
        <v>9971</v>
      </c>
      <c r="B3649" t="s">
        <v>7148</v>
      </c>
    </row>
    <row r="3650" spans="1:2" x14ac:dyDescent="0.3">
      <c r="A3650" s="35">
        <v>9972</v>
      </c>
      <c r="B3650" t="s">
        <v>5198</v>
      </c>
    </row>
    <row r="3651" spans="1:2" x14ac:dyDescent="0.3">
      <c r="A3651" s="35">
        <v>9973</v>
      </c>
      <c r="B3651" t="s">
        <v>5199</v>
      </c>
    </row>
    <row r="3652" spans="1:2" x14ac:dyDescent="0.3">
      <c r="A3652" s="35">
        <v>9974</v>
      </c>
      <c r="B3652" t="s">
        <v>5200</v>
      </c>
    </row>
    <row r="3653" spans="1:2" x14ac:dyDescent="0.3">
      <c r="A3653" s="35">
        <v>9975</v>
      </c>
      <c r="B3653" t="s">
        <v>5201</v>
      </c>
    </row>
    <row r="3654" spans="1:2" x14ac:dyDescent="0.3">
      <c r="A3654" s="35">
        <v>9976</v>
      </c>
      <c r="B3654" t="s">
        <v>7965</v>
      </c>
    </row>
    <row r="3655" spans="1:2" x14ac:dyDescent="0.3">
      <c r="A3655" s="35">
        <v>9977</v>
      </c>
      <c r="B3655" t="s">
        <v>5202</v>
      </c>
    </row>
    <row r="3656" spans="1:2" x14ac:dyDescent="0.3">
      <c r="A3656" s="35">
        <v>9978</v>
      </c>
      <c r="B3656" t="s">
        <v>5203</v>
      </c>
    </row>
    <row r="3657" spans="1:2" x14ac:dyDescent="0.3">
      <c r="A3657" s="35">
        <v>9979</v>
      </c>
      <c r="B3657" t="s">
        <v>5204</v>
      </c>
    </row>
    <row r="3658" spans="1:2" x14ac:dyDescent="0.3">
      <c r="A3658" s="35">
        <v>9980</v>
      </c>
      <c r="B3658" t="s">
        <v>5205</v>
      </c>
    </row>
    <row r="3659" spans="1:2" x14ac:dyDescent="0.3">
      <c r="A3659" s="35">
        <v>9981</v>
      </c>
      <c r="B3659" t="s">
        <v>5206</v>
      </c>
    </row>
    <row r="3660" spans="1:2" x14ac:dyDescent="0.3">
      <c r="A3660" s="35">
        <v>9982</v>
      </c>
      <c r="B3660" t="s">
        <v>5207</v>
      </c>
    </row>
    <row r="3661" spans="1:2" x14ac:dyDescent="0.3">
      <c r="A3661" s="35">
        <v>9983</v>
      </c>
      <c r="B3661" t="s">
        <v>5208</v>
      </c>
    </row>
    <row r="3662" spans="1:2" x14ac:dyDescent="0.3">
      <c r="A3662" s="35">
        <v>9984</v>
      </c>
      <c r="B3662" t="s">
        <v>5209</v>
      </c>
    </row>
    <row r="3663" spans="1:2" x14ac:dyDescent="0.3">
      <c r="A3663" s="35">
        <v>9985</v>
      </c>
      <c r="B3663" t="s">
        <v>5210</v>
      </c>
    </row>
    <row r="3664" spans="1:2" x14ac:dyDescent="0.3">
      <c r="A3664" s="35">
        <v>9986</v>
      </c>
      <c r="B3664" t="s">
        <v>5211</v>
      </c>
    </row>
    <row r="3665" spans="1:2" x14ac:dyDescent="0.3">
      <c r="A3665" s="35">
        <v>9987</v>
      </c>
      <c r="B3665" t="s">
        <v>5212</v>
      </c>
    </row>
    <row r="3666" spans="1:2" x14ac:dyDescent="0.3">
      <c r="A3666" s="35">
        <v>9988</v>
      </c>
      <c r="B3666" t="s">
        <v>5213</v>
      </c>
    </row>
    <row r="3667" spans="1:2" x14ac:dyDescent="0.3">
      <c r="A3667" s="35">
        <v>9989</v>
      </c>
      <c r="B3667" t="s">
        <v>7149</v>
      </c>
    </row>
    <row r="3668" spans="1:2" x14ac:dyDescent="0.3">
      <c r="A3668" s="35">
        <v>9990</v>
      </c>
      <c r="B3668" t="s">
        <v>5214</v>
      </c>
    </row>
    <row r="3669" spans="1:2" x14ac:dyDescent="0.3">
      <c r="A3669" s="35">
        <v>9991</v>
      </c>
      <c r="B3669" t="s">
        <v>5215</v>
      </c>
    </row>
    <row r="3670" spans="1:2" x14ac:dyDescent="0.3">
      <c r="A3670" s="35">
        <v>9992</v>
      </c>
      <c r="B3670" t="s">
        <v>7966</v>
      </c>
    </row>
    <row r="3671" spans="1:2" x14ac:dyDescent="0.3">
      <c r="A3671" s="35">
        <v>9993</v>
      </c>
      <c r="B3671" t="s">
        <v>7967</v>
      </c>
    </row>
    <row r="3672" spans="1:2" x14ac:dyDescent="0.3">
      <c r="A3672" s="35">
        <v>9994</v>
      </c>
      <c r="B3672" t="s">
        <v>7968</v>
      </c>
    </row>
    <row r="3673" spans="1:2" x14ac:dyDescent="0.3">
      <c r="A3673" s="35">
        <v>9995</v>
      </c>
      <c r="B3673" t="s">
        <v>7969</v>
      </c>
    </row>
    <row r="3674" spans="1:2" x14ac:dyDescent="0.3">
      <c r="A3674" s="35">
        <v>9996</v>
      </c>
      <c r="B3674" t="s">
        <v>5216</v>
      </c>
    </row>
    <row r="3675" spans="1:2" x14ac:dyDescent="0.3">
      <c r="A3675" s="35">
        <v>9997</v>
      </c>
      <c r="B3675" t="s">
        <v>5217</v>
      </c>
    </row>
    <row r="3676" spans="1:2" x14ac:dyDescent="0.3">
      <c r="A3676" s="35">
        <v>9998</v>
      </c>
      <c r="B3676" t="s">
        <v>5218</v>
      </c>
    </row>
    <row r="3677" spans="1:2" x14ac:dyDescent="0.3">
      <c r="A3677" s="35">
        <v>9999</v>
      </c>
      <c r="B3677" t="s">
        <v>5219</v>
      </c>
    </row>
    <row r="3678" spans="1:2" x14ac:dyDescent="0.3">
      <c r="A3678" s="35">
        <v>10000</v>
      </c>
      <c r="B3678" t="s">
        <v>5220</v>
      </c>
    </row>
    <row r="3679" spans="1:2" x14ac:dyDescent="0.3">
      <c r="A3679" s="35">
        <v>10001</v>
      </c>
      <c r="B3679" t="s">
        <v>5221</v>
      </c>
    </row>
    <row r="3680" spans="1:2" x14ac:dyDescent="0.3">
      <c r="A3680" s="35">
        <v>10002</v>
      </c>
      <c r="B3680" t="s">
        <v>7150</v>
      </c>
    </row>
    <row r="3681" spans="1:2" x14ac:dyDescent="0.3">
      <c r="A3681" s="35">
        <v>10003</v>
      </c>
      <c r="B3681" t="s">
        <v>5222</v>
      </c>
    </row>
    <row r="3682" spans="1:2" x14ac:dyDescent="0.3">
      <c r="A3682" s="35">
        <v>10004</v>
      </c>
      <c r="B3682" t="s">
        <v>5223</v>
      </c>
    </row>
    <row r="3683" spans="1:2" x14ac:dyDescent="0.3">
      <c r="A3683" s="35">
        <v>10005</v>
      </c>
      <c r="B3683" t="s">
        <v>5224</v>
      </c>
    </row>
    <row r="3684" spans="1:2" x14ac:dyDescent="0.3">
      <c r="A3684" s="35">
        <v>10006</v>
      </c>
      <c r="B3684" t="s">
        <v>5225</v>
      </c>
    </row>
    <row r="3685" spans="1:2" x14ac:dyDescent="0.3">
      <c r="A3685" s="35">
        <v>10007</v>
      </c>
      <c r="B3685" t="s">
        <v>5226</v>
      </c>
    </row>
    <row r="3686" spans="1:2" x14ac:dyDescent="0.3">
      <c r="A3686" s="35">
        <v>10008</v>
      </c>
      <c r="B3686" t="s">
        <v>5227</v>
      </c>
    </row>
    <row r="3687" spans="1:2" x14ac:dyDescent="0.3">
      <c r="A3687" s="35">
        <v>10009</v>
      </c>
      <c r="B3687" t="s">
        <v>5228</v>
      </c>
    </row>
    <row r="3688" spans="1:2" x14ac:dyDescent="0.3">
      <c r="A3688" s="35">
        <v>10010</v>
      </c>
      <c r="B3688" t="s">
        <v>5229</v>
      </c>
    </row>
    <row r="3689" spans="1:2" x14ac:dyDescent="0.3">
      <c r="A3689" s="35">
        <v>10011</v>
      </c>
      <c r="B3689" t="s">
        <v>5230</v>
      </c>
    </row>
    <row r="3690" spans="1:2" x14ac:dyDescent="0.3">
      <c r="A3690" s="35">
        <v>10012</v>
      </c>
      <c r="B3690" t="s">
        <v>5231</v>
      </c>
    </row>
    <row r="3691" spans="1:2" x14ac:dyDescent="0.3">
      <c r="A3691" s="35">
        <v>10013</v>
      </c>
      <c r="B3691" t="s">
        <v>5232</v>
      </c>
    </row>
    <row r="3692" spans="1:2" x14ac:dyDescent="0.3">
      <c r="A3692" s="35">
        <v>10014</v>
      </c>
      <c r="B3692" t="s">
        <v>5233</v>
      </c>
    </row>
    <row r="3693" spans="1:2" x14ac:dyDescent="0.3">
      <c r="A3693" s="35">
        <v>10015</v>
      </c>
      <c r="B3693" t="s">
        <v>5234</v>
      </c>
    </row>
    <row r="3694" spans="1:2" x14ac:dyDescent="0.3">
      <c r="A3694" s="35">
        <v>10016</v>
      </c>
      <c r="B3694" t="s">
        <v>5235</v>
      </c>
    </row>
    <row r="3695" spans="1:2" x14ac:dyDescent="0.3">
      <c r="A3695" s="35">
        <v>10017</v>
      </c>
      <c r="B3695" t="s">
        <v>5236</v>
      </c>
    </row>
    <row r="3696" spans="1:2" x14ac:dyDescent="0.3">
      <c r="A3696" s="35">
        <v>10018</v>
      </c>
      <c r="B3696" t="s">
        <v>5237</v>
      </c>
    </row>
    <row r="3697" spans="1:2" x14ac:dyDescent="0.3">
      <c r="A3697" s="35">
        <v>10019</v>
      </c>
      <c r="B3697" t="s">
        <v>5238</v>
      </c>
    </row>
    <row r="3698" spans="1:2" x14ac:dyDescent="0.3">
      <c r="A3698" s="35">
        <v>10020</v>
      </c>
      <c r="B3698" t="s">
        <v>5239</v>
      </c>
    </row>
    <row r="3699" spans="1:2" x14ac:dyDescent="0.3">
      <c r="A3699" s="35">
        <v>10021</v>
      </c>
      <c r="B3699" t="s">
        <v>5240</v>
      </c>
    </row>
    <row r="3700" spans="1:2" x14ac:dyDescent="0.3">
      <c r="A3700" s="35">
        <v>10022</v>
      </c>
      <c r="B3700" t="s">
        <v>5241</v>
      </c>
    </row>
    <row r="3701" spans="1:2" x14ac:dyDescent="0.3">
      <c r="A3701" s="35">
        <v>10023</v>
      </c>
      <c r="B3701" t="s">
        <v>5242</v>
      </c>
    </row>
    <row r="3702" spans="1:2" x14ac:dyDescent="0.3">
      <c r="A3702" s="35">
        <v>10024</v>
      </c>
      <c r="B3702" t="s">
        <v>5243</v>
      </c>
    </row>
    <row r="3703" spans="1:2" x14ac:dyDescent="0.3">
      <c r="A3703" s="35">
        <v>10025</v>
      </c>
      <c r="B3703" t="s">
        <v>5244</v>
      </c>
    </row>
    <row r="3704" spans="1:2" x14ac:dyDescent="0.3">
      <c r="A3704" s="35">
        <v>10026</v>
      </c>
      <c r="B3704" t="s">
        <v>5245</v>
      </c>
    </row>
    <row r="3705" spans="1:2" x14ac:dyDescent="0.3">
      <c r="A3705" s="35">
        <v>10027</v>
      </c>
      <c r="B3705" t="s">
        <v>5246</v>
      </c>
    </row>
    <row r="3706" spans="1:2" x14ac:dyDescent="0.3">
      <c r="A3706" s="35">
        <v>10028</v>
      </c>
      <c r="B3706" t="s">
        <v>5247</v>
      </c>
    </row>
    <row r="3707" spans="1:2" x14ac:dyDescent="0.3">
      <c r="A3707" s="35">
        <v>10029</v>
      </c>
      <c r="B3707" t="s">
        <v>5248</v>
      </c>
    </row>
    <row r="3708" spans="1:2" x14ac:dyDescent="0.3">
      <c r="A3708" s="35">
        <v>10030</v>
      </c>
      <c r="B3708" t="s">
        <v>5249</v>
      </c>
    </row>
    <row r="3709" spans="1:2" x14ac:dyDescent="0.3">
      <c r="A3709" s="35">
        <v>10031</v>
      </c>
      <c r="B3709" t="s">
        <v>5250</v>
      </c>
    </row>
    <row r="3710" spans="1:2" x14ac:dyDescent="0.3">
      <c r="A3710" s="35">
        <v>10032</v>
      </c>
      <c r="B3710" t="s">
        <v>5251</v>
      </c>
    </row>
    <row r="3711" spans="1:2" x14ac:dyDescent="0.3">
      <c r="A3711" s="35">
        <v>10033</v>
      </c>
      <c r="B3711" t="s">
        <v>5252</v>
      </c>
    </row>
    <row r="3712" spans="1:2" x14ac:dyDescent="0.3">
      <c r="A3712" s="35">
        <v>10034</v>
      </c>
      <c r="B3712" t="s">
        <v>7151</v>
      </c>
    </row>
    <row r="3713" spans="1:2" x14ac:dyDescent="0.3">
      <c r="A3713" s="35">
        <v>10035</v>
      </c>
      <c r="B3713" t="s">
        <v>5253</v>
      </c>
    </row>
    <row r="3714" spans="1:2" x14ac:dyDescent="0.3">
      <c r="A3714" s="35">
        <v>10036</v>
      </c>
      <c r="B3714" t="s">
        <v>5254</v>
      </c>
    </row>
    <row r="3715" spans="1:2" x14ac:dyDescent="0.3">
      <c r="A3715" s="35">
        <v>10037</v>
      </c>
      <c r="B3715" t="s">
        <v>5255</v>
      </c>
    </row>
    <row r="3716" spans="1:2" x14ac:dyDescent="0.3">
      <c r="A3716" s="35">
        <v>10038</v>
      </c>
      <c r="B3716" t="s">
        <v>5256</v>
      </c>
    </row>
    <row r="3717" spans="1:2" x14ac:dyDescent="0.3">
      <c r="A3717" s="35">
        <v>10039</v>
      </c>
      <c r="B3717" t="s">
        <v>5257</v>
      </c>
    </row>
    <row r="3718" spans="1:2" x14ac:dyDescent="0.3">
      <c r="A3718" s="35">
        <v>10040</v>
      </c>
      <c r="B3718" t="s">
        <v>5258</v>
      </c>
    </row>
    <row r="3719" spans="1:2" x14ac:dyDescent="0.3">
      <c r="A3719" s="35">
        <v>10041</v>
      </c>
      <c r="B3719" t="s">
        <v>5259</v>
      </c>
    </row>
    <row r="3720" spans="1:2" x14ac:dyDescent="0.3">
      <c r="A3720" s="35">
        <v>10042</v>
      </c>
      <c r="B3720" t="s">
        <v>7152</v>
      </c>
    </row>
    <row r="3721" spans="1:2" x14ac:dyDescent="0.3">
      <c r="A3721" s="35">
        <v>10043</v>
      </c>
      <c r="B3721" t="s">
        <v>5260</v>
      </c>
    </row>
    <row r="3722" spans="1:2" x14ac:dyDescent="0.3">
      <c r="A3722" s="35">
        <v>10044</v>
      </c>
      <c r="B3722" t="s">
        <v>5261</v>
      </c>
    </row>
    <row r="3723" spans="1:2" x14ac:dyDescent="0.3">
      <c r="A3723" s="35">
        <v>10045</v>
      </c>
      <c r="B3723" t="s">
        <v>5262</v>
      </c>
    </row>
    <row r="3724" spans="1:2" x14ac:dyDescent="0.3">
      <c r="A3724" s="35">
        <v>10046</v>
      </c>
      <c r="B3724" t="s">
        <v>6937</v>
      </c>
    </row>
    <row r="3725" spans="1:2" x14ac:dyDescent="0.3">
      <c r="A3725" s="35">
        <v>10047</v>
      </c>
      <c r="B3725" t="s">
        <v>5263</v>
      </c>
    </row>
    <row r="3726" spans="1:2" x14ac:dyDescent="0.3">
      <c r="A3726" s="35">
        <v>10048</v>
      </c>
      <c r="B3726" t="s">
        <v>5264</v>
      </c>
    </row>
    <row r="3727" spans="1:2" x14ac:dyDescent="0.3">
      <c r="A3727" s="35">
        <v>10049</v>
      </c>
      <c r="B3727" t="s">
        <v>5265</v>
      </c>
    </row>
    <row r="3728" spans="1:2" x14ac:dyDescent="0.3">
      <c r="A3728" s="35">
        <v>10050</v>
      </c>
      <c r="B3728" t="s">
        <v>7970</v>
      </c>
    </row>
    <row r="3729" spans="1:2" x14ac:dyDescent="0.3">
      <c r="A3729" s="35">
        <v>10051</v>
      </c>
      <c r="B3729" t="s">
        <v>7971</v>
      </c>
    </row>
    <row r="3730" spans="1:2" x14ac:dyDescent="0.3">
      <c r="A3730" s="35">
        <v>10052</v>
      </c>
      <c r="B3730" t="s">
        <v>5266</v>
      </c>
    </row>
    <row r="3731" spans="1:2" x14ac:dyDescent="0.3">
      <c r="A3731" s="35">
        <v>10053</v>
      </c>
      <c r="B3731" t="s">
        <v>5267</v>
      </c>
    </row>
    <row r="3732" spans="1:2" x14ac:dyDescent="0.3">
      <c r="A3732" s="35">
        <v>10054</v>
      </c>
      <c r="B3732" t="s">
        <v>5268</v>
      </c>
    </row>
    <row r="3733" spans="1:2" x14ac:dyDescent="0.3">
      <c r="A3733" s="35">
        <v>10055</v>
      </c>
      <c r="B3733" t="s">
        <v>7972</v>
      </c>
    </row>
    <row r="3734" spans="1:2" x14ac:dyDescent="0.3">
      <c r="A3734" s="35">
        <v>10056</v>
      </c>
      <c r="B3734" t="s">
        <v>5269</v>
      </c>
    </row>
    <row r="3735" spans="1:2" x14ac:dyDescent="0.3">
      <c r="A3735" s="35">
        <v>10057</v>
      </c>
      <c r="B3735" t="s">
        <v>5270</v>
      </c>
    </row>
    <row r="3736" spans="1:2" x14ac:dyDescent="0.3">
      <c r="A3736" s="35">
        <v>10058</v>
      </c>
      <c r="B3736" t="s">
        <v>5271</v>
      </c>
    </row>
    <row r="3737" spans="1:2" x14ac:dyDescent="0.3">
      <c r="A3737" s="35">
        <v>10059</v>
      </c>
      <c r="B3737" t="s">
        <v>5272</v>
      </c>
    </row>
    <row r="3738" spans="1:2" x14ac:dyDescent="0.3">
      <c r="A3738" s="35">
        <v>10060</v>
      </c>
      <c r="B3738" t="s">
        <v>5273</v>
      </c>
    </row>
    <row r="3739" spans="1:2" x14ac:dyDescent="0.3">
      <c r="A3739" s="35">
        <v>10061</v>
      </c>
      <c r="B3739" t="s">
        <v>5274</v>
      </c>
    </row>
    <row r="3740" spans="1:2" x14ac:dyDescent="0.3">
      <c r="A3740" s="35">
        <v>10062</v>
      </c>
      <c r="B3740" t="s">
        <v>5275</v>
      </c>
    </row>
    <row r="3741" spans="1:2" x14ac:dyDescent="0.3">
      <c r="A3741" s="35">
        <v>10063</v>
      </c>
      <c r="B3741" t="s">
        <v>5276</v>
      </c>
    </row>
    <row r="3742" spans="1:2" x14ac:dyDescent="0.3">
      <c r="A3742" s="35">
        <v>10064</v>
      </c>
      <c r="B3742" t="s">
        <v>5277</v>
      </c>
    </row>
    <row r="3743" spans="1:2" x14ac:dyDescent="0.3">
      <c r="A3743" s="35">
        <v>10065</v>
      </c>
      <c r="B3743" t="s">
        <v>7153</v>
      </c>
    </row>
    <row r="3744" spans="1:2" x14ac:dyDescent="0.3">
      <c r="A3744" s="35">
        <v>10066</v>
      </c>
      <c r="B3744" t="s">
        <v>5278</v>
      </c>
    </row>
    <row r="3745" spans="1:2" x14ac:dyDescent="0.3">
      <c r="A3745" s="35">
        <v>10067</v>
      </c>
      <c r="B3745" t="s">
        <v>5279</v>
      </c>
    </row>
    <row r="3746" spans="1:2" x14ac:dyDescent="0.3">
      <c r="A3746" s="35">
        <v>10068</v>
      </c>
      <c r="B3746" t="s">
        <v>5280</v>
      </c>
    </row>
    <row r="3747" spans="1:2" x14ac:dyDescent="0.3">
      <c r="A3747" s="35">
        <v>10069</v>
      </c>
      <c r="B3747" t="s">
        <v>5281</v>
      </c>
    </row>
    <row r="3748" spans="1:2" x14ac:dyDescent="0.3">
      <c r="A3748" s="35">
        <v>10070</v>
      </c>
      <c r="B3748" t="s">
        <v>5282</v>
      </c>
    </row>
    <row r="3749" spans="1:2" x14ac:dyDescent="0.3">
      <c r="A3749" s="35">
        <v>10071</v>
      </c>
      <c r="B3749" t="s">
        <v>5283</v>
      </c>
    </row>
    <row r="3750" spans="1:2" x14ac:dyDescent="0.3">
      <c r="A3750" s="35">
        <v>10072</v>
      </c>
      <c r="B3750" t="s">
        <v>5284</v>
      </c>
    </row>
    <row r="3751" spans="1:2" x14ac:dyDescent="0.3">
      <c r="A3751" s="35">
        <v>10073</v>
      </c>
      <c r="B3751" t="s">
        <v>5285</v>
      </c>
    </row>
    <row r="3752" spans="1:2" x14ac:dyDescent="0.3">
      <c r="A3752" s="35">
        <v>10074</v>
      </c>
      <c r="B3752" t="s">
        <v>7973</v>
      </c>
    </row>
    <row r="3753" spans="1:2" x14ac:dyDescent="0.3">
      <c r="A3753" s="35">
        <v>10075</v>
      </c>
      <c r="B3753" t="s">
        <v>5286</v>
      </c>
    </row>
    <row r="3754" spans="1:2" x14ac:dyDescent="0.3">
      <c r="A3754" s="35">
        <v>10076</v>
      </c>
      <c r="B3754" t="s">
        <v>5287</v>
      </c>
    </row>
    <row r="3755" spans="1:2" x14ac:dyDescent="0.3">
      <c r="A3755" s="35">
        <v>10077</v>
      </c>
      <c r="B3755" t="s">
        <v>5288</v>
      </c>
    </row>
    <row r="3756" spans="1:2" x14ac:dyDescent="0.3">
      <c r="A3756" s="35">
        <v>10078</v>
      </c>
      <c r="B3756" t="s">
        <v>5289</v>
      </c>
    </row>
    <row r="3757" spans="1:2" x14ac:dyDescent="0.3">
      <c r="A3757" s="35">
        <v>10079</v>
      </c>
      <c r="B3757" t="s">
        <v>5290</v>
      </c>
    </row>
    <row r="3758" spans="1:2" x14ac:dyDescent="0.3">
      <c r="A3758" s="35">
        <v>10080</v>
      </c>
      <c r="B3758" t="s">
        <v>5291</v>
      </c>
    </row>
    <row r="3759" spans="1:2" x14ac:dyDescent="0.3">
      <c r="A3759" s="35">
        <v>10081</v>
      </c>
      <c r="B3759" t="s">
        <v>5292</v>
      </c>
    </row>
    <row r="3760" spans="1:2" x14ac:dyDescent="0.3">
      <c r="A3760" s="35">
        <v>10082</v>
      </c>
      <c r="B3760" t="s">
        <v>5293</v>
      </c>
    </row>
    <row r="3761" spans="1:2" x14ac:dyDescent="0.3">
      <c r="A3761" s="35">
        <v>10083</v>
      </c>
      <c r="B3761" t="s">
        <v>5294</v>
      </c>
    </row>
    <row r="3762" spans="1:2" x14ac:dyDescent="0.3">
      <c r="A3762" s="35">
        <v>10084</v>
      </c>
      <c r="B3762" t="s">
        <v>5295</v>
      </c>
    </row>
    <row r="3763" spans="1:2" x14ac:dyDescent="0.3">
      <c r="A3763" s="35">
        <v>10085</v>
      </c>
      <c r="B3763" t="s">
        <v>5296</v>
      </c>
    </row>
    <row r="3764" spans="1:2" x14ac:dyDescent="0.3">
      <c r="A3764" s="35">
        <v>10086</v>
      </c>
      <c r="B3764" t="s">
        <v>5297</v>
      </c>
    </row>
    <row r="3765" spans="1:2" x14ac:dyDescent="0.3">
      <c r="A3765" s="35">
        <v>10087</v>
      </c>
      <c r="B3765" t="s">
        <v>5298</v>
      </c>
    </row>
    <row r="3766" spans="1:2" x14ac:dyDescent="0.3">
      <c r="A3766" s="35">
        <v>10088</v>
      </c>
      <c r="B3766" t="s">
        <v>5299</v>
      </c>
    </row>
    <row r="3767" spans="1:2" x14ac:dyDescent="0.3">
      <c r="A3767" s="35">
        <v>10089</v>
      </c>
      <c r="B3767" t="s">
        <v>5300</v>
      </c>
    </row>
    <row r="3768" spans="1:2" x14ac:dyDescent="0.3">
      <c r="A3768" s="35">
        <v>10090</v>
      </c>
      <c r="B3768" t="s">
        <v>7154</v>
      </c>
    </row>
    <row r="3769" spans="1:2" x14ac:dyDescent="0.3">
      <c r="A3769" s="35">
        <v>10091</v>
      </c>
      <c r="B3769" t="s">
        <v>5301</v>
      </c>
    </row>
    <row r="3770" spans="1:2" x14ac:dyDescent="0.3">
      <c r="A3770" s="35">
        <v>10092</v>
      </c>
      <c r="B3770" t="s">
        <v>5302</v>
      </c>
    </row>
    <row r="3771" spans="1:2" x14ac:dyDescent="0.3">
      <c r="A3771" s="35">
        <v>10093</v>
      </c>
      <c r="B3771" t="s">
        <v>5303</v>
      </c>
    </row>
    <row r="3772" spans="1:2" x14ac:dyDescent="0.3">
      <c r="A3772" s="35">
        <v>10094</v>
      </c>
      <c r="B3772" t="s">
        <v>5304</v>
      </c>
    </row>
    <row r="3773" spans="1:2" x14ac:dyDescent="0.3">
      <c r="A3773" s="35">
        <v>10095</v>
      </c>
      <c r="B3773" t="s">
        <v>5305</v>
      </c>
    </row>
    <row r="3774" spans="1:2" x14ac:dyDescent="0.3">
      <c r="A3774" s="35">
        <v>10096</v>
      </c>
      <c r="B3774" t="s">
        <v>5306</v>
      </c>
    </row>
    <row r="3775" spans="1:2" x14ac:dyDescent="0.3">
      <c r="A3775" s="35">
        <v>10097</v>
      </c>
      <c r="B3775" t="s">
        <v>5307</v>
      </c>
    </row>
    <row r="3776" spans="1:2" x14ac:dyDescent="0.3">
      <c r="A3776" s="35">
        <v>10098</v>
      </c>
      <c r="B3776" t="s">
        <v>5308</v>
      </c>
    </row>
    <row r="3777" spans="1:2" x14ac:dyDescent="0.3">
      <c r="A3777" s="35">
        <v>10099</v>
      </c>
      <c r="B3777" t="s">
        <v>5309</v>
      </c>
    </row>
    <row r="3778" spans="1:2" x14ac:dyDescent="0.3">
      <c r="A3778" s="35">
        <v>10100</v>
      </c>
      <c r="B3778" t="s">
        <v>5310</v>
      </c>
    </row>
    <row r="3779" spans="1:2" x14ac:dyDescent="0.3">
      <c r="A3779" s="35">
        <v>10101</v>
      </c>
      <c r="B3779" t="s">
        <v>5311</v>
      </c>
    </row>
    <row r="3780" spans="1:2" x14ac:dyDescent="0.3">
      <c r="A3780" s="35">
        <v>10102</v>
      </c>
      <c r="B3780" t="s">
        <v>7974</v>
      </c>
    </row>
    <row r="3781" spans="1:2" x14ac:dyDescent="0.3">
      <c r="A3781" s="35">
        <v>10103</v>
      </c>
      <c r="B3781" t="s">
        <v>5312</v>
      </c>
    </row>
    <row r="3782" spans="1:2" x14ac:dyDescent="0.3">
      <c r="A3782" s="35">
        <v>10104</v>
      </c>
      <c r="B3782" t="s">
        <v>7975</v>
      </c>
    </row>
    <row r="3783" spans="1:2" x14ac:dyDescent="0.3">
      <c r="A3783" s="35">
        <v>10105</v>
      </c>
      <c r="B3783" t="s">
        <v>5313</v>
      </c>
    </row>
    <row r="3784" spans="1:2" x14ac:dyDescent="0.3">
      <c r="A3784" s="35">
        <v>10106</v>
      </c>
      <c r="B3784" t="s">
        <v>7976</v>
      </c>
    </row>
    <row r="3785" spans="1:2" x14ac:dyDescent="0.3">
      <c r="A3785" s="35">
        <v>10107</v>
      </c>
      <c r="B3785" t="s">
        <v>5314</v>
      </c>
    </row>
    <row r="3786" spans="1:2" x14ac:dyDescent="0.3">
      <c r="A3786" s="35">
        <v>10108</v>
      </c>
      <c r="B3786" t="s">
        <v>5315</v>
      </c>
    </row>
    <row r="3787" spans="1:2" x14ac:dyDescent="0.3">
      <c r="A3787" s="35">
        <v>10109</v>
      </c>
      <c r="B3787" t="s">
        <v>7977</v>
      </c>
    </row>
    <row r="3788" spans="1:2" x14ac:dyDescent="0.3">
      <c r="A3788" s="35">
        <v>10110</v>
      </c>
      <c r="B3788" t="s">
        <v>5316</v>
      </c>
    </row>
    <row r="3789" spans="1:2" x14ac:dyDescent="0.3">
      <c r="A3789" s="35">
        <v>10111</v>
      </c>
      <c r="B3789" t="s">
        <v>5317</v>
      </c>
    </row>
    <row r="3790" spans="1:2" x14ac:dyDescent="0.3">
      <c r="A3790" s="35">
        <v>10112</v>
      </c>
      <c r="B3790" t="s">
        <v>7978</v>
      </c>
    </row>
    <row r="3791" spans="1:2" x14ac:dyDescent="0.3">
      <c r="A3791" s="35">
        <v>10113</v>
      </c>
      <c r="B3791" t="s">
        <v>5318</v>
      </c>
    </row>
    <row r="3792" spans="1:2" x14ac:dyDescent="0.3">
      <c r="A3792" s="35">
        <v>10114</v>
      </c>
      <c r="B3792" t="s">
        <v>7979</v>
      </c>
    </row>
    <row r="3793" spans="1:2" x14ac:dyDescent="0.3">
      <c r="A3793" s="35">
        <v>10115</v>
      </c>
      <c r="B3793" t="s">
        <v>5319</v>
      </c>
    </row>
    <row r="3794" spans="1:2" x14ac:dyDescent="0.3">
      <c r="A3794" s="35">
        <v>10116</v>
      </c>
      <c r="B3794" t="s">
        <v>5320</v>
      </c>
    </row>
    <row r="3795" spans="1:2" x14ac:dyDescent="0.3">
      <c r="A3795" s="35">
        <v>10117</v>
      </c>
      <c r="B3795" t="s">
        <v>5321</v>
      </c>
    </row>
    <row r="3796" spans="1:2" x14ac:dyDescent="0.3">
      <c r="A3796" s="35">
        <v>10118</v>
      </c>
      <c r="B3796" t="s">
        <v>5322</v>
      </c>
    </row>
    <row r="3797" spans="1:2" x14ac:dyDescent="0.3">
      <c r="A3797" s="35">
        <v>10119</v>
      </c>
      <c r="B3797" t="s">
        <v>5323</v>
      </c>
    </row>
    <row r="3798" spans="1:2" x14ac:dyDescent="0.3">
      <c r="A3798" s="35">
        <v>10120</v>
      </c>
      <c r="B3798" t="s">
        <v>5324</v>
      </c>
    </row>
    <row r="3799" spans="1:2" x14ac:dyDescent="0.3">
      <c r="A3799" s="35">
        <v>10121</v>
      </c>
      <c r="B3799" t="s">
        <v>7980</v>
      </c>
    </row>
    <row r="3800" spans="1:2" x14ac:dyDescent="0.3">
      <c r="A3800" s="35">
        <v>10122</v>
      </c>
      <c r="B3800" t="s">
        <v>5325</v>
      </c>
    </row>
    <row r="3801" spans="1:2" x14ac:dyDescent="0.3">
      <c r="A3801" s="35">
        <v>10123</v>
      </c>
      <c r="B3801" t="s">
        <v>5326</v>
      </c>
    </row>
    <row r="3802" spans="1:2" x14ac:dyDescent="0.3">
      <c r="A3802" s="35">
        <v>10124</v>
      </c>
      <c r="B3802" t="s">
        <v>5327</v>
      </c>
    </row>
    <row r="3803" spans="1:2" x14ac:dyDescent="0.3">
      <c r="A3803" s="35">
        <v>10125</v>
      </c>
      <c r="B3803" t="s">
        <v>5328</v>
      </c>
    </row>
    <row r="3804" spans="1:2" x14ac:dyDescent="0.3">
      <c r="A3804" s="35">
        <v>10126</v>
      </c>
      <c r="B3804" t="s">
        <v>5329</v>
      </c>
    </row>
    <row r="3805" spans="1:2" x14ac:dyDescent="0.3">
      <c r="A3805" s="35">
        <v>10127</v>
      </c>
      <c r="B3805" t="s">
        <v>5330</v>
      </c>
    </row>
    <row r="3806" spans="1:2" x14ac:dyDescent="0.3">
      <c r="A3806" s="35">
        <v>10128</v>
      </c>
      <c r="B3806" t="s">
        <v>5331</v>
      </c>
    </row>
    <row r="3807" spans="1:2" x14ac:dyDescent="0.3">
      <c r="A3807" s="35">
        <v>10129</v>
      </c>
      <c r="B3807" t="s">
        <v>5332</v>
      </c>
    </row>
    <row r="3808" spans="1:2" x14ac:dyDescent="0.3">
      <c r="A3808" s="35">
        <v>10130</v>
      </c>
      <c r="B3808" t="s">
        <v>5333</v>
      </c>
    </row>
    <row r="3809" spans="1:2" x14ac:dyDescent="0.3">
      <c r="A3809" s="35">
        <v>10131</v>
      </c>
      <c r="B3809" t="s">
        <v>5334</v>
      </c>
    </row>
    <row r="3810" spans="1:2" x14ac:dyDescent="0.3">
      <c r="A3810" s="35">
        <v>10132</v>
      </c>
      <c r="B3810" t="s">
        <v>5335</v>
      </c>
    </row>
    <row r="3811" spans="1:2" x14ac:dyDescent="0.3">
      <c r="A3811" s="35">
        <v>10133</v>
      </c>
      <c r="B3811" t="s">
        <v>5336</v>
      </c>
    </row>
    <row r="3812" spans="1:2" x14ac:dyDescent="0.3">
      <c r="A3812" s="35">
        <v>10134</v>
      </c>
      <c r="B3812" t="s">
        <v>5337</v>
      </c>
    </row>
    <row r="3813" spans="1:2" x14ac:dyDescent="0.3">
      <c r="A3813" s="35">
        <v>10135</v>
      </c>
      <c r="B3813" t="s">
        <v>5338</v>
      </c>
    </row>
    <row r="3814" spans="1:2" x14ac:dyDescent="0.3">
      <c r="A3814" s="35">
        <v>10136</v>
      </c>
      <c r="B3814" t="s">
        <v>7155</v>
      </c>
    </row>
    <row r="3815" spans="1:2" x14ac:dyDescent="0.3">
      <c r="A3815" s="35">
        <v>10137</v>
      </c>
      <c r="B3815" t="s">
        <v>7156</v>
      </c>
    </row>
    <row r="3816" spans="1:2" x14ac:dyDescent="0.3">
      <c r="A3816" s="35">
        <v>10138</v>
      </c>
      <c r="B3816" t="s">
        <v>5339</v>
      </c>
    </row>
    <row r="3817" spans="1:2" x14ac:dyDescent="0.3">
      <c r="A3817" s="35">
        <v>10139</v>
      </c>
      <c r="B3817" t="s">
        <v>5340</v>
      </c>
    </row>
    <row r="3818" spans="1:2" x14ac:dyDescent="0.3">
      <c r="A3818" s="35">
        <v>10140</v>
      </c>
      <c r="B3818" t="s">
        <v>5341</v>
      </c>
    </row>
    <row r="3819" spans="1:2" x14ac:dyDescent="0.3">
      <c r="A3819" s="35">
        <v>10141</v>
      </c>
      <c r="B3819" t="s">
        <v>5342</v>
      </c>
    </row>
    <row r="3820" spans="1:2" x14ac:dyDescent="0.3">
      <c r="A3820" s="35">
        <v>10142</v>
      </c>
      <c r="B3820" t="s">
        <v>7157</v>
      </c>
    </row>
    <row r="3821" spans="1:2" x14ac:dyDescent="0.3">
      <c r="A3821" s="35">
        <v>10143</v>
      </c>
      <c r="B3821" t="s">
        <v>7158</v>
      </c>
    </row>
    <row r="3822" spans="1:2" x14ac:dyDescent="0.3">
      <c r="A3822" s="35">
        <v>10144</v>
      </c>
      <c r="B3822" t="s">
        <v>7159</v>
      </c>
    </row>
    <row r="3823" spans="1:2" x14ac:dyDescent="0.3">
      <c r="A3823" s="35">
        <v>10145</v>
      </c>
      <c r="B3823" t="s">
        <v>7160</v>
      </c>
    </row>
    <row r="3824" spans="1:2" x14ac:dyDescent="0.3">
      <c r="A3824" s="35">
        <v>10146</v>
      </c>
      <c r="B3824" t="s">
        <v>5343</v>
      </c>
    </row>
    <row r="3825" spans="1:2" x14ac:dyDescent="0.3">
      <c r="A3825" s="35">
        <v>10147</v>
      </c>
      <c r="B3825" t="s">
        <v>5344</v>
      </c>
    </row>
    <row r="3826" spans="1:2" x14ac:dyDescent="0.3">
      <c r="A3826" s="35">
        <v>10148</v>
      </c>
      <c r="B3826" t="s">
        <v>5345</v>
      </c>
    </row>
    <row r="3827" spans="1:2" x14ac:dyDescent="0.3">
      <c r="A3827" s="35">
        <v>10149</v>
      </c>
      <c r="B3827" t="s">
        <v>7161</v>
      </c>
    </row>
    <row r="3828" spans="1:2" x14ac:dyDescent="0.3">
      <c r="A3828" s="35">
        <v>10150</v>
      </c>
      <c r="B3828" t="s">
        <v>5346</v>
      </c>
    </row>
    <row r="3829" spans="1:2" x14ac:dyDescent="0.3">
      <c r="A3829" s="35">
        <v>10151</v>
      </c>
      <c r="B3829" t="s">
        <v>5347</v>
      </c>
    </row>
    <row r="3830" spans="1:2" x14ac:dyDescent="0.3">
      <c r="A3830" s="35">
        <v>10152</v>
      </c>
      <c r="B3830" t="s">
        <v>5348</v>
      </c>
    </row>
    <row r="3831" spans="1:2" x14ac:dyDescent="0.3">
      <c r="A3831" s="35">
        <v>10153</v>
      </c>
      <c r="B3831" t="s">
        <v>5349</v>
      </c>
    </row>
    <row r="3832" spans="1:2" x14ac:dyDescent="0.3">
      <c r="A3832" s="35">
        <v>10154</v>
      </c>
      <c r="B3832" t="s">
        <v>5350</v>
      </c>
    </row>
    <row r="3833" spans="1:2" x14ac:dyDescent="0.3">
      <c r="A3833" s="35">
        <v>10155</v>
      </c>
      <c r="B3833" t="s">
        <v>5351</v>
      </c>
    </row>
    <row r="3834" spans="1:2" x14ac:dyDescent="0.3">
      <c r="A3834" s="35">
        <v>10156</v>
      </c>
      <c r="B3834" t="s">
        <v>5352</v>
      </c>
    </row>
    <row r="3835" spans="1:2" x14ac:dyDescent="0.3">
      <c r="A3835" s="35">
        <v>10157</v>
      </c>
      <c r="B3835" t="s">
        <v>5353</v>
      </c>
    </row>
    <row r="3836" spans="1:2" x14ac:dyDescent="0.3">
      <c r="A3836" s="35">
        <v>10158</v>
      </c>
      <c r="B3836" t="s">
        <v>5354</v>
      </c>
    </row>
    <row r="3837" spans="1:2" x14ac:dyDescent="0.3">
      <c r="A3837" s="35">
        <v>10159</v>
      </c>
      <c r="B3837" t="s">
        <v>5355</v>
      </c>
    </row>
    <row r="3838" spans="1:2" x14ac:dyDescent="0.3">
      <c r="A3838" s="35">
        <v>10160</v>
      </c>
      <c r="B3838" t="s">
        <v>5356</v>
      </c>
    </row>
    <row r="3839" spans="1:2" x14ac:dyDescent="0.3">
      <c r="A3839" s="35">
        <v>10161</v>
      </c>
      <c r="B3839" t="s">
        <v>5357</v>
      </c>
    </row>
    <row r="3840" spans="1:2" x14ac:dyDescent="0.3">
      <c r="A3840" s="35">
        <v>10162</v>
      </c>
      <c r="B3840" t="s">
        <v>5358</v>
      </c>
    </row>
    <row r="3841" spans="1:2" x14ac:dyDescent="0.3">
      <c r="A3841" s="35">
        <v>10163</v>
      </c>
      <c r="B3841" t="s">
        <v>5359</v>
      </c>
    </row>
    <row r="3842" spans="1:2" x14ac:dyDescent="0.3">
      <c r="A3842" s="35">
        <v>10164</v>
      </c>
      <c r="B3842" t="s">
        <v>5360</v>
      </c>
    </row>
    <row r="3843" spans="1:2" x14ac:dyDescent="0.3">
      <c r="A3843" s="35">
        <v>10165</v>
      </c>
      <c r="B3843" t="s">
        <v>7631</v>
      </c>
    </row>
    <row r="3844" spans="1:2" x14ac:dyDescent="0.3">
      <c r="A3844" s="35">
        <v>10166</v>
      </c>
      <c r="B3844" t="s">
        <v>5361</v>
      </c>
    </row>
    <row r="3845" spans="1:2" x14ac:dyDescent="0.3">
      <c r="A3845" s="35">
        <v>10167</v>
      </c>
      <c r="B3845" t="s">
        <v>5362</v>
      </c>
    </row>
    <row r="3846" spans="1:2" x14ac:dyDescent="0.3">
      <c r="A3846" s="35">
        <v>10168</v>
      </c>
      <c r="B3846" t="s">
        <v>5363</v>
      </c>
    </row>
    <row r="3847" spans="1:2" x14ac:dyDescent="0.3">
      <c r="A3847" s="35">
        <v>10169</v>
      </c>
      <c r="B3847" t="s">
        <v>5364</v>
      </c>
    </row>
    <row r="3848" spans="1:2" x14ac:dyDescent="0.3">
      <c r="A3848" s="35">
        <v>10170</v>
      </c>
      <c r="B3848" t="s">
        <v>5365</v>
      </c>
    </row>
    <row r="3849" spans="1:2" x14ac:dyDescent="0.3">
      <c r="A3849" s="35">
        <v>10171</v>
      </c>
      <c r="B3849" t="s">
        <v>5366</v>
      </c>
    </row>
    <row r="3850" spans="1:2" x14ac:dyDescent="0.3">
      <c r="A3850" s="35">
        <v>10172</v>
      </c>
      <c r="B3850" t="s">
        <v>5367</v>
      </c>
    </row>
    <row r="3851" spans="1:2" x14ac:dyDescent="0.3">
      <c r="A3851" s="35">
        <v>10173</v>
      </c>
      <c r="B3851" t="s">
        <v>5368</v>
      </c>
    </row>
    <row r="3852" spans="1:2" x14ac:dyDescent="0.3">
      <c r="A3852" s="35">
        <v>10174</v>
      </c>
      <c r="B3852" t="s">
        <v>7162</v>
      </c>
    </row>
    <row r="3853" spans="1:2" x14ac:dyDescent="0.3">
      <c r="A3853" s="35">
        <v>10175</v>
      </c>
      <c r="B3853" t="s">
        <v>5369</v>
      </c>
    </row>
    <row r="3854" spans="1:2" x14ac:dyDescent="0.3">
      <c r="A3854" s="35">
        <v>10176</v>
      </c>
      <c r="B3854" t="s">
        <v>5370</v>
      </c>
    </row>
    <row r="3855" spans="1:2" x14ac:dyDescent="0.3">
      <c r="A3855" s="35">
        <v>10177</v>
      </c>
      <c r="B3855" t="s">
        <v>5371</v>
      </c>
    </row>
    <row r="3856" spans="1:2" x14ac:dyDescent="0.3">
      <c r="A3856" s="35">
        <v>10178</v>
      </c>
      <c r="B3856" t="s">
        <v>5372</v>
      </c>
    </row>
    <row r="3857" spans="1:2" x14ac:dyDescent="0.3">
      <c r="A3857" s="35">
        <v>10179</v>
      </c>
      <c r="B3857" t="s">
        <v>5373</v>
      </c>
    </row>
    <row r="3858" spans="1:2" x14ac:dyDescent="0.3">
      <c r="A3858" s="35">
        <v>10180</v>
      </c>
      <c r="B3858" t="s">
        <v>5374</v>
      </c>
    </row>
    <row r="3859" spans="1:2" x14ac:dyDescent="0.3">
      <c r="A3859" s="35">
        <v>10181</v>
      </c>
      <c r="B3859" t="s">
        <v>7163</v>
      </c>
    </row>
    <row r="3860" spans="1:2" x14ac:dyDescent="0.3">
      <c r="A3860" s="35">
        <v>10182</v>
      </c>
      <c r="B3860" t="s">
        <v>7164</v>
      </c>
    </row>
    <row r="3861" spans="1:2" x14ac:dyDescent="0.3">
      <c r="A3861" s="35">
        <v>10183</v>
      </c>
      <c r="B3861" t="s">
        <v>5375</v>
      </c>
    </row>
    <row r="3862" spans="1:2" x14ac:dyDescent="0.3">
      <c r="A3862" s="35">
        <v>10184</v>
      </c>
      <c r="B3862" t="s">
        <v>5376</v>
      </c>
    </row>
    <row r="3863" spans="1:2" x14ac:dyDescent="0.3">
      <c r="A3863" s="35">
        <v>10185</v>
      </c>
      <c r="B3863" t="s">
        <v>5377</v>
      </c>
    </row>
    <row r="3864" spans="1:2" x14ac:dyDescent="0.3">
      <c r="A3864" s="35">
        <v>10186</v>
      </c>
      <c r="B3864" t="s">
        <v>5378</v>
      </c>
    </row>
    <row r="3865" spans="1:2" x14ac:dyDescent="0.3">
      <c r="A3865" s="35">
        <v>10187</v>
      </c>
      <c r="B3865" t="s">
        <v>5379</v>
      </c>
    </row>
    <row r="3866" spans="1:2" x14ac:dyDescent="0.3">
      <c r="A3866" s="35">
        <v>10188</v>
      </c>
      <c r="B3866" t="s">
        <v>7165</v>
      </c>
    </row>
    <row r="3867" spans="1:2" x14ac:dyDescent="0.3">
      <c r="A3867" s="35">
        <v>10189</v>
      </c>
      <c r="B3867" t="s">
        <v>5380</v>
      </c>
    </row>
    <row r="3868" spans="1:2" x14ac:dyDescent="0.3">
      <c r="A3868" s="35">
        <v>10190</v>
      </c>
      <c r="B3868" t="s">
        <v>5381</v>
      </c>
    </row>
    <row r="3869" spans="1:2" x14ac:dyDescent="0.3">
      <c r="A3869" s="35">
        <v>10191</v>
      </c>
      <c r="B3869" t="s">
        <v>5382</v>
      </c>
    </row>
    <row r="3870" spans="1:2" x14ac:dyDescent="0.3">
      <c r="A3870" s="35">
        <v>10192</v>
      </c>
      <c r="B3870" t="s">
        <v>5383</v>
      </c>
    </row>
    <row r="3871" spans="1:2" x14ac:dyDescent="0.3">
      <c r="A3871" s="35">
        <v>10193</v>
      </c>
      <c r="B3871" t="s">
        <v>5384</v>
      </c>
    </row>
    <row r="3872" spans="1:2" x14ac:dyDescent="0.3">
      <c r="A3872" s="35">
        <v>10194</v>
      </c>
      <c r="B3872" t="s">
        <v>5385</v>
      </c>
    </row>
    <row r="3873" spans="1:2" x14ac:dyDescent="0.3">
      <c r="A3873" s="35">
        <v>10195</v>
      </c>
      <c r="B3873" t="s">
        <v>5386</v>
      </c>
    </row>
    <row r="3874" spans="1:2" x14ac:dyDescent="0.3">
      <c r="A3874" s="35">
        <v>10196</v>
      </c>
      <c r="B3874" t="s">
        <v>7632</v>
      </c>
    </row>
    <row r="3875" spans="1:2" x14ac:dyDescent="0.3">
      <c r="A3875" s="35">
        <v>10197</v>
      </c>
      <c r="B3875" t="s">
        <v>5387</v>
      </c>
    </row>
    <row r="3876" spans="1:2" x14ac:dyDescent="0.3">
      <c r="A3876" s="35">
        <v>10198</v>
      </c>
      <c r="B3876" t="s">
        <v>5388</v>
      </c>
    </row>
    <row r="3877" spans="1:2" x14ac:dyDescent="0.3">
      <c r="A3877" s="35">
        <v>10199</v>
      </c>
      <c r="B3877" t="s">
        <v>5389</v>
      </c>
    </row>
    <row r="3878" spans="1:2" x14ac:dyDescent="0.3">
      <c r="A3878" s="35">
        <v>10200</v>
      </c>
      <c r="B3878" t="s">
        <v>5390</v>
      </c>
    </row>
    <row r="3879" spans="1:2" x14ac:dyDescent="0.3">
      <c r="A3879" s="35">
        <v>10201</v>
      </c>
      <c r="B3879" t="s">
        <v>5391</v>
      </c>
    </row>
    <row r="3880" spans="1:2" x14ac:dyDescent="0.3">
      <c r="A3880" s="35">
        <v>10202</v>
      </c>
      <c r="B3880" t="s">
        <v>5392</v>
      </c>
    </row>
    <row r="3881" spans="1:2" x14ac:dyDescent="0.3">
      <c r="A3881" s="35">
        <v>10203</v>
      </c>
      <c r="B3881" t="s">
        <v>5393</v>
      </c>
    </row>
    <row r="3882" spans="1:2" x14ac:dyDescent="0.3">
      <c r="A3882" s="35">
        <v>10204</v>
      </c>
      <c r="B3882" t="s">
        <v>5394</v>
      </c>
    </row>
    <row r="3883" spans="1:2" x14ac:dyDescent="0.3">
      <c r="A3883" s="35">
        <v>10205</v>
      </c>
      <c r="B3883" t="s">
        <v>5395</v>
      </c>
    </row>
    <row r="3884" spans="1:2" x14ac:dyDescent="0.3">
      <c r="A3884" s="35">
        <v>10206</v>
      </c>
      <c r="B3884" t="s">
        <v>5396</v>
      </c>
    </row>
    <row r="3885" spans="1:2" x14ac:dyDescent="0.3">
      <c r="A3885" s="35">
        <v>10207</v>
      </c>
      <c r="B3885" t="s">
        <v>5397</v>
      </c>
    </row>
    <row r="3886" spans="1:2" x14ac:dyDescent="0.3">
      <c r="A3886" s="35">
        <v>10208</v>
      </c>
      <c r="B3886" t="s">
        <v>5398</v>
      </c>
    </row>
    <row r="3887" spans="1:2" x14ac:dyDescent="0.3">
      <c r="A3887" s="35">
        <v>10209</v>
      </c>
      <c r="B3887" t="s">
        <v>5399</v>
      </c>
    </row>
    <row r="3888" spans="1:2" x14ac:dyDescent="0.3">
      <c r="A3888" s="35">
        <v>10210</v>
      </c>
      <c r="B3888" t="s">
        <v>5400</v>
      </c>
    </row>
    <row r="3889" spans="1:2" x14ac:dyDescent="0.3">
      <c r="A3889" s="35">
        <v>10211</v>
      </c>
      <c r="B3889" t="s">
        <v>5401</v>
      </c>
    </row>
    <row r="3890" spans="1:2" x14ac:dyDescent="0.3">
      <c r="A3890" s="35">
        <v>10212</v>
      </c>
      <c r="B3890" t="s">
        <v>5402</v>
      </c>
    </row>
    <row r="3891" spans="1:2" x14ac:dyDescent="0.3">
      <c r="A3891" s="35">
        <v>10213</v>
      </c>
      <c r="B3891" t="s">
        <v>5403</v>
      </c>
    </row>
    <row r="3892" spans="1:2" x14ac:dyDescent="0.3">
      <c r="A3892" s="35">
        <v>10214</v>
      </c>
      <c r="B3892" t="s">
        <v>7981</v>
      </c>
    </row>
    <row r="3893" spans="1:2" x14ac:dyDescent="0.3">
      <c r="A3893" s="35">
        <v>10215</v>
      </c>
      <c r="B3893" t="s">
        <v>7166</v>
      </c>
    </row>
    <row r="3894" spans="1:2" x14ac:dyDescent="0.3">
      <c r="A3894" s="35">
        <v>10216</v>
      </c>
      <c r="B3894" t="s">
        <v>5404</v>
      </c>
    </row>
    <row r="3895" spans="1:2" x14ac:dyDescent="0.3">
      <c r="A3895" s="35">
        <v>10217</v>
      </c>
      <c r="B3895" t="s">
        <v>5405</v>
      </c>
    </row>
    <row r="3896" spans="1:2" x14ac:dyDescent="0.3">
      <c r="A3896" s="35">
        <v>10218</v>
      </c>
      <c r="B3896" t="s">
        <v>5406</v>
      </c>
    </row>
    <row r="3897" spans="1:2" x14ac:dyDescent="0.3">
      <c r="A3897" s="35">
        <v>10219</v>
      </c>
      <c r="B3897" t="s">
        <v>5407</v>
      </c>
    </row>
    <row r="3898" spans="1:2" x14ac:dyDescent="0.3">
      <c r="A3898" s="35">
        <v>10220</v>
      </c>
      <c r="B3898" t="s">
        <v>5408</v>
      </c>
    </row>
    <row r="3899" spans="1:2" x14ac:dyDescent="0.3">
      <c r="A3899" s="35">
        <v>10221</v>
      </c>
      <c r="B3899" t="s">
        <v>5409</v>
      </c>
    </row>
    <row r="3900" spans="1:2" x14ac:dyDescent="0.3">
      <c r="A3900" s="35">
        <v>10222</v>
      </c>
      <c r="B3900" t="s">
        <v>7167</v>
      </c>
    </row>
    <row r="3901" spans="1:2" x14ac:dyDescent="0.3">
      <c r="A3901" s="35">
        <v>10223</v>
      </c>
      <c r="B3901" t="s">
        <v>5410</v>
      </c>
    </row>
    <row r="3902" spans="1:2" x14ac:dyDescent="0.3">
      <c r="A3902" s="35">
        <v>10224</v>
      </c>
      <c r="B3902" t="s">
        <v>5411</v>
      </c>
    </row>
    <row r="3903" spans="1:2" x14ac:dyDescent="0.3">
      <c r="A3903" s="35">
        <v>10225</v>
      </c>
      <c r="B3903" t="s">
        <v>7168</v>
      </c>
    </row>
    <row r="3904" spans="1:2" x14ac:dyDescent="0.3">
      <c r="A3904" s="35">
        <v>10226</v>
      </c>
      <c r="B3904" t="s">
        <v>7633</v>
      </c>
    </row>
    <row r="3905" spans="1:2" x14ac:dyDescent="0.3">
      <c r="A3905" s="35">
        <v>10227</v>
      </c>
      <c r="B3905" t="s">
        <v>7169</v>
      </c>
    </row>
    <row r="3906" spans="1:2" x14ac:dyDescent="0.3">
      <c r="A3906" s="35">
        <v>10228</v>
      </c>
      <c r="B3906" t="s">
        <v>5412</v>
      </c>
    </row>
    <row r="3907" spans="1:2" x14ac:dyDescent="0.3">
      <c r="A3907" s="35">
        <v>10229</v>
      </c>
      <c r="B3907" t="s">
        <v>7170</v>
      </c>
    </row>
    <row r="3908" spans="1:2" x14ac:dyDescent="0.3">
      <c r="A3908" s="35">
        <v>10230</v>
      </c>
      <c r="B3908" t="s">
        <v>5413</v>
      </c>
    </row>
    <row r="3909" spans="1:2" x14ac:dyDescent="0.3">
      <c r="A3909" s="35">
        <v>10231</v>
      </c>
      <c r="B3909" t="s">
        <v>5414</v>
      </c>
    </row>
    <row r="3910" spans="1:2" x14ac:dyDescent="0.3">
      <c r="A3910" s="35">
        <v>10232</v>
      </c>
      <c r="B3910" t="s">
        <v>5415</v>
      </c>
    </row>
    <row r="3911" spans="1:2" x14ac:dyDescent="0.3">
      <c r="A3911" s="35">
        <v>10233</v>
      </c>
      <c r="B3911" t="s">
        <v>7171</v>
      </c>
    </row>
    <row r="3912" spans="1:2" x14ac:dyDescent="0.3">
      <c r="A3912" s="35">
        <v>10234</v>
      </c>
      <c r="B3912" t="s">
        <v>5416</v>
      </c>
    </row>
    <row r="3913" spans="1:2" x14ac:dyDescent="0.3">
      <c r="A3913" s="35">
        <v>10235</v>
      </c>
      <c r="B3913" t="s">
        <v>7755</v>
      </c>
    </row>
    <row r="3914" spans="1:2" x14ac:dyDescent="0.3">
      <c r="A3914" s="35">
        <v>10236</v>
      </c>
      <c r="B3914" t="s">
        <v>7172</v>
      </c>
    </row>
    <row r="3915" spans="1:2" x14ac:dyDescent="0.3">
      <c r="A3915" s="35">
        <v>10237</v>
      </c>
      <c r="B3915" t="s">
        <v>5417</v>
      </c>
    </row>
    <row r="3916" spans="1:2" x14ac:dyDescent="0.3">
      <c r="A3916" s="35">
        <v>10238</v>
      </c>
      <c r="B3916" t="s">
        <v>5418</v>
      </c>
    </row>
    <row r="3917" spans="1:2" x14ac:dyDescent="0.3">
      <c r="A3917" s="35">
        <v>10239</v>
      </c>
      <c r="B3917" t="s">
        <v>5419</v>
      </c>
    </row>
    <row r="3918" spans="1:2" x14ac:dyDescent="0.3">
      <c r="A3918" s="35">
        <v>10240</v>
      </c>
      <c r="B3918" t="s">
        <v>5420</v>
      </c>
    </row>
    <row r="3919" spans="1:2" x14ac:dyDescent="0.3">
      <c r="A3919" s="35">
        <v>10241</v>
      </c>
      <c r="B3919" t="s">
        <v>5421</v>
      </c>
    </row>
    <row r="3920" spans="1:2" x14ac:dyDescent="0.3">
      <c r="A3920" s="35">
        <v>10242</v>
      </c>
      <c r="B3920" t="s">
        <v>5422</v>
      </c>
    </row>
    <row r="3921" spans="1:2" x14ac:dyDescent="0.3">
      <c r="A3921" s="35">
        <v>10243</v>
      </c>
      <c r="B3921" t="s">
        <v>5423</v>
      </c>
    </row>
    <row r="3922" spans="1:2" x14ac:dyDescent="0.3">
      <c r="A3922" s="35">
        <v>10244</v>
      </c>
      <c r="B3922" t="s">
        <v>5424</v>
      </c>
    </row>
    <row r="3923" spans="1:2" x14ac:dyDescent="0.3">
      <c r="A3923" s="35">
        <v>10245</v>
      </c>
      <c r="B3923" t="s">
        <v>5425</v>
      </c>
    </row>
    <row r="3924" spans="1:2" x14ac:dyDescent="0.3">
      <c r="A3924" s="35">
        <v>10246</v>
      </c>
      <c r="B3924" t="s">
        <v>7982</v>
      </c>
    </row>
    <row r="3925" spans="1:2" x14ac:dyDescent="0.3">
      <c r="A3925" s="35">
        <v>10247</v>
      </c>
      <c r="B3925" t="s">
        <v>5426</v>
      </c>
    </row>
    <row r="3926" spans="1:2" x14ac:dyDescent="0.3">
      <c r="A3926" s="35">
        <v>10248</v>
      </c>
      <c r="B3926" t="s">
        <v>5427</v>
      </c>
    </row>
    <row r="3927" spans="1:2" x14ac:dyDescent="0.3">
      <c r="A3927" s="35">
        <v>10249</v>
      </c>
      <c r="B3927" t="s">
        <v>5428</v>
      </c>
    </row>
    <row r="3928" spans="1:2" x14ac:dyDescent="0.3">
      <c r="A3928" s="35">
        <v>10250</v>
      </c>
      <c r="B3928" t="s">
        <v>5429</v>
      </c>
    </row>
    <row r="3929" spans="1:2" x14ac:dyDescent="0.3">
      <c r="A3929" s="35">
        <v>10251</v>
      </c>
      <c r="B3929" t="s">
        <v>7173</v>
      </c>
    </row>
    <row r="3930" spans="1:2" x14ac:dyDescent="0.3">
      <c r="A3930" s="35">
        <v>10252</v>
      </c>
      <c r="B3930" t="s">
        <v>5430</v>
      </c>
    </row>
    <row r="3931" spans="1:2" x14ac:dyDescent="0.3">
      <c r="A3931" s="35">
        <v>10253</v>
      </c>
      <c r="B3931" t="s">
        <v>5431</v>
      </c>
    </row>
    <row r="3932" spans="1:2" x14ac:dyDescent="0.3">
      <c r="A3932" s="35">
        <v>10254</v>
      </c>
      <c r="B3932" t="s">
        <v>5432</v>
      </c>
    </row>
    <row r="3933" spans="1:2" x14ac:dyDescent="0.3">
      <c r="A3933" s="35">
        <v>10255</v>
      </c>
      <c r="B3933" t="s">
        <v>5433</v>
      </c>
    </row>
    <row r="3934" spans="1:2" x14ac:dyDescent="0.3">
      <c r="A3934" s="35">
        <v>10256</v>
      </c>
      <c r="B3934" t="s">
        <v>5434</v>
      </c>
    </row>
    <row r="3935" spans="1:2" x14ac:dyDescent="0.3">
      <c r="A3935" s="35">
        <v>10257</v>
      </c>
      <c r="B3935" t="s">
        <v>5435</v>
      </c>
    </row>
    <row r="3936" spans="1:2" x14ac:dyDescent="0.3">
      <c r="A3936" s="35">
        <v>10258</v>
      </c>
      <c r="B3936" t="s">
        <v>5436</v>
      </c>
    </row>
    <row r="3937" spans="1:2" x14ac:dyDescent="0.3">
      <c r="A3937" s="35">
        <v>10259</v>
      </c>
      <c r="B3937" t="s">
        <v>5437</v>
      </c>
    </row>
    <row r="3938" spans="1:2" x14ac:dyDescent="0.3">
      <c r="A3938" s="35">
        <v>10260</v>
      </c>
      <c r="B3938" t="s">
        <v>7174</v>
      </c>
    </row>
    <row r="3939" spans="1:2" x14ac:dyDescent="0.3">
      <c r="A3939" s="35">
        <v>10261</v>
      </c>
      <c r="B3939" t="s">
        <v>5438</v>
      </c>
    </row>
    <row r="3940" spans="1:2" x14ac:dyDescent="0.3">
      <c r="A3940" s="35">
        <v>10262</v>
      </c>
      <c r="B3940" t="s">
        <v>5439</v>
      </c>
    </row>
    <row r="3941" spans="1:2" x14ac:dyDescent="0.3">
      <c r="A3941" s="35">
        <v>10263</v>
      </c>
      <c r="B3941" t="s">
        <v>7175</v>
      </c>
    </row>
    <row r="3942" spans="1:2" x14ac:dyDescent="0.3">
      <c r="A3942" s="35">
        <v>10264</v>
      </c>
      <c r="B3942" t="s">
        <v>5440</v>
      </c>
    </row>
    <row r="3943" spans="1:2" x14ac:dyDescent="0.3">
      <c r="A3943" s="35">
        <v>10265</v>
      </c>
      <c r="B3943" t="s">
        <v>7176</v>
      </c>
    </row>
    <row r="3944" spans="1:2" x14ac:dyDescent="0.3">
      <c r="A3944" s="35">
        <v>10266</v>
      </c>
      <c r="B3944" t="s">
        <v>7177</v>
      </c>
    </row>
    <row r="3945" spans="1:2" x14ac:dyDescent="0.3">
      <c r="A3945" s="35">
        <v>10267</v>
      </c>
      <c r="B3945" t="s">
        <v>7178</v>
      </c>
    </row>
    <row r="3946" spans="1:2" x14ac:dyDescent="0.3">
      <c r="A3946" s="35">
        <v>10268</v>
      </c>
      <c r="B3946" t="s">
        <v>5441</v>
      </c>
    </row>
    <row r="3947" spans="1:2" x14ac:dyDescent="0.3">
      <c r="A3947" s="35">
        <v>10269</v>
      </c>
      <c r="B3947" t="s">
        <v>5442</v>
      </c>
    </row>
    <row r="3948" spans="1:2" x14ac:dyDescent="0.3">
      <c r="A3948" s="35">
        <v>10270</v>
      </c>
      <c r="B3948" t="s">
        <v>5443</v>
      </c>
    </row>
    <row r="3949" spans="1:2" x14ac:dyDescent="0.3">
      <c r="A3949" s="35">
        <v>10271</v>
      </c>
      <c r="B3949" t="s">
        <v>5444</v>
      </c>
    </row>
    <row r="3950" spans="1:2" x14ac:dyDescent="0.3">
      <c r="A3950" s="35">
        <v>10272</v>
      </c>
      <c r="B3950" t="s">
        <v>5445</v>
      </c>
    </row>
    <row r="3951" spans="1:2" x14ac:dyDescent="0.3">
      <c r="A3951" s="35">
        <v>10273</v>
      </c>
      <c r="B3951" t="s">
        <v>5446</v>
      </c>
    </row>
    <row r="3952" spans="1:2" x14ac:dyDescent="0.3">
      <c r="A3952" s="35">
        <v>10274</v>
      </c>
      <c r="B3952" t="s">
        <v>5447</v>
      </c>
    </row>
    <row r="3953" spans="1:2" x14ac:dyDescent="0.3">
      <c r="A3953" s="35">
        <v>10275</v>
      </c>
      <c r="B3953" t="s">
        <v>5448</v>
      </c>
    </row>
    <row r="3954" spans="1:2" x14ac:dyDescent="0.3">
      <c r="A3954" s="35">
        <v>10276</v>
      </c>
      <c r="B3954" t="s">
        <v>5449</v>
      </c>
    </row>
    <row r="3955" spans="1:2" x14ac:dyDescent="0.3">
      <c r="A3955" s="35">
        <v>10277</v>
      </c>
      <c r="B3955" t="s">
        <v>5450</v>
      </c>
    </row>
    <row r="3956" spans="1:2" x14ac:dyDescent="0.3">
      <c r="A3956" s="35">
        <v>10278</v>
      </c>
      <c r="B3956" t="s">
        <v>5451</v>
      </c>
    </row>
    <row r="3957" spans="1:2" x14ac:dyDescent="0.3">
      <c r="A3957" s="35">
        <v>10279</v>
      </c>
      <c r="B3957" t="s">
        <v>5452</v>
      </c>
    </row>
    <row r="3958" spans="1:2" x14ac:dyDescent="0.3">
      <c r="A3958" s="35">
        <v>10280</v>
      </c>
      <c r="B3958" t="s">
        <v>7634</v>
      </c>
    </row>
    <row r="3959" spans="1:2" x14ac:dyDescent="0.3">
      <c r="A3959" s="35">
        <v>10283</v>
      </c>
      <c r="B3959" t="s">
        <v>5453</v>
      </c>
    </row>
    <row r="3960" spans="1:2" x14ac:dyDescent="0.3">
      <c r="A3960" s="35">
        <v>10284</v>
      </c>
      <c r="B3960" t="s">
        <v>5454</v>
      </c>
    </row>
    <row r="3961" spans="1:2" x14ac:dyDescent="0.3">
      <c r="A3961" s="35">
        <v>10285</v>
      </c>
      <c r="B3961" t="s">
        <v>5455</v>
      </c>
    </row>
    <row r="3962" spans="1:2" x14ac:dyDescent="0.3">
      <c r="A3962" s="35">
        <v>10286</v>
      </c>
      <c r="B3962" t="s">
        <v>5456</v>
      </c>
    </row>
    <row r="3963" spans="1:2" x14ac:dyDescent="0.3">
      <c r="A3963" s="35">
        <v>10287</v>
      </c>
      <c r="B3963" t="s">
        <v>5457</v>
      </c>
    </row>
    <row r="3964" spans="1:2" x14ac:dyDescent="0.3">
      <c r="A3964" s="35">
        <v>10288</v>
      </c>
      <c r="B3964" t="s">
        <v>5458</v>
      </c>
    </row>
    <row r="3965" spans="1:2" x14ac:dyDescent="0.3">
      <c r="A3965" s="35">
        <v>10289</v>
      </c>
      <c r="B3965" t="s">
        <v>7179</v>
      </c>
    </row>
    <row r="3966" spans="1:2" x14ac:dyDescent="0.3">
      <c r="A3966" s="35">
        <v>10290</v>
      </c>
      <c r="B3966" t="s">
        <v>5459</v>
      </c>
    </row>
    <row r="3967" spans="1:2" x14ac:dyDescent="0.3">
      <c r="A3967" s="35">
        <v>10291</v>
      </c>
      <c r="B3967" t="s">
        <v>5460</v>
      </c>
    </row>
    <row r="3968" spans="1:2" x14ac:dyDescent="0.3">
      <c r="A3968" s="35">
        <v>10292</v>
      </c>
      <c r="B3968" t="s">
        <v>5461</v>
      </c>
    </row>
    <row r="3969" spans="1:2" x14ac:dyDescent="0.3">
      <c r="A3969" s="35">
        <v>10293</v>
      </c>
      <c r="B3969" t="s">
        <v>7180</v>
      </c>
    </row>
    <row r="3970" spans="1:2" x14ac:dyDescent="0.3">
      <c r="A3970" s="35">
        <v>10294</v>
      </c>
      <c r="B3970" t="s">
        <v>5462</v>
      </c>
    </row>
    <row r="3971" spans="1:2" x14ac:dyDescent="0.3">
      <c r="A3971" s="35">
        <v>10295</v>
      </c>
      <c r="B3971" t="s">
        <v>5463</v>
      </c>
    </row>
    <row r="3972" spans="1:2" x14ac:dyDescent="0.3">
      <c r="A3972" s="35">
        <v>10296</v>
      </c>
      <c r="B3972" t="s">
        <v>5464</v>
      </c>
    </row>
    <row r="3973" spans="1:2" x14ac:dyDescent="0.3">
      <c r="A3973" s="35">
        <v>10297</v>
      </c>
      <c r="B3973" t="s">
        <v>5465</v>
      </c>
    </row>
    <row r="3974" spans="1:2" x14ac:dyDescent="0.3">
      <c r="A3974" s="35">
        <v>10298</v>
      </c>
      <c r="B3974" t="s">
        <v>5466</v>
      </c>
    </row>
    <row r="3975" spans="1:2" x14ac:dyDescent="0.3">
      <c r="A3975" s="35">
        <v>10299</v>
      </c>
      <c r="B3975" t="s">
        <v>5467</v>
      </c>
    </row>
    <row r="3976" spans="1:2" x14ac:dyDescent="0.3">
      <c r="A3976" s="35">
        <v>10300</v>
      </c>
      <c r="B3976" t="s">
        <v>5468</v>
      </c>
    </row>
    <row r="3977" spans="1:2" x14ac:dyDescent="0.3">
      <c r="A3977" s="35">
        <v>10301</v>
      </c>
      <c r="B3977" t="s">
        <v>5469</v>
      </c>
    </row>
    <row r="3978" spans="1:2" x14ac:dyDescent="0.3">
      <c r="A3978" s="35">
        <v>10302</v>
      </c>
      <c r="B3978" t="s">
        <v>5470</v>
      </c>
    </row>
    <row r="3979" spans="1:2" x14ac:dyDescent="0.3">
      <c r="A3979" s="35">
        <v>10303</v>
      </c>
      <c r="B3979" t="s">
        <v>5471</v>
      </c>
    </row>
    <row r="3980" spans="1:2" x14ac:dyDescent="0.3">
      <c r="A3980" s="35">
        <v>10304</v>
      </c>
      <c r="B3980" t="s">
        <v>5472</v>
      </c>
    </row>
    <row r="3981" spans="1:2" x14ac:dyDescent="0.3">
      <c r="A3981" s="35">
        <v>10305</v>
      </c>
      <c r="B3981" t="s">
        <v>5473</v>
      </c>
    </row>
    <row r="3982" spans="1:2" x14ac:dyDescent="0.3">
      <c r="A3982" s="35">
        <v>10306</v>
      </c>
      <c r="B3982" t="s">
        <v>5474</v>
      </c>
    </row>
    <row r="3983" spans="1:2" x14ac:dyDescent="0.3">
      <c r="A3983" s="35">
        <v>10307</v>
      </c>
      <c r="B3983" t="s">
        <v>5475</v>
      </c>
    </row>
    <row r="3984" spans="1:2" x14ac:dyDescent="0.3">
      <c r="A3984" s="35">
        <v>10308</v>
      </c>
      <c r="B3984" t="s">
        <v>5476</v>
      </c>
    </row>
    <row r="3985" spans="1:2" x14ac:dyDescent="0.3">
      <c r="A3985" s="35">
        <v>10309</v>
      </c>
      <c r="B3985" t="s">
        <v>5477</v>
      </c>
    </row>
    <row r="3986" spans="1:2" x14ac:dyDescent="0.3">
      <c r="A3986" s="35">
        <v>10310</v>
      </c>
      <c r="B3986" t="s">
        <v>5478</v>
      </c>
    </row>
    <row r="3987" spans="1:2" x14ac:dyDescent="0.3">
      <c r="A3987" s="35">
        <v>10311</v>
      </c>
      <c r="B3987" t="s">
        <v>5479</v>
      </c>
    </row>
    <row r="3988" spans="1:2" x14ac:dyDescent="0.3">
      <c r="A3988" s="35">
        <v>10312</v>
      </c>
      <c r="B3988" t="s">
        <v>5480</v>
      </c>
    </row>
    <row r="3989" spans="1:2" x14ac:dyDescent="0.3">
      <c r="A3989" s="35">
        <v>10313</v>
      </c>
      <c r="B3989" t="s">
        <v>5481</v>
      </c>
    </row>
    <row r="3990" spans="1:2" x14ac:dyDescent="0.3">
      <c r="A3990" s="35">
        <v>10314</v>
      </c>
      <c r="B3990" t="s">
        <v>5482</v>
      </c>
    </row>
    <row r="3991" spans="1:2" x14ac:dyDescent="0.3">
      <c r="A3991" s="35">
        <v>10315</v>
      </c>
      <c r="B3991" t="s">
        <v>5483</v>
      </c>
    </row>
    <row r="3992" spans="1:2" x14ac:dyDescent="0.3">
      <c r="A3992" s="35">
        <v>10316</v>
      </c>
      <c r="B3992" t="s">
        <v>5484</v>
      </c>
    </row>
    <row r="3993" spans="1:2" x14ac:dyDescent="0.3">
      <c r="A3993" s="35">
        <v>10317</v>
      </c>
      <c r="B3993" t="s">
        <v>5485</v>
      </c>
    </row>
    <row r="3994" spans="1:2" x14ac:dyDescent="0.3">
      <c r="A3994" s="35">
        <v>10318</v>
      </c>
      <c r="B3994" t="s">
        <v>5486</v>
      </c>
    </row>
    <row r="3995" spans="1:2" x14ac:dyDescent="0.3">
      <c r="A3995" s="35">
        <v>10319</v>
      </c>
      <c r="B3995" t="s">
        <v>5487</v>
      </c>
    </row>
    <row r="3996" spans="1:2" x14ac:dyDescent="0.3">
      <c r="A3996" s="35">
        <v>10320</v>
      </c>
      <c r="B3996" t="s">
        <v>7181</v>
      </c>
    </row>
    <row r="3997" spans="1:2" x14ac:dyDescent="0.3">
      <c r="A3997" s="35">
        <v>10321</v>
      </c>
      <c r="B3997" t="s">
        <v>7182</v>
      </c>
    </row>
    <row r="3998" spans="1:2" x14ac:dyDescent="0.3">
      <c r="A3998" s="35">
        <v>10322</v>
      </c>
      <c r="B3998" t="s">
        <v>7183</v>
      </c>
    </row>
    <row r="3999" spans="1:2" x14ac:dyDescent="0.3">
      <c r="A3999" s="35">
        <v>10323</v>
      </c>
      <c r="B3999" t="s">
        <v>5488</v>
      </c>
    </row>
    <row r="4000" spans="1:2" x14ac:dyDescent="0.3">
      <c r="A4000" s="35">
        <v>10324</v>
      </c>
      <c r="B4000" t="s">
        <v>5489</v>
      </c>
    </row>
    <row r="4001" spans="1:2" x14ac:dyDescent="0.3">
      <c r="A4001" s="35">
        <v>10325</v>
      </c>
      <c r="B4001" t="s">
        <v>5490</v>
      </c>
    </row>
    <row r="4002" spans="1:2" x14ac:dyDescent="0.3">
      <c r="A4002" s="35">
        <v>10326</v>
      </c>
      <c r="B4002" t="s">
        <v>7184</v>
      </c>
    </row>
    <row r="4003" spans="1:2" x14ac:dyDescent="0.3">
      <c r="A4003" s="35">
        <v>10327</v>
      </c>
      <c r="B4003" t="s">
        <v>5491</v>
      </c>
    </row>
    <row r="4004" spans="1:2" x14ac:dyDescent="0.3">
      <c r="A4004" s="35">
        <v>10328</v>
      </c>
      <c r="B4004" t="s">
        <v>5492</v>
      </c>
    </row>
    <row r="4005" spans="1:2" x14ac:dyDescent="0.3">
      <c r="A4005" s="35">
        <v>10329</v>
      </c>
      <c r="B4005" t="s">
        <v>5493</v>
      </c>
    </row>
    <row r="4006" spans="1:2" x14ac:dyDescent="0.3">
      <c r="A4006" s="35">
        <v>103300</v>
      </c>
      <c r="B4006" t="s">
        <v>5494</v>
      </c>
    </row>
    <row r="4007" spans="1:2" x14ac:dyDescent="0.3">
      <c r="A4007" s="35">
        <v>10331</v>
      </c>
      <c r="B4007" t="s">
        <v>5495</v>
      </c>
    </row>
    <row r="4008" spans="1:2" x14ac:dyDescent="0.3">
      <c r="A4008" s="35">
        <v>10332</v>
      </c>
      <c r="B4008" t="s">
        <v>5496</v>
      </c>
    </row>
    <row r="4009" spans="1:2" x14ac:dyDescent="0.3">
      <c r="A4009" s="35">
        <v>10333</v>
      </c>
      <c r="B4009" t="s">
        <v>7185</v>
      </c>
    </row>
    <row r="4010" spans="1:2" x14ac:dyDescent="0.3">
      <c r="A4010" s="35">
        <v>10334</v>
      </c>
      <c r="B4010" t="s">
        <v>5497</v>
      </c>
    </row>
    <row r="4011" spans="1:2" x14ac:dyDescent="0.3">
      <c r="A4011" s="35">
        <v>10335</v>
      </c>
      <c r="B4011" t="s">
        <v>5498</v>
      </c>
    </row>
    <row r="4012" spans="1:2" x14ac:dyDescent="0.3">
      <c r="A4012" s="35">
        <v>10336</v>
      </c>
      <c r="B4012" t="s">
        <v>5499</v>
      </c>
    </row>
    <row r="4013" spans="1:2" x14ac:dyDescent="0.3">
      <c r="A4013" s="35">
        <v>10337</v>
      </c>
      <c r="B4013" t="s">
        <v>5500</v>
      </c>
    </row>
    <row r="4014" spans="1:2" x14ac:dyDescent="0.3">
      <c r="A4014" s="35">
        <v>10338</v>
      </c>
      <c r="B4014" t="s">
        <v>5501</v>
      </c>
    </row>
    <row r="4015" spans="1:2" x14ac:dyDescent="0.3">
      <c r="A4015" s="35">
        <v>10339</v>
      </c>
      <c r="B4015" t="s">
        <v>5502</v>
      </c>
    </row>
    <row r="4016" spans="1:2" x14ac:dyDescent="0.3">
      <c r="A4016" s="35">
        <v>10340</v>
      </c>
      <c r="B4016" t="s">
        <v>5503</v>
      </c>
    </row>
    <row r="4017" spans="1:2" x14ac:dyDescent="0.3">
      <c r="A4017" s="35">
        <v>10341</v>
      </c>
      <c r="B4017" t="s">
        <v>5504</v>
      </c>
    </row>
    <row r="4018" spans="1:2" x14ac:dyDescent="0.3">
      <c r="A4018" s="35">
        <v>10342</v>
      </c>
      <c r="B4018" t="s">
        <v>5505</v>
      </c>
    </row>
    <row r="4019" spans="1:2" x14ac:dyDescent="0.3">
      <c r="A4019" s="35">
        <v>10343</v>
      </c>
      <c r="B4019" t="s">
        <v>5506</v>
      </c>
    </row>
    <row r="4020" spans="1:2" x14ac:dyDescent="0.3">
      <c r="A4020" s="35">
        <v>10344</v>
      </c>
      <c r="B4020" t="s">
        <v>5507</v>
      </c>
    </row>
    <row r="4021" spans="1:2" x14ac:dyDescent="0.3">
      <c r="A4021" s="35">
        <v>10345</v>
      </c>
      <c r="B4021" t="s">
        <v>7186</v>
      </c>
    </row>
    <row r="4022" spans="1:2" x14ac:dyDescent="0.3">
      <c r="A4022" s="35">
        <v>10346</v>
      </c>
      <c r="B4022" t="s">
        <v>5508</v>
      </c>
    </row>
    <row r="4023" spans="1:2" x14ac:dyDescent="0.3">
      <c r="A4023" s="35">
        <v>10347</v>
      </c>
      <c r="B4023" t="s">
        <v>5509</v>
      </c>
    </row>
    <row r="4024" spans="1:2" x14ac:dyDescent="0.3">
      <c r="A4024" s="35">
        <v>10348</v>
      </c>
      <c r="B4024" t="s">
        <v>5510</v>
      </c>
    </row>
    <row r="4025" spans="1:2" x14ac:dyDescent="0.3">
      <c r="A4025" s="35">
        <v>10349</v>
      </c>
      <c r="B4025" t="s">
        <v>7187</v>
      </c>
    </row>
    <row r="4026" spans="1:2" x14ac:dyDescent="0.3">
      <c r="A4026" s="35">
        <v>10350</v>
      </c>
      <c r="B4026" t="s">
        <v>7188</v>
      </c>
    </row>
    <row r="4027" spans="1:2" x14ac:dyDescent="0.3">
      <c r="A4027" s="35">
        <v>10351</v>
      </c>
      <c r="B4027" t="s">
        <v>7983</v>
      </c>
    </row>
    <row r="4028" spans="1:2" x14ac:dyDescent="0.3">
      <c r="A4028" s="35">
        <v>10352</v>
      </c>
      <c r="B4028" t="s">
        <v>5511</v>
      </c>
    </row>
    <row r="4029" spans="1:2" x14ac:dyDescent="0.3">
      <c r="A4029" s="35">
        <v>10353</v>
      </c>
      <c r="B4029" t="s">
        <v>5512</v>
      </c>
    </row>
    <row r="4030" spans="1:2" x14ac:dyDescent="0.3">
      <c r="A4030" s="35">
        <v>10354</v>
      </c>
      <c r="B4030" t="s">
        <v>5513</v>
      </c>
    </row>
    <row r="4031" spans="1:2" x14ac:dyDescent="0.3">
      <c r="A4031" s="35">
        <v>10355</v>
      </c>
      <c r="B4031" t="s">
        <v>5514</v>
      </c>
    </row>
    <row r="4032" spans="1:2" x14ac:dyDescent="0.3">
      <c r="A4032" s="35">
        <v>10356</v>
      </c>
      <c r="B4032" t="s">
        <v>5515</v>
      </c>
    </row>
    <row r="4033" spans="1:2" x14ac:dyDescent="0.3">
      <c r="A4033" s="35">
        <v>10357</v>
      </c>
      <c r="B4033" t="s">
        <v>7189</v>
      </c>
    </row>
    <row r="4034" spans="1:2" x14ac:dyDescent="0.3">
      <c r="A4034" s="35">
        <v>10358</v>
      </c>
      <c r="B4034" t="s">
        <v>5516</v>
      </c>
    </row>
    <row r="4035" spans="1:2" x14ac:dyDescent="0.3">
      <c r="A4035" s="35">
        <v>10359</v>
      </c>
      <c r="B4035" t="s">
        <v>5517</v>
      </c>
    </row>
    <row r="4036" spans="1:2" x14ac:dyDescent="0.3">
      <c r="A4036" s="35">
        <v>10360</v>
      </c>
      <c r="B4036" t="s">
        <v>5457</v>
      </c>
    </row>
    <row r="4037" spans="1:2" x14ac:dyDescent="0.3">
      <c r="A4037" s="35">
        <v>10361</v>
      </c>
      <c r="B4037" t="s">
        <v>5518</v>
      </c>
    </row>
    <row r="4038" spans="1:2" x14ac:dyDescent="0.3">
      <c r="A4038" s="35">
        <v>10362</v>
      </c>
      <c r="B4038" t="s">
        <v>5519</v>
      </c>
    </row>
    <row r="4039" spans="1:2" x14ac:dyDescent="0.3">
      <c r="A4039" s="35">
        <v>10363</v>
      </c>
      <c r="B4039" t="s">
        <v>5520</v>
      </c>
    </row>
    <row r="4040" spans="1:2" x14ac:dyDescent="0.3">
      <c r="A4040" s="35">
        <v>10364</v>
      </c>
      <c r="B4040" t="s">
        <v>5521</v>
      </c>
    </row>
    <row r="4041" spans="1:2" x14ac:dyDescent="0.3">
      <c r="A4041" s="35">
        <v>10365</v>
      </c>
      <c r="B4041" t="s">
        <v>5522</v>
      </c>
    </row>
    <row r="4042" spans="1:2" x14ac:dyDescent="0.3">
      <c r="A4042" s="35">
        <v>10366</v>
      </c>
      <c r="B4042" t="s">
        <v>5523</v>
      </c>
    </row>
    <row r="4043" spans="1:2" x14ac:dyDescent="0.3">
      <c r="A4043" s="35">
        <v>10367</v>
      </c>
      <c r="B4043" t="s">
        <v>5524</v>
      </c>
    </row>
    <row r="4044" spans="1:2" x14ac:dyDescent="0.3">
      <c r="A4044" s="35">
        <v>10368</v>
      </c>
      <c r="B4044" t="s">
        <v>5525</v>
      </c>
    </row>
    <row r="4045" spans="1:2" x14ac:dyDescent="0.3">
      <c r="A4045" s="35">
        <v>10369</v>
      </c>
      <c r="B4045" t="s">
        <v>5526</v>
      </c>
    </row>
    <row r="4046" spans="1:2" x14ac:dyDescent="0.3">
      <c r="A4046" s="35">
        <v>10370</v>
      </c>
      <c r="B4046" t="s">
        <v>5527</v>
      </c>
    </row>
    <row r="4047" spans="1:2" x14ac:dyDescent="0.3">
      <c r="A4047" s="35">
        <v>10371</v>
      </c>
      <c r="B4047" t="s">
        <v>5528</v>
      </c>
    </row>
    <row r="4048" spans="1:2" x14ac:dyDescent="0.3">
      <c r="A4048" s="35">
        <v>10372</v>
      </c>
      <c r="B4048" t="s">
        <v>5529</v>
      </c>
    </row>
    <row r="4049" spans="1:2" x14ac:dyDescent="0.3">
      <c r="A4049" s="35">
        <v>10373</v>
      </c>
      <c r="B4049" t="s">
        <v>5530</v>
      </c>
    </row>
    <row r="4050" spans="1:2" x14ac:dyDescent="0.3">
      <c r="A4050" s="35">
        <v>10374</v>
      </c>
      <c r="B4050" t="s">
        <v>5531</v>
      </c>
    </row>
    <row r="4051" spans="1:2" x14ac:dyDescent="0.3">
      <c r="A4051" s="35">
        <v>10375</v>
      </c>
      <c r="B4051" t="s">
        <v>5532</v>
      </c>
    </row>
    <row r="4052" spans="1:2" x14ac:dyDescent="0.3">
      <c r="A4052" s="35">
        <v>10376</v>
      </c>
      <c r="B4052" t="s">
        <v>5533</v>
      </c>
    </row>
    <row r="4053" spans="1:2" x14ac:dyDescent="0.3">
      <c r="A4053" s="35">
        <v>10377</v>
      </c>
      <c r="B4053" t="s">
        <v>7190</v>
      </c>
    </row>
    <row r="4054" spans="1:2" x14ac:dyDescent="0.3">
      <c r="A4054" s="35">
        <v>10378</v>
      </c>
      <c r="B4054" t="s">
        <v>5534</v>
      </c>
    </row>
    <row r="4055" spans="1:2" x14ac:dyDescent="0.3">
      <c r="A4055" s="35">
        <v>10379</v>
      </c>
      <c r="B4055" t="s">
        <v>7191</v>
      </c>
    </row>
    <row r="4056" spans="1:2" x14ac:dyDescent="0.3">
      <c r="A4056" s="35">
        <v>10380</v>
      </c>
      <c r="B4056" t="s">
        <v>5535</v>
      </c>
    </row>
    <row r="4057" spans="1:2" x14ac:dyDescent="0.3">
      <c r="A4057" s="35">
        <v>10381</v>
      </c>
      <c r="B4057" t="s">
        <v>5536</v>
      </c>
    </row>
    <row r="4058" spans="1:2" x14ac:dyDescent="0.3">
      <c r="A4058" s="35">
        <v>10382</v>
      </c>
      <c r="B4058" t="s">
        <v>5537</v>
      </c>
    </row>
    <row r="4059" spans="1:2" x14ac:dyDescent="0.3">
      <c r="A4059" s="35">
        <v>10383</v>
      </c>
      <c r="B4059" t="s">
        <v>5538</v>
      </c>
    </row>
    <row r="4060" spans="1:2" x14ac:dyDescent="0.3">
      <c r="A4060" s="35">
        <v>10384</v>
      </c>
      <c r="B4060" t="s">
        <v>5539</v>
      </c>
    </row>
    <row r="4061" spans="1:2" x14ac:dyDescent="0.3">
      <c r="A4061" s="35">
        <v>10385</v>
      </c>
      <c r="B4061" t="s">
        <v>5540</v>
      </c>
    </row>
    <row r="4062" spans="1:2" x14ac:dyDescent="0.3">
      <c r="A4062" s="35">
        <v>10386</v>
      </c>
      <c r="B4062" t="s">
        <v>7192</v>
      </c>
    </row>
    <row r="4063" spans="1:2" x14ac:dyDescent="0.3">
      <c r="A4063" s="35">
        <v>10387</v>
      </c>
      <c r="B4063" t="s">
        <v>5541</v>
      </c>
    </row>
    <row r="4064" spans="1:2" x14ac:dyDescent="0.3">
      <c r="A4064" s="35">
        <v>10388</v>
      </c>
      <c r="B4064" t="s">
        <v>5542</v>
      </c>
    </row>
    <row r="4065" spans="1:2" x14ac:dyDescent="0.3">
      <c r="A4065" s="35">
        <v>10389</v>
      </c>
      <c r="B4065" t="s">
        <v>7635</v>
      </c>
    </row>
    <row r="4066" spans="1:2" x14ac:dyDescent="0.3">
      <c r="A4066" s="35">
        <v>10390</v>
      </c>
      <c r="B4066" t="s">
        <v>7193</v>
      </c>
    </row>
    <row r="4067" spans="1:2" x14ac:dyDescent="0.3">
      <c r="A4067" s="35">
        <v>10391</v>
      </c>
      <c r="B4067" t="s">
        <v>5543</v>
      </c>
    </row>
    <row r="4068" spans="1:2" x14ac:dyDescent="0.3">
      <c r="A4068" s="35">
        <v>10392</v>
      </c>
      <c r="B4068" t="s">
        <v>5544</v>
      </c>
    </row>
    <row r="4069" spans="1:2" x14ac:dyDescent="0.3">
      <c r="A4069" s="35">
        <v>10393</v>
      </c>
      <c r="B4069" t="s">
        <v>5545</v>
      </c>
    </row>
    <row r="4070" spans="1:2" x14ac:dyDescent="0.3">
      <c r="A4070" s="35">
        <v>10394</v>
      </c>
      <c r="B4070" t="s">
        <v>5546</v>
      </c>
    </row>
    <row r="4071" spans="1:2" x14ac:dyDescent="0.3">
      <c r="A4071" s="35">
        <v>10395</v>
      </c>
      <c r="B4071" t="s">
        <v>5547</v>
      </c>
    </row>
    <row r="4072" spans="1:2" x14ac:dyDescent="0.3">
      <c r="A4072" s="35">
        <v>10396</v>
      </c>
      <c r="B4072" t="s">
        <v>5548</v>
      </c>
    </row>
    <row r="4073" spans="1:2" x14ac:dyDescent="0.3">
      <c r="A4073" s="35">
        <v>10397</v>
      </c>
      <c r="B4073" t="s">
        <v>5549</v>
      </c>
    </row>
    <row r="4074" spans="1:2" x14ac:dyDescent="0.3">
      <c r="A4074" s="35">
        <v>10398</v>
      </c>
      <c r="B4074" t="s">
        <v>5550</v>
      </c>
    </row>
    <row r="4075" spans="1:2" x14ac:dyDescent="0.3">
      <c r="A4075" s="35">
        <v>10399</v>
      </c>
      <c r="B4075" t="s">
        <v>5551</v>
      </c>
    </row>
    <row r="4076" spans="1:2" x14ac:dyDescent="0.3">
      <c r="A4076" s="35">
        <v>10400</v>
      </c>
      <c r="B4076" t="s">
        <v>5552</v>
      </c>
    </row>
    <row r="4077" spans="1:2" x14ac:dyDescent="0.3">
      <c r="A4077" s="35">
        <v>10401</v>
      </c>
      <c r="B4077" t="s">
        <v>7194</v>
      </c>
    </row>
    <row r="4078" spans="1:2" x14ac:dyDescent="0.3">
      <c r="A4078" s="35">
        <v>10402</v>
      </c>
      <c r="B4078" t="s">
        <v>5553</v>
      </c>
    </row>
    <row r="4079" spans="1:2" x14ac:dyDescent="0.3">
      <c r="A4079" s="35">
        <v>10403</v>
      </c>
      <c r="B4079" t="s">
        <v>5554</v>
      </c>
    </row>
    <row r="4080" spans="1:2" x14ac:dyDescent="0.3">
      <c r="A4080" s="35">
        <v>10404</v>
      </c>
      <c r="B4080" t="s">
        <v>7195</v>
      </c>
    </row>
    <row r="4081" spans="1:2" x14ac:dyDescent="0.3">
      <c r="A4081" s="35">
        <v>10405</v>
      </c>
      <c r="B4081" t="s">
        <v>5555</v>
      </c>
    </row>
    <row r="4082" spans="1:2" x14ac:dyDescent="0.3">
      <c r="A4082" s="35">
        <v>10406</v>
      </c>
      <c r="B4082" t="s">
        <v>5556</v>
      </c>
    </row>
    <row r="4083" spans="1:2" x14ac:dyDescent="0.3">
      <c r="A4083" s="35">
        <v>10407</v>
      </c>
      <c r="B4083" t="s">
        <v>5557</v>
      </c>
    </row>
    <row r="4084" spans="1:2" x14ac:dyDescent="0.3">
      <c r="A4084" s="35">
        <v>10408</v>
      </c>
      <c r="B4084" t="s">
        <v>5558</v>
      </c>
    </row>
    <row r="4085" spans="1:2" x14ac:dyDescent="0.3">
      <c r="A4085" s="35">
        <v>10409</v>
      </c>
      <c r="B4085" t="s">
        <v>5559</v>
      </c>
    </row>
    <row r="4086" spans="1:2" x14ac:dyDescent="0.3">
      <c r="A4086" s="35">
        <v>10410</v>
      </c>
      <c r="B4086" t="s">
        <v>5560</v>
      </c>
    </row>
    <row r="4087" spans="1:2" x14ac:dyDescent="0.3">
      <c r="A4087" s="35">
        <v>10411</v>
      </c>
      <c r="B4087" t="s">
        <v>7196</v>
      </c>
    </row>
    <row r="4088" spans="1:2" x14ac:dyDescent="0.3">
      <c r="A4088" s="35">
        <v>10412</v>
      </c>
      <c r="B4088" t="s">
        <v>5561</v>
      </c>
    </row>
    <row r="4089" spans="1:2" x14ac:dyDescent="0.3">
      <c r="A4089" s="35">
        <v>10413</v>
      </c>
      <c r="B4089" t="s">
        <v>5562</v>
      </c>
    </row>
    <row r="4090" spans="1:2" x14ac:dyDescent="0.3">
      <c r="A4090" s="35">
        <v>10414</v>
      </c>
      <c r="B4090" t="s">
        <v>5563</v>
      </c>
    </row>
    <row r="4091" spans="1:2" x14ac:dyDescent="0.3">
      <c r="A4091" s="35">
        <v>10415</v>
      </c>
      <c r="B4091" t="s">
        <v>5564</v>
      </c>
    </row>
    <row r="4092" spans="1:2" x14ac:dyDescent="0.3">
      <c r="A4092" s="35">
        <v>10416</v>
      </c>
      <c r="B4092" t="s">
        <v>5565</v>
      </c>
    </row>
    <row r="4093" spans="1:2" x14ac:dyDescent="0.3">
      <c r="A4093" s="35">
        <v>10417</v>
      </c>
      <c r="B4093" t="s">
        <v>5566</v>
      </c>
    </row>
    <row r="4094" spans="1:2" x14ac:dyDescent="0.3">
      <c r="A4094" s="35">
        <v>10418</v>
      </c>
      <c r="B4094" t="s">
        <v>5567</v>
      </c>
    </row>
    <row r="4095" spans="1:2" x14ac:dyDescent="0.3">
      <c r="A4095" s="35">
        <v>10419</v>
      </c>
      <c r="B4095" t="s">
        <v>5568</v>
      </c>
    </row>
    <row r="4096" spans="1:2" x14ac:dyDescent="0.3">
      <c r="A4096" s="35">
        <v>10420</v>
      </c>
      <c r="B4096" t="s">
        <v>5569</v>
      </c>
    </row>
    <row r="4097" spans="1:2" x14ac:dyDescent="0.3">
      <c r="A4097" s="35">
        <v>10421</v>
      </c>
      <c r="B4097" t="s">
        <v>5570</v>
      </c>
    </row>
    <row r="4098" spans="1:2" x14ac:dyDescent="0.3">
      <c r="A4098" s="35">
        <v>10422</v>
      </c>
      <c r="B4098" t="s">
        <v>7197</v>
      </c>
    </row>
    <row r="4099" spans="1:2" x14ac:dyDescent="0.3">
      <c r="A4099" s="35">
        <v>10423</v>
      </c>
      <c r="B4099" t="s">
        <v>5571</v>
      </c>
    </row>
    <row r="4100" spans="1:2" x14ac:dyDescent="0.3">
      <c r="A4100" s="35">
        <v>10424</v>
      </c>
      <c r="B4100" t="s">
        <v>5572</v>
      </c>
    </row>
    <row r="4101" spans="1:2" x14ac:dyDescent="0.3">
      <c r="A4101" s="35">
        <v>10425</v>
      </c>
      <c r="B4101" t="s">
        <v>5573</v>
      </c>
    </row>
    <row r="4102" spans="1:2" x14ac:dyDescent="0.3">
      <c r="A4102" s="35" t="s">
        <v>624</v>
      </c>
      <c r="B4102" t="s">
        <v>7198</v>
      </c>
    </row>
    <row r="4103" spans="1:2" x14ac:dyDescent="0.3">
      <c r="A4103" s="35">
        <v>10426</v>
      </c>
      <c r="B4103" t="s">
        <v>7199</v>
      </c>
    </row>
    <row r="4104" spans="1:2" x14ac:dyDescent="0.3">
      <c r="A4104" s="35">
        <v>10427</v>
      </c>
      <c r="B4104" t="s">
        <v>7200</v>
      </c>
    </row>
    <row r="4105" spans="1:2" x14ac:dyDescent="0.3">
      <c r="A4105" s="35">
        <v>10428</v>
      </c>
      <c r="B4105" t="s">
        <v>7201</v>
      </c>
    </row>
    <row r="4106" spans="1:2" x14ac:dyDescent="0.3">
      <c r="A4106" s="35">
        <v>10429</v>
      </c>
      <c r="B4106" t="s">
        <v>5574</v>
      </c>
    </row>
    <row r="4107" spans="1:2" x14ac:dyDescent="0.3">
      <c r="A4107" s="35">
        <v>10430</v>
      </c>
      <c r="B4107" t="s">
        <v>5575</v>
      </c>
    </row>
    <row r="4108" spans="1:2" x14ac:dyDescent="0.3">
      <c r="A4108" s="35">
        <v>10431</v>
      </c>
      <c r="B4108" t="s">
        <v>5576</v>
      </c>
    </row>
    <row r="4109" spans="1:2" x14ac:dyDescent="0.3">
      <c r="A4109" s="35">
        <v>10432</v>
      </c>
      <c r="B4109" t="s">
        <v>5577</v>
      </c>
    </row>
    <row r="4110" spans="1:2" x14ac:dyDescent="0.3">
      <c r="A4110" s="35">
        <v>10433</v>
      </c>
      <c r="B4110" t="s">
        <v>5578</v>
      </c>
    </row>
    <row r="4111" spans="1:2" x14ac:dyDescent="0.3">
      <c r="A4111" s="35">
        <v>10434</v>
      </c>
      <c r="B4111" t="s">
        <v>5579</v>
      </c>
    </row>
    <row r="4112" spans="1:2" x14ac:dyDescent="0.3">
      <c r="A4112" s="35">
        <v>10435</v>
      </c>
      <c r="B4112" t="s">
        <v>5580</v>
      </c>
    </row>
    <row r="4113" spans="1:2" x14ac:dyDescent="0.3">
      <c r="A4113" s="35">
        <v>10436</v>
      </c>
      <c r="B4113" t="s">
        <v>5581</v>
      </c>
    </row>
    <row r="4114" spans="1:2" x14ac:dyDescent="0.3">
      <c r="A4114" s="35">
        <v>10437</v>
      </c>
      <c r="B4114" t="s">
        <v>5582</v>
      </c>
    </row>
    <row r="4115" spans="1:2" x14ac:dyDescent="0.3">
      <c r="A4115" s="35">
        <v>10438</v>
      </c>
      <c r="B4115" t="s">
        <v>5583</v>
      </c>
    </row>
    <row r="4116" spans="1:2" x14ac:dyDescent="0.3">
      <c r="A4116" s="35">
        <v>10439</v>
      </c>
      <c r="B4116" t="s">
        <v>5584</v>
      </c>
    </row>
    <row r="4117" spans="1:2" x14ac:dyDescent="0.3">
      <c r="A4117" s="35">
        <v>10440</v>
      </c>
      <c r="B4117" t="s">
        <v>5585</v>
      </c>
    </row>
    <row r="4118" spans="1:2" x14ac:dyDescent="0.3">
      <c r="A4118" s="35">
        <v>10441</v>
      </c>
      <c r="B4118" t="s">
        <v>5586</v>
      </c>
    </row>
    <row r="4119" spans="1:2" x14ac:dyDescent="0.3">
      <c r="A4119" s="35">
        <v>10442</v>
      </c>
      <c r="B4119" t="s">
        <v>5587</v>
      </c>
    </row>
    <row r="4120" spans="1:2" x14ac:dyDescent="0.3">
      <c r="A4120" s="35">
        <v>10443</v>
      </c>
      <c r="B4120" t="s">
        <v>5588</v>
      </c>
    </row>
    <row r="4121" spans="1:2" x14ac:dyDescent="0.3">
      <c r="A4121" s="35">
        <v>10444</v>
      </c>
      <c r="B4121" t="s">
        <v>5589</v>
      </c>
    </row>
    <row r="4122" spans="1:2" x14ac:dyDescent="0.3">
      <c r="A4122" s="35">
        <v>10445</v>
      </c>
      <c r="B4122" t="s">
        <v>5590</v>
      </c>
    </row>
    <row r="4123" spans="1:2" x14ac:dyDescent="0.3">
      <c r="A4123" s="35">
        <v>10446</v>
      </c>
      <c r="B4123" t="s">
        <v>7202</v>
      </c>
    </row>
    <row r="4124" spans="1:2" x14ac:dyDescent="0.3">
      <c r="A4124" s="35">
        <v>10447</v>
      </c>
      <c r="B4124" t="s">
        <v>7193</v>
      </c>
    </row>
    <row r="4125" spans="1:2" x14ac:dyDescent="0.3">
      <c r="A4125" s="35">
        <v>10448</v>
      </c>
      <c r="B4125" t="s">
        <v>5591</v>
      </c>
    </row>
    <row r="4126" spans="1:2" x14ac:dyDescent="0.3">
      <c r="A4126" s="35">
        <v>10449</v>
      </c>
      <c r="B4126" t="s">
        <v>5592</v>
      </c>
    </row>
    <row r="4127" spans="1:2" x14ac:dyDescent="0.3">
      <c r="A4127" s="35">
        <v>10450</v>
      </c>
      <c r="B4127" t="s">
        <v>5593</v>
      </c>
    </row>
    <row r="4128" spans="1:2" x14ac:dyDescent="0.3">
      <c r="A4128" s="35">
        <v>10451</v>
      </c>
      <c r="B4128" t="s">
        <v>7203</v>
      </c>
    </row>
    <row r="4129" spans="1:2" x14ac:dyDescent="0.3">
      <c r="A4129" s="35">
        <v>10452</v>
      </c>
      <c r="B4129" t="s">
        <v>5594</v>
      </c>
    </row>
    <row r="4130" spans="1:2" x14ac:dyDescent="0.3">
      <c r="A4130" s="35">
        <v>10453</v>
      </c>
      <c r="B4130" t="s">
        <v>5595</v>
      </c>
    </row>
    <row r="4131" spans="1:2" x14ac:dyDescent="0.3">
      <c r="A4131" s="35">
        <v>10454</v>
      </c>
      <c r="B4131" t="s">
        <v>5596</v>
      </c>
    </row>
    <row r="4132" spans="1:2" x14ac:dyDescent="0.3">
      <c r="A4132" s="35">
        <v>10455</v>
      </c>
      <c r="B4132" t="s">
        <v>5597</v>
      </c>
    </row>
    <row r="4133" spans="1:2" x14ac:dyDescent="0.3">
      <c r="A4133" s="35">
        <v>10456</v>
      </c>
      <c r="B4133" t="s">
        <v>5598</v>
      </c>
    </row>
    <row r="4134" spans="1:2" x14ac:dyDescent="0.3">
      <c r="A4134" s="35">
        <v>10457</v>
      </c>
      <c r="B4134" t="s">
        <v>7204</v>
      </c>
    </row>
    <row r="4135" spans="1:2" x14ac:dyDescent="0.3">
      <c r="A4135" s="35">
        <v>10458</v>
      </c>
      <c r="B4135" t="s">
        <v>7205</v>
      </c>
    </row>
    <row r="4136" spans="1:2" x14ac:dyDescent="0.3">
      <c r="A4136" s="35">
        <v>10459</v>
      </c>
      <c r="B4136" t="s">
        <v>7206</v>
      </c>
    </row>
    <row r="4137" spans="1:2" x14ac:dyDescent="0.3">
      <c r="A4137" s="35">
        <v>10460</v>
      </c>
      <c r="B4137" t="s">
        <v>5599</v>
      </c>
    </row>
    <row r="4138" spans="1:2" x14ac:dyDescent="0.3">
      <c r="A4138" s="35">
        <v>10461</v>
      </c>
      <c r="B4138" t="s">
        <v>5600</v>
      </c>
    </row>
    <row r="4139" spans="1:2" x14ac:dyDescent="0.3">
      <c r="A4139" s="35">
        <v>10462</v>
      </c>
      <c r="B4139" t="s">
        <v>5601</v>
      </c>
    </row>
    <row r="4140" spans="1:2" x14ac:dyDescent="0.3">
      <c r="A4140" s="35">
        <v>10463</v>
      </c>
      <c r="B4140" t="s">
        <v>5602</v>
      </c>
    </row>
    <row r="4141" spans="1:2" x14ac:dyDescent="0.3">
      <c r="A4141" s="35">
        <v>10464</v>
      </c>
      <c r="B4141" t="s">
        <v>5603</v>
      </c>
    </row>
    <row r="4142" spans="1:2" x14ac:dyDescent="0.3">
      <c r="A4142" s="35">
        <v>10465</v>
      </c>
      <c r="B4142" t="s">
        <v>5604</v>
      </c>
    </row>
    <row r="4143" spans="1:2" x14ac:dyDescent="0.3">
      <c r="A4143" s="35">
        <v>10466</v>
      </c>
      <c r="B4143" t="s">
        <v>7207</v>
      </c>
    </row>
    <row r="4144" spans="1:2" x14ac:dyDescent="0.3">
      <c r="A4144" s="35">
        <v>10467</v>
      </c>
      <c r="B4144" t="s">
        <v>7208</v>
      </c>
    </row>
    <row r="4145" spans="1:2" x14ac:dyDescent="0.3">
      <c r="A4145" s="35">
        <v>10468</v>
      </c>
      <c r="B4145" t="s">
        <v>5605</v>
      </c>
    </row>
    <row r="4146" spans="1:2" x14ac:dyDescent="0.3">
      <c r="A4146" s="35">
        <v>10469</v>
      </c>
      <c r="B4146" t="s">
        <v>5606</v>
      </c>
    </row>
    <row r="4147" spans="1:2" x14ac:dyDescent="0.3">
      <c r="A4147" s="35">
        <v>10470</v>
      </c>
      <c r="B4147" t="s">
        <v>5607</v>
      </c>
    </row>
    <row r="4148" spans="1:2" x14ac:dyDescent="0.3">
      <c r="A4148" s="35">
        <v>10471</v>
      </c>
      <c r="B4148" t="s">
        <v>5608</v>
      </c>
    </row>
    <row r="4149" spans="1:2" x14ac:dyDescent="0.3">
      <c r="A4149" s="35">
        <v>10472</v>
      </c>
      <c r="B4149" t="s">
        <v>5609</v>
      </c>
    </row>
    <row r="4150" spans="1:2" x14ac:dyDescent="0.3">
      <c r="A4150" s="35">
        <v>10473</v>
      </c>
      <c r="B4150" t="s">
        <v>5610</v>
      </c>
    </row>
    <row r="4151" spans="1:2" x14ac:dyDescent="0.3">
      <c r="A4151" s="35">
        <v>10474</v>
      </c>
      <c r="B4151" t="s">
        <v>5611</v>
      </c>
    </row>
    <row r="4152" spans="1:2" x14ac:dyDescent="0.3">
      <c r="A4152" s="35">
        <v>10475</v>
      </c>
      <c r="B4152" t="s">
        <v>5612</v>
      </c>
    </row>
    <row r="4153" spans="1:2" x14ac:dyDescent="0.3">
      <c r="A4153" s="35">
        <v>10476</v>
      </c>
      <c r="B4153" t="s">
        <v>5613</v>
      </c>
    </row>
    <row r="4154" spans="1:2" x14ac:dyDescent="0.3">
      <c r="A4154" s="35">
        <v>10477</v>
      </c>
      <c r="B4154" t="s">
        <v>5614</v>
      </c>
    </row>
    <row r="4155" spans="1:2" x14ac:dyDescent="0.3">
      <c r="A4155" s="35">
        <v>10478</v>
      </c>
      <c r="B4155" t="s">
        <v>5615</v>
      </c>
    </row>
    <row r="4156" spans="1:2" x14ac:dyDescent="0.3">
      <c r="A4156" s="35">
        <v>10479</v>
      </c>
      <c r="B4156" t="s">
        <v>5616</v>
      </c>
    </row>
    <row r="4157" spans="1:2" x14ac:dyDescent="0.3">
      <c r="A4157" s="35">
        <v>10480</v>
      </c>
      <c r="B4157" t="s">
        <v>5617</v>
      </c>
    </row>
    <row r="4158" spans="1:2" x14ac:dyDescent="0.3">
      <c r="A4158" s="35">
        <v>10481</v>
      </c>
      <c r="B4158" t="s">
        <v>7209</v>
      </c>
    </row>
    <row r="4159" spans="1:2" x14ac:dyDescent="0.3">
      <c r="A4159" s="35">
        <v>10482</v>
      </c>
      <c r="B4159" t="s">
        <v>7210</v>
      </c>
    </row>
    <row r="4160" spans="1:2" x14ac:dyDescent="0.3">
      <c r="A4160" s="35">
        <v>10483</v>
      </c>
      <c r="B4160" t="s">
        <v>7211</v>
      </c>
    </row>
    <row r="4161" spans="1:2" x14ac:dyDescent="0.3">
      <c r="A4161" s="35">
        <v>10484</v>
      </c>
      <c r="B4161" t="s">
        <v>7212</v>
      </c>
    </row>
    <row r="4162" spans="1:2" x14ac:dyDescent="0.3">
      <c r="A4162" s="35">
        <v>10485</v>
      </c>
      <c r="B4162" t="s">
        <v>5618</v>
      </c>
    </row>
    <row r="4163" spans="1:2" x14ac:dyDescent="0.3">
      <c r="A4163" s="35">
        <v>10486</v>
      </c>
      <c r="B4163" t="s">
        <v>5619</v>
      </c>
    </row>
    <row r="4164" spans="1:2" x14ac:dyDescent="0.3">
      <c r="A4164" s="35">
        <v>10487</v>
      </c>
      <c r="B4164" t="s">
        <v>5620</v>
      </c>
    </row>
    <row r="4165" spans="1:2" x14ac:dyDescent="0.3">
      <c r="A4165" s="35">
        <v>10488</v>
      </c>
      <c r="B4165" t="s">
        <v>5621</v>
      </c>
    </row>
    <row r="4166" spans="1:2" x14ac:dyDescent="0.3">
      <c r="A4166" s="35">
        <v>10489</v>
      </c>
      <c r="B4166" t="s">
        <v>5622</v>
      </c>
    </row>
    <row r="4167" spans="1:2" x14ac:dyDescent="0.3">
      <c r="A4167" s="35">
        <v>10490</v>
      </c>
      <c r="B4167" t="s">
        <v>5623</v>
      </c>
    </row>
    <row r="4168" spans="1:2" x14ac:dyDescent="0.3">
      <c r="A4168" s="35">
        <v>10491</v>
      </c>
      <c r="B4168" t="s">
        <v>5624</v>
      </c>
    </row>
    <row r="4169" spans="1:2" x14ac:dyDescent="0.3">
      <c r="A4169" s="35">
        <v>10492</v>
      </c>
      <c r="B4169" t="s">
        <v>5625</v>
      </c>
    </row>
    <row r="4170" spans="1:2" x14ac:dyDescent="0.3">
      <c r="A4170" s="35">
        <v>10493</v>
      </c>
      <c r="B4170" t="s">
        <v>7213</v>
      </c>
    </row>
    <row r="4171" spans="1:2" x14ac:dyDescent="0.3">
      <c r="A4171" s="35">
        <v>10494</v>
      </c>
      <c r="B4171" t="s">
        <v>5626</v>
      </c>
    </row>
    <row r="4172" spans="1:2" x14ac:dyDescent="0.3">
      <c r="A4172" s="35">
        <v>10495</v>
      </c>
      <c r="B4172" t="s">
        <v>5627</v>
      </c>
    </row>
    <row r="4173" spans="1:2" x14ac:dyDescent="0.3">
      <c r="A4173" s="35">
        <v>10496</v>
      </c>
      <c r="B4173" t="s">
        <v>5628</v>
      </c>
    </row>
    <row r="4174" spans="1:2" x14ac:dyDescent="0.3">
      <c r="A4174" s="35">
        <v>10497</v>
      </c>
      <c r="B4174" t="s">
        <v>5629</v>
      </c>
    </row>
    <row r="4175" spans="1:2" x14ac:dyDescent="0.3">
      <c r="A4175" s="35">
        <v>10498</v>
      </c>
      <c r="B4175" t="s">
        <v>7214</v>
      </c>
    </row>
    <row r="4176" spans="1:2" x14ac:dyDescent="0.3">
      <c r="A4176" s="35">
        <v>10499</v>
      </c>
      <c r="B4176" t="s">
        <v>5630</v>
      </c>
    </row>
    <row r="4177" spans="1:2" x14ac:dyDescent="0.3">
      <c r="A4177" s="35">
        <v>10500</v>
      </c>
      <c r="B4177" t="s">
        <v>5631</v>
      </c>
    </row>
    <row r="4178" spans="1:2" x14ac:dyDescent="0.3">
      <c r="A4178" s="35">
        <v>10501</v>
      </c>
      <c r="B4178" t="s">
        <v>5632</v>
      </c>
    </row>
    <row r="4179" spans="1:2" x14ac:dyDescent="0.3">
      <c r="A4179" s="35">
        <v>10502</v>
      </c>
      <c r="B4179" t="s">
        <v>5633</v>
      </c>
    </row>
    <row r="4180" spans="1:2" x14ac:dyDescent="0.3">
      <c r="A4180" s="35">
        <v>10503</v>
      </c>
      <c r="B4180" t="s">
        <v>5634</v>
      </c>
    </row>
    <row r="4181" spans="1:2" x14ac:dyDescent="0.3">
      <c r="A4181" s="35">
        <v>10504</v>
      </c>
      <c r="B4181" t="s">
        <v>7215</v>
      </c>
    </row>
    <row r="4182" spans="1:2" x14ac:dyDescent="0.3">
      <c r="A4182" s="35">
        <v>10505</v>
      </c>
      <c r="B4182" t="s">
        <v>7984</v>
      </c>
    </row>
    <row r="4183" spans="1:2" x14ac:dyDescent="0.3">
      <c r="A4183" s="35">
        <v>10506</v>
      </c>
      <c r="B4183" t="s">
        <v>5635</v>
      </c>
    </row>
    <row r="4184" spans="1:2" x14ac:dyDescent="0.3">
      <c r="A4184" s="35">
        <v>10507</v>
      </c>
      <c r="B4184" t="s">
        <v>5636</v>
      </c>
    </row>
    <row r="4185" spans="1:2" x14ac:dyDescent="0.3">
      <c r="A4185" s="35">
        <v>10508</v>
      </c>
      <c r="B4185" t="s">
        <v>5637</v>
      </c>
    </row>
    <row r="4186" spans="1:2" x14ac:dyDescent="0.3">
      <c r="A4186" s="35">
        <v>10509</v>
      </c>
      <c r="B4186" t="s">
        <v>5638</v>
      </c>
    </row>
    <row r="4187" spans="1:2" x14ac:dyDescent="0.3">
      <c r="A4187" s="35">
        <v>10510</v>
      </c>
      <c r="B4187" t="s">
        <v>7216</v>
      </c>
    </row>
    <row r="4188" spans="1:2" x14ac:dyDescent="0.3">
      <c r="A4188" s="35">
        <v>10511</v>
      </c>
      <c r="B4188" t="s">
        <v>5639</v>
      </c>
    </row>
    <row r="4189" spans="1:2" x14ac:dyDescent="0.3">
      <c r="A4189" s="35">
        <v>10512</v>
      </c>
      <c r="B4189" t="s">
        <v>5640</v>
      </c>
    </row>
    <row r="4190" spans="1:2" x14ac:dyDescent="0.3">
      <c r="A4190" s="35">
        <v>10513</v>
      </c>
      <c r="B4190" t="s">
        <v>5641</v>
      </c>
    </row>
    <row r="4191" spans="1:2" x14ac:dyDescent="0.3">
      <c r="A4191" s="35">
        <v>10514</v>
      </c>
      <c r="B4191" t="s">
        <v>5642</v>
      </c>
    </row>
    <row r="4192" spans="1:2" x14ac:dyDescent="0.3">
      <c r="A4192" s="35">
        <v>10515</v>
      </c>
      <c r="B4192" t="s">
        <v>5643</v>
      </c>
    </row>
    <row r="4193" spans="1:2" x14ac:dyDescent="0.3">
      <c r="A4193" s="35">
        <v>10516</v>
      </c>
      <c r="B4193" t="s">
        <v>5644</v>
      </c>
    </row>
    <row r="4194" spans="1:2" x14ac:dyDescent="0.3">
      <c r="A4194" s="35">
        <v>10517</v>
      </c>
      <c r="B4194" t="s">
        <v>5645</v>
      </c>
    </row>
    <row r="4195" spans="1:2" x14ac:dyDescent="0.3">
      <c r="A4195" s="35">
        <v>10518</v>
      </c>
      <c r="B4195" t="s">
        <v>5646</v>
      </c>
    </row>
    <row r="4196" spans="1:2" x14ac:dyDescent="0.3">
      <c r="A4196" s="35">
        <v>10519</v>
      </c>
      <c r="B4196" t="s">
        <v>5647</v>
      </c>
    </row>
    <row r="4197" spans="1:2" x14ac:dyDescent="0.3">
      <c r="A4197" s="35">
        <v>10520</v>
      </c>
      <c r="B4197" t="s">
        <v>5648</v>
      </c>
    </row>
    <row r="4198" spans="1:2" x14ac:dyDescent="0.3">
      <c r="A4198" s="35">
        <v>10521</v>
      </c>
      <c r="B4198" t="s">
        <v>5649</v>
      </c>
    </row>
    <row r="4199" spans="1:2" x14ac:dyDescent="0.3">
      <c r="A4199" s="35">
        <v>10522</v>
      </c>
      <c r="B4199" t="s">
        <v>5650</v>
      </c>
    </row>
    <row r="4200" spans="1:2" x14ac:dyDescent="0.3">
      <c r="A4200" s="35">
        <v>10523</v>
      </c>
      <c r="B4200" t="s">
        <v>5651</v>
      </c>
    </row>
    <row r="4201" spans="1:2" x14ac:dyDescent="0.3">
      <c r="A4201" s="35">
        <v>10524</v>
      </c>
      <c r="B4201" t="s">
        <v>7217</v>
      </c>
    </row>
    <row r="4202" spans="1:2" x14ac:dyDescent="0.3">
      <c r="A4202" s="35">
        <v>10525</v>
      </c>
      <c r="B4202" t="s">
        <v>7218</v>
      </c>
    </row>
    <row r="4203" spans="1:2" x14ac:dyDescent="0.3">
      <c r="A4203" s="35">
        <v>10526</v>
      </c>
      <c r="B4203" t="s">
        <v>7219</v>
      </c>
    </row>
    <row r="4204" spans="1:2" x14ac:dyDescent="0.3">
      <c r="A4204" s="35">
        <v>10527</v>
      </c>
      <c r="B4204" t="s">
        <v>7220</v>
      </c>
    </row>
    <row r="4205" spans="1:2" x14ac:dyDescent="0.3">
      <c r="A4205" s="35">
        <v>10528</v>
      </c>
      <c r="B4205" t="s">
        <v>5652</v>
      </c>
    </row>
    <row r="4206" spans="1:2" x14ac:dyDescent="0.3">
      <c r="A4206" s="35">
        <v>10529</v>
      </c>
      <c r="B4206" t="s">
        <v>5653</v>
      </c>
    </row>
    <row r="4207" spans="1:2" x14ac:dyDescent="0.3">
      <c r="A4207" s="35">
        <v>10530</v>
      </c>
      <c r="B4207" t="s">
        <v>5654</v>
      </c>
    </row>
    <row r="4208" spans="1:2" x14ac:dyDescent="0.3">
      <c r="A4208" s="35">
        <v>10531</v>
      </c>
      <c r="B4208" t="s">
        <v>7221</v>
      </c>
    </row>
    <row r="4209" spans="1:2" x14ac:dyDescent="0.3">
      <c r="A4209" s="35">
        <v>10532</v>
      </c>
      <c r="B4209" t="s">
        <v>5655</v>
      </c>
    </row>
    <row r="4210" spans="1:2" x14ac:dyDescent="0.3">
      <c r="A4210" s="35">
        <v>10533</v>
      </c>
      <c r="B4210" t="s">
        <v>5656</v>
      </c>
    </row>
    <row r="4211" spans="1:2" x14ac:dyDescent="0.3">
      <c r="A4211" s="35">
        <v>10534</v>
      </c>
      <c r="B4211" t="s">
        <v>5657</v>
      </c>
    </row>
    <row r="4212" spans="1:2" x14ac:dyDescent="0.3">
      <c r="A4212" s="35">
        <v>10535</v>
      </c>
      <c r="B4212" t="s">
        <v>5658</v>
      </c>
    </row>
    <row r="4213" spans="1:2" x14ac:dyDescent="0.3">
      <c r="A4213" s="35">
        <v>10536</v>
      </c>
      <c r="B4213" t="s">
        <v>5659</v>
      </c>
    </row>
    <row r="4214" spans="1:2" x14ac:dyDescent="0.3">
      <c r="A4214" s="35">
        <v>10537</v>
      </c>
      <c r="B4214" t="s">
        <v>5660</v>
      </c>
    </row>
    <row r="4215" spans="1:2" x14ac:dyDescent="0.3">
      <c r="A4215" s="35">
        <v>10538</v>
      </c>
      <c r="B4215" t="s">
        <v>5661</v>
      </c>
    </row>
    <row r="4216" spans="1:2" x14ac:dyDescent="0.3">
      <c r="A4216" s="35">
        <v>10539</v>
      </c>
      <c r="B4216" t="s">
        <v>5662</v>
      </c>
    </row>
    <row r="4217" spans="1:2" x14ac:dyDescent="0.3">
      <c r="A4217" s="35">
        <v>10540</v>
      </c>
      <c r="B4217" t="s">
        <v>5663</v>
      </c>
    </row>
    <row r="4218" spans="1:2" x14ac:dyDescent="0.3">
      <c r="A4218" s="35">
        <v>10541</v>
      </c>
      <c r="B4218" t="s">
        <v>5664</v>
      </c>
    </row>
    <row r="4219" spans="1:2" x14ac:dyDescent="0.3">
      <c r="A4219" s="35">
        <v>10542</v>
      </c>
      <c r="B4219" t="s">
        <v>7222</v>
      </c>
    </row>
    <row r="4220" spans="1:2" x14ac:dyDescent="0.3">
      <c r="A4220" s="35">
        <v>10543</v>
      </c>
      <c r="B4220" t="s">
        <v>7223</v>
      </c>
    </row>
    <row r="4221" spans="1:2" x14ac:dyDescent="0.3">
      <c r="A4221" s="35">
        <v>10544</v>
      </c>
      <c r="B4221" t="s">
        <v>7224</v>
      </c>
    </row>
    <row r="4222" spans="1:2" x14ac:dyDescent="0.3">
      <c r="A4222" s="35">
        <v>10545</v>
      </c>
      <c r="B4222" t="s">
        <v>5665</v>
      </c>
    </row>
    <row r="4223" spans="1:2" x14ac:dyDescent="0.3">
      <c r="A4223" s="35">
        <v>10546</v>
      </c>
      <c r="B4223" t="s">
        <v>5666</v>
      </c>
    </row>
    <row r="4224" spans="1:2" x14ac:dyDescent="0.3">
      <c r="A4224" s="35">
        <v>10547</v>
      </c>
      <c r="B4224" t="s">
        <v>5667</v>
      </c>
    </row>
    <row r="4225" spans="1:2" x14ac:dyDescent="0.3">
      <c r="A4225" s="35">
        <v>10548</v>
      </c>
      <c r="B4225" t="s">
        <v>5668</v>
      </c>
    </row>
    <row r="4226" spans="1:2" x14ac:dyDescent="0.3">
      <c r="A4226" s="35">
        <v>10549</v>
      </c>
      <c r="B4226" t="s">
        <v>5669</v>
      </c>
    </row>
    <row r="4227" spans="1:2" x14ac:dyDescent="0.3">
      <c r="A4227" s="35">
        <v>10550</v>
      </c>
      <c r="B4227" t="s">
        <v>5670</v>
      </c>
    </row>
    <row r="4228" spans="1:2" x14ac:dyDescent="0.3">
      <c r="A4228" s="35">
        <v>10551</v>
      </c>
      <c r="B4228" t="s">
        <v>5671</v>
      </c>
    </row>
    <row r="4229" spans="1:2" x14ac:dyDescent="0.3">
      <c r="A4229" s="35">
        <v>10553</v>
      </c>
      <c r="B4229" t="s">
        <v>7225</v>
      </c>
    </row>
    <row r="4230" spans="1:2" x14ac:dyDescent="0.3">
      <c r="A4230" s="35">
        <v>10554</v>
      </c>
      <c r="B4230" t="s">
        <v>7226</v>
      </c>
    </row>
    <row r="4231" spans="1:2" x14ac:dyDescent="0.3">
      <c r="A4231" s="35">
        <v>10555</v>
      </c>
      <c r="B4231" t="s">
        <v>5672</v>
      </c>
    </row>
    <row r="4232" spans="1:2" x14ac:dyDescent="0.3">
      <c r="A4232" s="35">
        <v>10556</v>
      </c>
      <c r="B4232" t="s">
        <v>5673</v>
      </c>
    </row>
    <row r="4233" spans="1:2" x14ac:dyDescent="0.3">
      <c r="A4233" s="35">
        <v>10557</v>
      </c>
      <c r="B4233" t="s">
        <v>5674</v>
      </c>
    </row>
    <row r="4234" spans="1:2" x14ac:dyDescent="0.3">
      <c r="A4234" s="35">
        <v>10558</v>
      </c>
      <c r="B4234" t="s">
        <v>5675</v>
      </c>
    </row>
    <row r="4235" spans="1:2" x14ac:dyDescent="0.3">
      <c r="A4235" s="35">
        <v>10559</v>
      </c>
      <c r="B4235" t="s">
        <v>5676</v>
      </c>
    </row>
    <row r="4236" spans="1:2" x14ac:dyDescent="0.3">
      <c r="A4236" s="35">
        <v>10560</v>
      </c>
      <c r="B4236" t="s">
        <v>5677</v>
      </c>
    </row>
    <row r="4237" spans="1:2" x14ac:dyDescent="0.3">
      <c r="A4237" s="35">
        <v>10561</v>
      </c>
      <c r="B4237" t="s">
        <v>7227</v>
      </c>
    </row>
    <row r="4238" spans="1:2" x14ac:dyDescent="0.3">
      <c r="A4238" s="35">
        <v>10562</v>
      </c>
      <c r="B4238" t="s">
        <v>5678</v>
      </c>
    </row>
    <row r="4239" spans="1:2" x14ac:dyDescent="0.3">
      <c r="A4239" s="35">
        <v>10563</v>
      </c>
      <c r="B4239" t="s">
        <v>5679</v>
      </c>
    </row>
    <row r="4240" spans="1:2" x14ac:dyDescent="0.3">
      <c r="A4240" s="35">
        <v>10564</v>
      </c>
      <c r="B4240" t="s">
        <v>5680</v>
      </c>
    </row>
    <row r="4241" spans="1:2" x14ac:dyDescent="0.3">
      <c r="A4241" s="35">
        <v>10565</v>
      </c>
      <c r="B4241" t="s">
        <v>5681</v>
      </c>
    </row>
    <row r="4242" spans="1:2" x14ac:dyDescent="0.3">
      <c r="A4242" s="35">
        <v>10566</v>
      </c>
      <c r="B4242" t="s">
        <v>5682</v>
      </c>
    </row>
    <row r="4243" spans="1:2" x14ac:dyDescent="0.3">
      <c r="A4243" s="35">
        <v>10567</v>
      </c>
      <c r="B4243" t="s">
        <v>5683</v>
      </c>
    </row>
    <row r="4244" spans="1:2" x14ac:dyDescent="0.3">
      <c r="A4244" s="35">
        <v>10568</v>
      </c>
      <c r="B4244" t="s">
        <v>5684</v>
      </c>
    </row>
    <row r="4245" spans="1:2" x14ac:dyDescent="0.3">
      <c r="A4245" s="35">
        <v>10569</v>
      </c>
      <c r="B4245" t="s">
        <v>5685</v>
      </c>
    </row>
    <row r="4246" spans="1:2" x14ac:dyDescent="0.3">
      <c r="A4246" s="35">
        <v>10570</v>
      </c>
      <c r="B4246" t="s">
        <v>5686</v>
      </c>
    </row>
    <row r="4247" spans="1:2" x14ac:dyDescent="0.3">
      <c r="A4247" s="35">
        <v>10571</v>
      </c>
      <c r="B4247" t="s">
        <v>5687</v>
      </c>
    </row>
    <row r="4248" spans="1:2" x14ac:dyDescent="0.3">
      <c r="A4248" s="35">
        <v>10572</v>
      </c>
      <c r="B4248" t="s">
        <v>5688</v>
      </c>
    </row>
    <row r="4249" spans="1:2" x14ac:dyDescent="0.3">
      <c r="A4249" s="35">
        <v>10573</v>
      </c>
      <c r="B4249" t="s">
        <v>5689</v>
      </c>
    </row>
    <row r="4250" spans="1:2" x14ac:dyDescent="0.3">
      <c r="A4250" s="35">
        <v>10574</v>
      </c>
      <c r="B4250" t="s">
        <v>5690</v>
      </c>
    </row>
    <row r="4251" spans="1:2" x14ac:dyDescent="0.3">
      <c r="A4251" s="35">
        <v>10575</v>
      </c>
      <c r="B4251" t="s">
        <v>5691</v>
      </c>
    </row>
    <row r="4252" spans="1:2" x14ac:dyDescent="0.3">
      <c r="A4252" s="35">
        <v>10576</v>
      </c>
      <c r="B4252" t="s">
        <v>5692</v>
      </c>
    </row>
    <row r="4253" spans="1:2" x14ac:dyDescent="0.3">
      <c r="A4253" s="35">
        <v>10577</v>
      </c>
      <c r="B4253" t="s">
        <v>5693</v>
      </c>
    </row>
    <row r="4254" spans="1:2" x14ac:dyDescent="0.3">
      <c r="A4254" s="35">
        <v>10578</v>
      </c>
      <c r="B4254" t="s">
        <v>5694</v>
      </c>
    </row>
    <row r="4255" spans="1:2" x14ac:dyDescent="0.3">
      <c r="A4255" s="35">
        <v>10579</v>
      </c>
      <c r="B4255" t="s">
        <v>5695</v>
      </c>
    </row>
    <row r="4256" spans="1:2" x14ac:dyDescent="0.3">
      <c r="A4256" s="35">
        <v>10580</v>
      </c>
      <c r="B4256" t="s">
        <v>5696</v>
      </c>
    </row>
    <row r="4257" spans="1:2" x14ac:dyDescent="0.3">
      <c r="A4257" s="35">
        <v>10581</v>
      </c>
      <c r="B4257" t="s">
        <v>5697</v>
      </c>
    </row>
    <row r="4258" spans="1:2" x14ac:dyDescent="0.3">
      <c r="A4258" s="35">
        <v>10582</v>
      </c>
      <c r="B4258" t="s">
        <v>7636</v>
      </c>
    </row>
    <row r="4259" spans="1:2" x14ac:dyDescent="0.3">
      <c r="A4259" s="35">
        <v>10583</v>
      </c>
      <c r="B4259" t="s">
        <v>5698</v>
      </c>
    </row>
    <row r="4260" spans="1:2" x14ac:dyDescent="0.3">
      <c r="A4260" s="35">
        <v>10584</v>
      </c>
      <c r="B4260" t="s">
        <v>5699</v>
      </c>
    </row>
    <row r="4261" spans="1:2" x14ac:dyDescent="0.3">
      <c r="A4261" s="35">
        <v>10585</v>
      </c>
      <c r="B4261" t="s">
        <v>7228</v>
      </c>
    </row>
    <row r="4262" spans="1:2" x14ac:dyDescent="0.3">
      <c r="A4262" s="35">
        <v>10586</v>
      </c>
      <c r="B4262" t="s">
        <v>5700</v>
      </c>
    </row>
    <row r="4263" spans="1:2" x14ac:dyDescent="0.3">
      <c r="A4263" s="35">
        <v>10587</v>
      </c>
      <c r="B4263" t="s">
        <v>5701</v>
      </c>
    </row>
    <row r="4264" spans="1:2" x14ac:dyDescent="0.3">
      <c r="A4264" s="35">
        <v>10588</v>
      </c>
      <c r="B4264" t="s">
        <v>5702</v>
      </c>
    </row>
    <row r="4265" spans="1:2" x14ac:dyDescent="0.3">
      <c r="A4265" s="35">
        <v>10589</v>
      </c>
      <c r="B4265" t="s">
        <v>5703</v>
      </c>
    </row>
    <row r="4266" spans="1:2" x14ac:dyDescent="0.3">
      <c r="A4266" s="35">
        <v>10590</v>
      </c>
      <c r="B4266" t="s">
        <v>5704</v>
      </c>
    </row>
    <row r="4267" spans="1:2" x14ac:dyDescent="0.3">
      <c r="A4267" s="35">
        <v>10591</v>
      </c>
      <c r="B4267" t="s">
        <v>5705</v>
      </c>
    </row>
    <row r="4268" spans="1:2" x14ac:dyDescent="0.3">
      <c r="A4268" s="35">
        <v>10592</v>
      </c>
      <c r="B4268" t="s">
        <v>5706</v>
      </c>
    </row>
    <row r="4269" spans="1:2" x14ac:dyDescent="0.3">
      <c r="A4269" s="35">
        <v>10594</v>
      </c>
      <c r="B4269" t="s">
        <v>6938</v>
      </c>
    </row>
    <row r="4270" spans="1:2" x14ac:dyDescent="0.3">
      <c r="A4270" s="35">
        <v>10595</v>
      </c>
      <c r="B4270" t="s">
        <v>6939</v>
      </c>
    </row>
    <row r="4271" spans="1:2" x14ac:dyDescent="0.3">
      <c r="A4271" s="35">
        <v>10596</v>
      </c>
      <c r="B4271" t="s">
        <v>6940</v>
      </c>
    </row>
    <row r="4272" spans="1:2" x14ac:dyDescent="0.3">
      <c r="A4272" s="35">
        <v>10597</v>
      </c>
      <c r="B4272" t="s">
        <v>6941</v>
      </c>
    </row>
    <row r="4273" spans="1:2" x14ac:dyDescent="0.3">
      <c r="A4273" s="35">
        <v>10598</v>
      </c>
      <c r="B4273" t="s">
        <v>6942</v>
      </c>
    </row>
    <row r="4274" spans="1:2" x14ac:dyDescent="0.3">
      <c r="A4274" s="35">
        <v>10599</v>
      </c>
      <c r="B4274" t="s">
        <v>6943</v>
      </c>
    </row>
    <row r="4275" spans="1:2" x14ac:dyDescent="0.3">
      <c r="A4275" s="35">
        <v>10600</v>
      </c>
      <c r="B4275" t="s">
        <v>6944</v>
      </c>
    </row>
    <row r="4276" spans="1:2" x14ac:dyDescent="0.3">
      <c r="A4276" s="35">
        <v>10601</v>
      </c>
      <c r="B4276" t="s">
        <v>5707</v>
      </c>
    </row>
    <row r="4277" spans="1:2" x14ac:dyDescent="0.3">
      <c r="A4277" s="35">
        <v>10602</v>
      </c>
      <c r="B4277" t="s">
        <v>5708</v>
      </c>
    </row>
    <row r="4278" spans="1:2" x14ac:dyDescent="0.3">
      <c r="A4278" s="35">
        <v>10603</v>
      </c>
      <c r="B4278" t="s">
        <v>5709</v>
      </c>
    </row>
    <row r="4279" spans="1:2" x14ac:dyDescent="0.3">
      <c r="A4279" s="35">
        <v>10604</v>
      </c>
      <c r="B4279" t="s">
        <v>5710</v>
      </c>
    </row>
    <row r="4280" spans="1:2" x14ac:dyDescent="0.3">
      <c r="A4280" s="35">
        <v>10605</v>
      </c>
      <c r="B4280" t="s">
        <v>5711</v>
      </c>
    </row>
    <row r="4281" spans="1:2" x14ac:dyDescent="0.3">
      <c r="A4281" s="35">
        <v>10606</v>
      </c>
      <c r="B4281" t="s">
        <v>5712</v>
      </c>
    </row>
    <row r="4282" spans="1:2" x14ac:dyDescent="0.3">
      <c r="A4282" s="35">
        <v>10607</v>
      </c>
      <c r="B4282" t="s">
        <v>5713</v>
      </c>
    </row>
    <row r="4283" spans="1:2" x14ac:dyDescent="0.3">
      <c r="A4283" s="35">
        <v>10608</v>
      </c>
      <c r="B4283" t="s">
        <v>7229</v>
      </c>
    </row>
    <row r="4284" spans="1:2" x14ac:dyDescent="0.3">
      <c r="A4284" s="35">
        <v>10609</v>
      </c>
      <c r="B4284" t="s">
        <v>7230</v>
      </c>
    </row>
    <row r="4285" spans="1:2" x14ac:dyDescent="0.3">
      <c r="A4285" s="35">
        <v>10610</v>
      </c>
      <c r="B4285" t="s">
        <v>5714</v>
      </c>
    </row>
    <row r="4286" spans="1:2" x14ac:dyDescent="0.3">
      <c r="A4286" s="35">
        <v>10611</v>
      </c>
      <c r="B4286" t="s">
        <v>5715</v>
      </c>
    </row>
    <row r="4287" spans="1:2" x14ac:dyDescent="0.3">
      <c r="A4287" s="35">
        <v>10612</v>
      </c>
      <c r="B4287" t="s">
        <v>5716</v>
      </c>
    </row>
    <row r="4288" spans="1:2" x14ac:dyDescent="0.3">
      <c r="A4288" s="35">
        <v>10613</v>
      </c>
      <c r="B4288" t="s">
        <v>5717</v>
      </c>
    </row>
    <row r="4289" spans="1:2" x14ac:dyDescent="0.3">
      <c r="A4289" s="35">
        <v>10614</v>
      </c>
      <c r="B4289" t="s">
        <v>5718</v>
      </c>
    </row>
    <row r="4290" spans="1:2" x14ac:dyDescent="0.3">
      <c r="A4290" s="35">
        <v>10615</v>
      </c>
      <c r="B4290" t="s">
        <v>5719</v>
      </c>
    </row>
    <row r="4291" spans="1:2" x14ac:dyDescent="0.3">
      <c r="A4291" s="35">
        <v>10616</v>
      </c>
      <c r="B4291" t="s">
        <v>7231</v>
      </c>
    </row>
    <row r="4292" spans="1:2" x14ac:dyDescent="0.3">
      <c r="A4292" s="35">
        <v>10617</v>
      </c>
      <c r="B4292" t="s">
        <v>7232</v>
      </c>
    </row>
    <row r="4293" spans="1:2" x14ac:dyDescent="0.3">
      <c r="A4293" s="35">
        <v>10618</v>
      </c>
      <c r="B4293" t="s">
        <v>7233</v>
      </c>
    </row>
    <row r="4294" spans="1:2" x14ac:dyDescent="0.3">
      <c r="A4294" s="35">
        <v>10619</v>
      </c>
      <c r="B4294" t="s">
        <v>7234</v>
      </c>
    </row>
    <row r="4295" spans="1:2" x14ac:dyDescent="0.3">
      <c r="A4295" s="35">
        <v>10620</v>
      </c>
      <c r="B4295" t="s">
        <v>7235</v>
      </c>
    </row>
    <row r="4296" spans="1:2" x14ac:dyDescent="0.3">
      <c r="A4296" s="35">
        <v>10621</v>
      </c>
      <c r="B4296" t="s">
        <v>7236</v>
      </c>
    </row>
    <row r="4297" spans="1:2" x14ac:dyDescent="0.3">
      <c r="A4297" s="35">
        <v>10622</v>
      </c>
      <c r="B4297" t="s">
        <v>7237</v>
      </c>
    </row>
    <row r="4298" spans="1:2" x14ac:dyDescent="0.3">
      <c r="A4298" s="35">
        <v>10623</v>
      </c>
      <c r="B4298" t="s">
        <v>5720</v>
      </c>
    </row>
    <row r="4299" spans="1:2" x14ac:dyDescent="0.3">
      <c r="A4299" s="35">
        <v>10624</v>
      </c>
      <c r="B4299" t="s">
        <v>5721</v>
      </c>
    </row>
    <row r="4300" spans="1:2" x14ac:dyDescent="0.3">
      <c r="A4300" s="35">
        <v>10625</v>
      </c>
      <c r="B4300" t="s">
        <v>5722</v>
      </c>
    </row>
    <row r="4301" spans="1:2" x14ac:dyDescent="0.3">
      <c r="A4301" s="35">
        <v>10626</v>
      </c>
      <c r="B4301" t="s">
        <v>5723</v>
      </c>
    </row>
    <row r="4302" spans="1:2" x14ac:dyDescent="0.3">
      <c r="A4302" s="35">
        <v>10627</v>
      </c>
      <c r="B4302" t="s">
        <v>5724</v>
      </c>
    </row>
    <row r="4303" spans="1:2" x14ac:dyDescent="0.3">
      <c r="A4303" s="35">
        <v>10628</v>
      </c>
      <c r="B4303" t="s">
        <v>5725</v>
      </c>
    </row>
    <row r="4304" spans="1:2" x14ac:dyDescent="0.3">
      <c r="A4304" s="35">
        <v>10629</v>
      </c>
      <c r="B4304" t="s">
        <v>5726</v>
      </c>
    </row>
    <row r="4305" spans="1:2" x14ac:dyDescent="0.3">
      <c r="A4305" s="35">
        <v>10630</v>
      </c>
      <c r="B4305" t="s">
        <v>5727</v>
      </c>
    </row>
    <row r="4306" spans="1:2" x14ac:dyDescent="0.3">
      <c r="A4306" s="35">
        <v>10631</v>
      </c>
      <c r="B4306" t="s">
        <v>5728</v>
      </c>
    </row>
    <row r="4307" spans="1:2" x14ac:dyDescent="0.3">
      <c r="A4307" s="35">
        <v>10632</v>
      </c>
      <c r="B4307" t="s">
        <v>5729</v>
      </c>
    </row>
    <row r="4308" spans="1:2" x14ac:dyDescent="0.3">
      <c r="A4308" s="35">
        <v>10633</v>
      </c>
      <c r="B4308" t="s">
        <v>5730</v>
      </c>
    </row>
    <row r="4309" spans="1:2" x14ac:dyDescent="0.3">
      <c r="A4309" s="35">
        <v>10634</v>
      </c>
      <c r="B4309" t="s">
        <v>5731</v>
      </c>
    </row>
    <row r="4310" spans="1:2" x14ac:dyDescent="0.3">
      <c r="A4310" s="35">
        <v>10635</v>
      </c>
      <c r="B4310" t="s">
        <v>5732</v>
      </c>
    </row>
    <row r="4311" spans="1:2" x14ac:dyDescent="0.3">
      <c r="A4311" s="35">
        <v>10636</v>
      </c>
      <c r="B4311" t="s">
        <v>5733</v>
      </c>
    </row>
    <row r="4312" spans="1:2" x14ac:dyDescent="0.3">
      <c r="A4312" s="35">
        <v>10637</v>
      </c>
      <c r="B4312" t="s">
        <v>5734</v>
      </c>
    </row>
    <row r="4313" spans="1:2" x14ac:dyDescent="0.3">
      <c r="A4313" s="35">
        <v>10638</v>
      </c>
      <c r="B4313" t="s">
        <v>5735</v>
      </c>
    </row>
    <row r="4314" spans="1:2" x14ac:dyDescent="0.3">
      <c r="A4314" s="35">
        <v>10639</v>
      </c>
      <c r="B4314" t="s">
        <v>5736</v>
      </c>
    </row>
    <row r="4315" spans="1:2" x14ac:dyDescent="0.3">
      <c r="A4315" s="35">
        <v>10640</v>
      </c>
      <c r="B4315" t="s">
        <v>5737</v>
      </c>
    </row>
    <row r="4316" spans="1:2" x14ac:dyDescent="0.3">
      <c r="A4316" s="35">
        <v>10641</v>
      </c>
      <c r="B4316" t="s">
        <v>5738</v>
      </c>
    </row>
    <row r="4317" spans="1:2" x14ac:dyDescent="0.3">
      <c r="A4317" s="35">
        <v>10642</v>
      </c>
      <c r="B4317" t="s">
        <v>7238</v>
      </c>
    </row>
    <row r="4318" spans="1:2" x14ac:dyDescent="0.3">
      <c r="A4318" s="35">
        <v>10643</v>
      </c>
      <c r="B4318" t="s">
        <v>5739</v>
      </c>
    </row>
    <row r="4319" spans="1:2" x14ac:dyDescent="0.3">
      <c r="A4319" s="35">
        <v>10644</v>
      </c>
      <c r="B4319" t="s">
        <v>5740</v>
      </c>
    </row>
    <row r="4320" spans="1:2" x14ac:dyDescent="0.3">
      <c r="A4320" s="35">
        <v>10645</v>
      </c>
      <c r="B4320" t="s">
        <v>5741</v>
      </c>
    </row>
    <row r="4321" spans="1:2" x14ac:dyDescent="0.3">
      <c r="A4321" s="35">
        <v>10646</v>
      </c>
      <c r="B4321" t="s">
        <v>5742</v>
      </c>
    </row>
    <row r="4322" spans="1:2" x14ac:dyDescent="0.3">
      <c r="A4322" s="35">
        <v>10647</v>
      </c>
      <c r="B4322" t="s">
        <v>5743</v>
      </c>
    </row>
    <row r="4323" spans="1:2" x14ac:dyDescent="0.3">
      <c r="A4323" s="35">
        <v>10648</v>
      </c>
      <c r="B4323" t="s">
        <v>5744</v>
      </c>
    </row>
    <row r="4324" spans="1:2" x14ac:dyDescent="0.3">
      <c r="A4324" s="35">
        <v>10649</v>
      </c>
      <c r="B4324" t="s">
        <v>5745</v>
      </c>
    </row>
    <row r="4325" spans="1:2" x14ac:dyDescent="0.3">
      <c r="A4325" s="35">
        <v>10650</v>
      </c>
      <c r="B4325" t="s">
        <v>5746</v>
      </c>
    </row>
    <row r="4326" spans="1:2" x14ac:dyDescent="0.3">
      <c r="A4326" s="35">
        <v>10651</v>
      </c>
      <c r="B4326" t="s">
        <v>5747</v>
      </c>
    </row>
    <row r="4327" spans="1:2" x14ac:dyDescent="0.3">
      <c r="A4327" s="35">
        <v>10652</v>
      </c>
      <c r="B4327" t="s">
        <v>5748</v>
      </c>
    </row>
    <row r="4328" spans="1:2" x14ac:dyDescent="0.3">
      <c r="A4328" s="35">
        <v>10653</v>
      </c>
      <c r="B4328" t="s">
        <v>7239</v>
      </c>
    </row>
    <row r="4329" spans="1:2" x14ac:dyDescent="0.3">
      <c r="A4329" s="35">
        <v>10654</v>
      </c>
      <c r="B4329" t="s">
        <v>5749</v>
      </c>
    </row>
    <row r="4330" spans="1:2" x14ac:dyDescent="0.3">
      <c r="A4330" s="35">
        <v>10655</v>
      </c>
      <c r="B4330" t="s">
        <v>5750</v>
      </c>
    </row>
    <row r="4331" spans="1:2" x14ac:dyDescent="0.3">
      <c r="A4331" s="35">
        <v>10656</v>
      </c>
      <c r="B4331" t="s">
        <v>5751</v>
      </c>
    </row>
    <row r="4332" spans="1:2" x14ac:dyDescent="0.3">
      <c r="A4332" s="35">
        <v>10657</v>
      </c>
      <c r="B4332" t="s">
        <v>5752</v>
      </c>
    </row>
    <row r="4333" spans="1:2" x14ac:dyDescent="0.3">
      <c r="A4333" s="35">
        <v>10658</v>
      </c>
      <c r="B4333" t="s">
        <v>5753</v>
      </c>
    </row>
    <row r="4334" spans="1:2" x14ac:dyDescent="0.3">
      <c r="A4334" s="35">
        <v>10659</v>
      </c>
      <c r="B4334" t="s">
        <v>5754</v>
      </c>
    </row>
    <row r="4335" spans="1:2" x14ac:dyDescent="0.3">
      <c r="A4335" s="35">
        <v>10660</v>
      </c>
      <c r="B4335" t="s">
        <v>5755</v>
      </c>
    </row>
    <row r="4336" spans="1:2" x14ac:dyDescent="0.3">
      <c r="A4336" s="35">
        <v>10661</v>
      </c>
      <c r="B4336" t="s">
        <v>5756</v>
      </c>
    </row>
    <row r="4337" spans="1:2" x14ac:dyDescent="0.3">
      <c r="A4337" s="35">
        <v>10662</v>
      </c>
      <c r="B4337" t="s">
        <v>5757</v>
      </c>
    </row>
    <row r="4338" spans="1:2" x14ac:dyDescent="0.3">
      <c r="A4338" s="35">
        <v>10663</v>
      </c>
      <c r="B4338" t="s">
        <v>5758</v>
      </c>
    </row>
    <row r="4339" spans="1:2" x14ac:dyDescent="0.3">
      <c r="A4339" s="35">
        <v>10664</v>
      </c>
      <c r="B4339" t="s">
        <v>5759</v>
      </c>
    </row>
    <row r="4340" spans="1:2" x14ac:dyDescent="0.3">
      <c r="A4340" s="35">
        <v>10665</v>
      </c>
      <c r="B4340" t="s">
        <v>7240</v>
      </c>
    </row>
    <row r="4341" spans="1:2" x14ac:dyDescent="0.3">
      <c r="A4341" s="35">
        <v>10666</v>
      </c>
      <c r="B4341" t="s">
        <v>5760</v>
      </c>
    </row>
    <row r="4342" spans="1:2" x14ac:dyDescent="0.3">
      <c r="A4342" s="35">
        <v>10667</v>
      </c>
      <c r="B4342" t="s">
        <v>5761</v>
      </c>
    </row>
    <row r="4343" spans="1:2" x14ac:dyDescent="0.3">
      <c r="A4343" s="35">
        <v>10668</v>
      </c>
      <c r="B4343" t="s">
        <v>5762</v>
      </c>
    </row>
    <row r="4344" spans="1:2" x14ac:dyDescent="0.3">
      <c r="A4344" s="35">
        <v>10669</v>
      </c>
      <c r="B4344" t="s">
        <v>5763</v>
      </c>
    </row>
    <row r="4345" spans="1:2" x14ac:dyDescent="0.3">
      <c r="A4345" s="35">
        <v>10670</v>
      </c>
      <c r="B4345" t="s">
        <v>5764</v>
      </c>
    </row>
    <row r="4346" spans="1:2" x14ac:dyDescent="0.3">
      <c r="A4346" s="35">
        <v>10671</v>
      </c>
      <c r="B4346" t="s">
        <v>5765</v>
      </c>
    </row>
    <row r="4347" spans="1:2" x14ac:dyDescent="0.3">
      <c r="A4347" s="35">
        <v>10672</v>
      </c>
      <c r="B4347" t="s">
        <v>5766</v>
      </c>
    </row>
    <row r="4348" spans="1:2" x14ac:dyDescent="0.3">
      <c r="A4348" s="35">
        <v>10673</v>
      </c>
      <c r="B4348" t="s">
        <v>5767</v>
      </c>
    </row>
    <row r="4349" spans="1:2" x14ac:dyDescent="0.3">
      <c r="A4349" s="35">
        <v>10674</v>
      </c>
      <c r="B4349" t="s">
        <v>5768</v>
      </c>
    </row>
    <row r="4350" spans="1:2" x14ac:dyDescent="0.3">
      <c r="A4350" s="35">
        <v>10675</v>
      </c>
      <c r="B4350" t="s">
        <v>5769</v>
      </c>
    </row>
    <row r="4351" spans="1:2" x14ac:dyDescent="0.3">
      <c r="A4351" s="35">
        <v>10676</v>
      </c>
      <c r="B4351" t="s">
        <v>5770</v>
      </c>
    </row>
    <row r="4352" spans="1:2" x14ac:dyDescent="0.3">
      <c r="A4352" s="35">
        <v>10677</v>
      </c>
      <c r="B4352" t="s">
        <v>5771</v>
      </c>
    </row>
    <row r="4353" spans="1:2" x14ac:dyDescent="0.3">
      <c r="A4353" s="35">
        <v>10678</v>
      </c>
      <c r="B4353" t="s">
        <v>5772</v>
      </c>
    </row>
    <row r="4354" spans="1:2" x14ac:dyDescent="0.3">
      <c r="A4354" s="35">
        <v>10679</v>
      </c>
      <c r="B4354" t="s">
        <v>5773</v>
      </c>
    </row>
    <row r="4355" spans="1:2" x14ac:dyDescent="0.3">
      <c r="A4355" s="35">
        <v>10680</v>
      </c>
      <c r="B4355" t="s">
        <v>5774</v>
      </c>
    </row>
    <row r="4356" spans="1:2" x14ac:dyDescent="0.3">
      <c r="A4356" s="35">
        <v>10681</v>
      </c>
      <c r="B4356" t="s">
        <v>7241</v>
      </c>
    </row>
    <row r="4357" spans="1:2" x14ac:dyDescent="0.3">
      <c r="A4357" s="35">
        <v>10682</v>
      </c>
      <c r="B4357" t="s">
        <v>5775</v>
      </c>
    </row>
    <row r="4358" spans="1:2" x14ac:dyDescent="0.3">
      <c r="A4358" s="35">
        <v>10683</v>
      </c>
      <c r="B4358" t="s">
        <v>7242</v>
      </c>
    </row>
    <row r="4359" spans="1:2" x14ac:dyDescent="0.3">
      <c r="A4359" s="35">
        <v>10684</v>
      </c>
      <c r="B4359" t="s">
        <v>5776</v>
      </c>
    </row>
    <row r="4360" spans="1:2" x14ac:dyDescent="0.3">
      <c r="A4360" s="35">
        <v>10685</v>
      </c>
      <c r="B4360" t="s">
        <v>5777</v>
      </c>
    </row>
    <row r="4361" spans="1:2" x14ac:dyDescent="0.3">
      <c r="A4361" s="35">
        <v>10686</v>
      </c>
      <c r="B4361" t="s">
        <v>7243</v>
      </c>
    </row>
    <row r="4362" spans="1:2" x14ac:dyDescent="0.3">
      <c r="A4362" s="35">
        <v>10687</v>
      </c>
      <c r="B4362" t="s">
        <v>5778</v>
      </c>
    </row>
    <row r="4363" spans="1:2" x14ac:dyDescent="0.3">
      <c r="A4363" s="35">
        <v>10688</v>
      </c>
      <c r="B4363" t="s">
        <v>7244</v>
      </c>
    </row>
    <row r="4364" spans="1:2" x14ac:dyDescent="0.3">
      <c r="A4364" s="35">
        <v>10689</v>
      </c>
      <c r="B4364" t="s">
        <v>5779</v>
      </c>
    </row>
    <row r="4365" spans="1:2" x14ac:dyDescent="0.3">
      <c r="A4365" s="35">
        <v>10690</v>
      </c>
      <c r="B4365" t="s">
        <v>5780</v>
      </c>
    </row>
    <row r="4366" spans="1:2" x14ac:dyDescent="0.3">
      <c r="A4366" s="35">
        <v>10691</v>
      </c>
      <c r="B4366" t="s">
        <v>5781</v>
      </c>
    </row>
    <row r="4367" spans="1:2" x14ac:dyDescent="0.3">
      <c r="A4367" s="35">
        <v>10692</v>
      </c>
      <c r="B4367" t="s">
        <v>5782</v>
      </c>
    </row>
    <row r="4368" spans="1:2" x14ac:dyDescent="0.3">
      <c r="A4368" s="35">
        <v>10693</v>
      </c>
      <c r="B4368" t="s">
        <v>5783</v>
      </c>
    </row>
    <row r="4369" spans="1:2" x14ac:dyDescent="0.3">
      <c r="A4369" s="35">
        <v>10694</v>
      </c>
      <c r="B4369" t="s">
        <v>5784</v>
      </c>
    </row>
    <row r="4370" spans="1:2" x14ac:dyDescent="0.3">
      <c r="A4370" s="35">
        <v>10695</v>
      </c>
      <c r="B4370" t="s">
        <v>5785</v>
      </c>
    </row>
    <row r="4371" spans="1:2" x14ac:dyDescent="0.3">
      <c r="A4371" s="35">
        <v>10696</v>
      </c>
      <c r="B4371" t="s">
        <v>7245</v>
      </c>
    </row>
    <row r="4372" spans="1:2" x14ac:dyDescent="0.3">
      <c r="A4372" s="35">
        <v>10697</v>
      </c>
      <c r="B4372" t="s">
        <v>7246</v>
      </c>
    </row>
    <row r="4373" spans="1:2" x14ac:dyDescent="0.3">
      <c r="A4373" s="35">
        <v>10698</v>
      </c>
      <c r="B4373" t="s">
        <v>7247</v>
      </c>
    </row>
    <row r="4374" spans="1:2" x14ac:dyDescent="0.3">
      <c r="A4374" s="35">
        <v>10699</v>
      </c>
      <c r="B4374" t="s">
        <v>7248</v>
      </c>
    </row>
    <row r="4375" spans="1:2" x14ac:dyDescent="0.3">
      <c r="A4375" s="35">
        <v>10700</v>
      </c>
      <c r="B4375" t="s">
        <v>7249</v>
      </c>
    </row>
    <row r="4376" spans="1:2" x14ac:dyDescent="0.3">
      <c r="A4376" s="35">
        <v>10701</v>
      </c>
      <c r="B4376" t="s">
        <v>7250</v>
      </c>
    </row>
    <row r="4377" spans="1:2" x14ac:dyDescent="0.3">
      <c r="A4377" s="35">
        <v>10702</v>
      </c>
      <c r="B4377" t="s">
        <v>5786</v>
      </c>
    </row>
    <row r="4378" spans="1:2" x14ac:dyDescent="0.3">
      <c r="A4378" s="35">
        <v>10703</v>
      </c>
      <c r="B4378" t="s">
        <v>5787</v>
      </c>
    </row>
    <row r="4379" spans="1:2" x14ac:dyDescent="0.3">
      <c r="A4379" s="35">
        <v>10704</v>
      </c>
      <c r="B4379" t="s">
        <v>5788</v>
      </c>
    </row>
    <row r="4380" spans="1:2" x14ac:dyDescent="0.3">
      <c r="A4380" s="35">
        <v>10705</v>
      </c>
      <c r="B4380" t="s">
        <v>5789</v>
      </c>
    </row>
    <row r="4381" spans="1:2" x14ac:dyDescent="0.3">
      <c r="A4381" s="35">
        <v>10706</v>
      </c>
      <c r="B4381" t="s">
        <v>7251</v>
      </c>
    </row>
    <row r="4382" spans="1:2" x14ac:dyDescent="0.3">
      <c r="A4382" s="35">
        <v>10707</v>
      </c>
      <c r="B4382" t="s">
        <v>7252</v>
      </c>
    </row>
    <row r="4383" spans="1:2" x14ac:dyDescent="0.3">
      <c r="A4383" s="35">
        <v>10708</v>
      </c>
      <c r="B4383" t="s">
        <v>7253</v>
      </c>
    </row>
    <row r="4384" spans="1:2" x14ac:dyDescent="0.3">
      <c r="A4384" s="35">
        <v>10709</v>
      </c>
      <c r="B4384" t="s">
        <v>7254</v>
      </c>
    </row>
    <row r="4385" spans="1:2" x14ac:dyDescent="0.3">
      <c r="A4385" s="35">
        <v>10710</v>
      </c>
      <c r="B4385" t="s">
        <v>5790</v>
      </c>
    </row>
    <row r="4386" spans="1:2" x14ac:dyDescent="0.3">
      <c r="A4386" s="35">
        <v>10711</v>
      </c>
      <c r="B4386" t="s">
        <v>5791</v>
      </c>
    </row>
    <row r="4387" spans="1:2" x14ac:dyDescent="0.3">
      <c r="A4387" s="35">
        <v>10712</v>
      </c>
      <c r="B4387" t="s">
        <v>5792</v>
      </c>
    </row>
    <row r="4388" spans="1:2" x14ac:dyDescent="0.3">
      <c r="A4388" s="35">
        <v>10713</v>
      </c>
      <c r="B4388" t="s">
        <v>5793</v>
      </c>
    </row>
    <row r="4389" spans="1:2" x14ac:dyDescent="0.3">
      <c r="A4389" s="35">
        <v>10714</v>
      </c>
      <c r="B4389" t="s">
        <v>5794</v>
      </c>
    </row>
    <row r="4390" spans="1:2" x14ac:dyDescent="0.3">
      <c r="A4390" s="35">
        <v>10715</v>
      </c>
      <c r="B4390" t="s">
        <v>7255</v>
      </c>
    </row>
    <row r="4391" spans="1:2" x14ac:dyDescent="0.3">
      <c r="A4391" s="35">
        <v>10716</v>
      </c>
      <c r="B4391" t="s">
        <v>7256</v>
      </c>
    </row>
    <row r="4392" spans="1:2" x14ac:dyDescent="0.3">
      <c r="A4392" s="35">
        <v>10717</v>
      </c>
      <c r="B4392" t="s">
        <v>7257</v>
      </c>
    </row>
    <row r="4393" spans="1:2" x14ac:dyDescent="0.3">
      <c r="A4393" s="35">
        <v>10718</v>
      </c>
      <c r="B4393" t="s">
        <v>7258</v>
      </c>
    </row>
    <row r="4394" spans="1:2" x14ac:dyDescent="0.3">
      <c r="A4394" s="35">
        <v>10719</v>
      </c>
      <c r="B4394" t="s">
        <v>5795</v>
      </c>
    </row>
    <row r="4395" spans="1:2" x14ac:dyDescent="0.3">
      <c r="A4395" s="35">
        <v>10720</v>
      </c>
      <c r="B4395" t="s">
        <v>5796</v>
      </c>
    </row>
    <row r="4396" spans="1:2" x14ac:dyDescent="0.3">
      <c r="A4396" s="35">
        <v>10721</v>
      </c>
      <c r="B4396" t="s">
        <v>5797</v>
      </c>
    </row>
    <row r="4397" spans="1:2" x14ac:dyDescent="0.3">
      <c r="A4397" s="35">
        <v>10722</v>
      </c>
      <c r="B4397" t="s">
        <v>5798</v>
      </c>
    </row>
    <row r="4398" spans="1:2" x14ac:dyDescent="0.3">
      <c r="A4398" s="35">
        <v>10723</v>
      </c>
      <c r="B4398" t="s">
        <v>5799</v>
      </c>
    </row>
    <row r="4399" spans="1:2" x14ac:dyDescent="0.3">
      <c r="A4399" s="35">
        <v>10724</v>
      </c>
      <c r="B4399" t="s">
        <v>5800</v>
      </c>
    </row>
    <row r="4400" spans="1:2" x14ac:dyDescent="0.3">
      <c r="A4400" s="35">
        <v>10725</v>
      </c>
      <c r="B4400" t="s">
        <v>5801</v>
      </c>
    </row>
    <row r="4401" spans="1:2" x14ac:dyDescent="0.3">
      <c r="A4401" s="35">
        <v>10726</v>
      </c>
      <c r="B4401" t="s">
        <v>5802</v>
      </c>
    </row>
    <row r="4402" spans="1:2" x14ac:dyDescent="0.3">
      <c r="A4402" s="35">
        <v>10727</v>
      </c>
      <c r="B4402" t="s">
        <v>5803</v>
      </c>
    </row>
    <row r="4403" spans="1:2" x14ac:dyDescent="0.3">
      <c r="A4403" s="35">
        <v>10728</v>
      </c>
      <c r="B4403" t="s">
        <v>5804</v>
      </c>
    </row>
    <row r="4404" spans="1:2" x14ac:dyDescent="0.3">
      <c r="A4404" s="35">
        <v>10729</v>
      </c>
      <c r="B4404" t="s">
        <v>5805</v>
      </c>
    </row>
    <row r="4405" spans="1:2" x14ac:dyDescent="0.3">
      <c r="A4405" s="35">
        <v>10730</v>
      </c>
      <c r="B4405" t="s">
        <v>5806</v>
      </c>
    </row>
    <row r="4406" spans="1:2" x14ac:dyDescent="0.3">
      <c r="A4406" s="35">
        <v>10731</v>
      </c>
      <c r="B4406" t="s">
        <v>5807</v>
      </c>
    </row>
    <row r="4407" spans="1:2" x14ac:dyDescent="0.3">
      <c r="A4407" s="35">
        <v>10732</v>
      </c>
      <c r="B4407" t="s">
        <v>5808</v>
      </c>
    </row>
    <row r="4408" spans="1:2" x14ac:dyDescent="0.3">
      <c r="A4408" s="35">
        <v>10733</v>
      </c>
      <c r="B4408" t="s">
        <v>5809</v>
      </c>
    </row>
    <row r="4409" spans="1:2" x14ac:dyDescent="0.3">
      <c r="A4409" s="35">
        <v>10734</v>
      </c>
      <c r="B4409" t="s">
        <v>5810</v>
      </c>
    </row>
    <row r="4410" spans="1:2" x14ac:dyDescent="0.3">
      <c r="A4410" s="35">
        <v>10735</v>
      </c>
      <c r="B4410" t="s">
        <v>5811</v>
      </c>
    </row>
    <row r="4411" spans="1:2" x14ac:dyDescent="0.3">
      <c r="A4411" s="35">
        <v>107360</v>
      </c>
      <c r="B4411" t="s">
        <v>5812</v>
      </c>
    </row>
    <row r="4412" spans="1:2" x14ac:dyDescent="0.3">
      <c r="A4412" s="35">
        <v>10737</v>
      </c>
      <c r="B4412" t="s">
        <v>5813</v>
      </c>
    </row>
    <row r="4413" spans="1:2" x14ac:dyDescent="0.3">
      <c r="A4413" s="35">
        <v>10738</v>
      </c>
      <c r="B4413" t="s">
        <v>5814</v>
      </c>
    </row>
    <row r="4414" spans="1:2" x14ac:dyDescent="0.3">
      <c r="A4414" s="35">
        <v>10739</v>
      </c>
      <c r="B4414" t="s">
        <v>5815</v>
      </c>
    </row>
    <row r="4415" spans="1:2" x14ac:dyDescent="0.3">
      <c r="A4415" s="35">
        <v>10740</v>
      </c>
      <c r="B4415" t="s">
        <v>5816</v>
      </c>
    </row>
    <row r="4416" spans="1:2" x14ac:dyDescent="0.3">
      <c r="A4416" s="35">
        <v>10741</v>
      </c>
      <c r="B4416" t="s">
        <v>5817</v>
      </c>
    </row>
    <row r="4417" spans="1:2" x14ac:dyDescent="0.3">
      <c r="A4417" s="35">
        <v>10742</v>
      </c>
      <c r="B4417" t="s">
        <v>5818</v>
      </c>
    </row>
    <row r="4418" spans="1:2" x14ac:dyDescent="0.3">
      <c r="A4418" s="35">
        <v>10743</v>
      </c>
      <c r="B4418" t="s">
        <v>5819</v>
      </c>
    </row>
    <row r="4419" spans="1:2" x14ac:dyDescent="0.3">
      <c r="A4419" s="35">
        <v>10744</v>
      </c>
      <c r="B4419" t="s">
        <v>5820</v>
      </c>
    </row>
    <row r="4420" spans="1:2" x14ac:dyDescent="0.3">
      <c r="A4420" s="35">
        <v>10745</v>
      </c>
      <c r="B4420" t="s">
        <v>5821</v>
      </c>
    </row>
    <row r="4421" spans="1:2" x14ac:dyDescent="0.3">
      <c r="A4421" s="35">
        <v>10746</v>
      </c>
      <c r="B4421" t="s">
        <v>5822</v>
      </c>
    </row>
    <row r="4422" spans="1:2" x14ac:dyDescent="0.3">
      <c r="A4422" s="35">
        <v>10747</v>
      </c>
      <c r="B4422" t="s">
        <v>5823</v>
      </c>
    </row>
    <row r="4423" spans="1:2" x14ac:dyDescent="0.3">
      <c r="A4423" s="35">
        <v>10748</v>
      </c>
      <c r="B4423" t="s">
        <v>5824</v>
      </c>
    </row>
    <row r="4424" spans="1:2" x14ac:dyDescent="0.3">
      <c r="A4424" s="35">
        <v>10749</v>
      </c>
      <c r="B4424" t="s">
        <v>5825</v>
      </c>
    </row>
    <row r="4425" spans="1:2" x14ac:dyDescent="0.3">
      <c r="A4425" s="35">
        <v>10750</v>
      </c>
      <c r="B4425" t="s">
        <v>5826</v>
      </c>
    </row>
    <row r="4426" spans="1:2" x14ac:dyDescent="0.3">
      <c r="A4426" s="35">
        <v>10751</v>
      </c>
      <c r="B4426" t="s">
        <v>5827</v>
      </c>
    </row>
    <row r="4427" spans="1:2" x14ac:dyDescent="0.3">
      <c r="A4427" s="35">
        <v>10752</v>
      </c>
      <c r="B4427" t="s">
        <v>7259</v>
      </c>
    </row>
    <row r="4428" spans="1:2" x14ac:dyDescent="0.3">
      <c r="A4428" s="35">
        <v>10753</v>
      </c>
      <c r="B4428" t="s">
        <v>5828</v>
      </c>
    </row>
    <row r="4429" spans="1:2" x14ac:dyDescent="0.3">
      <c r="A4429" s="35">
        <v>10754</v>
      </c>
      <c r="B4429" t="s">
        <v>5829</v>
      </c>
    </row>
    <row r="4430" spans="1:2" x14ac:dyDescent="0.3">
      <c r="A4430" s="35">
        <v>10755</v>
      </c>
      <c r="B4430" t="s">
        <v>5830</v>
      </c>
    </row>
    <row r="4431" spans="1:2" x14ac:dyDescent="0.3">
      <c r="A4431" s="35">
        <v>10756</v>
      </c>
      <c r="B4431" t="s">
        <v>5831</v>
      </c>
    </row>
    <row r="4432" spans="1:2" x14ac:dyDescent="0.3">
      <c r="A4432" s="35">
        <v>10757</v>
      </c>
      <c r="B4432" t="s">
        <v>5832</v>
      </c>
    </row>
    <row r="4433" spans="1:2" x14ac:dyDescent="0.3">
      <c r="A4433" s="35">
        <v>10758</v>
      </c>
      <c r="B4433" t="s">
        <v>5833</v>
      </c>
    </row>
    <row r="4434" spans="1:2" x14ac:dyDescent="0.3">
      <c r="A4434" s="35">
        <v>10759</v>
      </c>
      <c r="B4434" t="s">
        <v>5834</v>
      </c>
    </row>
    <row r="4435" spans="1:2" x14ac:dyDescent="0.3">
      <c r="A4435" s="35" t="s">
        <v>822</v>
      </c>
      <c r="B4435" t="s">
        <v>6945</v>
      </c>
    </row>
    <row r="4436" spans="1:2" x14ac:dyDescent="0.3">
      <c r="A4436" s="35">
        <v>10760</v>
      </c>
      <c r="B4436" t="s">
        <v>5835</v>
      </c>
    </row>
    <row r="4437" spans="1:2" x14ac:dyDescent="0.3">
      <c r="A4437" s="35">
        <v>10761</v>
      </c>
      <c r="B4437" t="s">
        <v>5836</v>
      </c>
    </row>
    <row r="4438" spans="1:2" x14ac:dyDescent="0.3">
      <c r="A4438" s="35">
        <v>10762</v>
      </c>
      <c r="B4438" t="s">
        <v>5837</v>
      </c>
    </row>
    <row r="4439" spans="1:2" x14ac:dyDescent="0.3">
      <c r="A4439" s="35">
        <v>10763</v>
      </c>
      <c r="B4439" t="s">
        <v>5838</v>
      </c>
    </row>
    <row r="4440" spans="1:2" x14ac:dyDescent="0.3">
      <c r="A4440" s="35">
        <v>10764</v>
      </c>
      <c r="B4440" t="s">
        <v>5839</v>
      </c>
    </row>
    <row r="4441" spans="1:2" x14ac:dyDescent="0.3">
      <c r="A4441" s="35">
        <v>10765</v>
      </c>
      <c r="B4441" t="s">
        <v>5840</v>
      </c>
    </row>
    <row r="4442" spans="1:2" x14ac:dyDescent="0.3">
      <c r="A4442" s="35">
        <v>10766</v>
      </c>
      <c r="B4442" t="s">
        <v>7260</v>
      </c>
    </row>
    <row r="4443" spans="1:2" x14ac:dyDescent="0.3">
      <c r="A4443" s="35">
        <v>10767</v>
      </c>
      <c r="B4443" t="s">
        <v>5841</v>
      </c>
    </row>
    <row r="4444" spans="1:2" x14ac:dyDescent="0.3">
      <c r="A4444" s="35">
        <v>10768</v>
      </c>
      <c r="B4444" t="s">
        <v>5842</v>
      </c>
    </row>
    <row r="4445" spans="1:2" x14ac:dyDescent="0.3">
      <c r="A4445" s="35">
        <v>10769</v>
      </c>
      <c r="B4445" t="s">
        <v>5843</v>
      </c>
    </row>
    <row r="4446" spans="1:2" x14ac:dyDescent="0.3">
      <c r="A4446" s="35">
        <v>10770</v>
      </c>
      <c r="B4446" t="s">
        <v>5844</v>
      </c>
    </row>
    <row r="4447" spans="1:2" x14ac:dyDescent="0.3">
      <c r="A4447" s="35">
        <v>10771</v>
      </c>
      <c r="B4447" t="s">
        <v>5845</v>
      </c>
    </row>
    <row r="4448" spans="1:2" x14ac:dyDescent="0.3">
      <c r="A4448" s="35">
        <v>10772</v>
      </c>
      <c r="B4448" t="s">
        <v>7261</v>
      </c>
    </row>
    <row r="4449" spans="1:2" x14ac:dyDescent="0.3">
      <c r="A4449" s="35">
        <v>10773</v>
      </c>
      <c r="B4449" t="s">
        <v>5846</v>
      </c>
    </row>
    <row r="4450" spans="1:2" x14ac:dyDescent="0.3">
      <c r="A4450" s="35">
        <v>10774</v>
      </c>
      <c r="B4450" t="s">
        <v>5847</v>
      </c>
    </row>
    <row r="4451" spans="1:2" x14ac:dyDescent="0.3">
      <c r="A4451" s="35">
        <v>10775</v>
      </c>
      <c r="B4451" t="s">
        <v>5848</v>
      </c>
    </row>
    <row r="4452" spans="1:2" x14ac:dyDescent="0.3">
      <c r="A4452" s="35">
        <v>10776</v>
      </c>
      <c r="B4452" t="s">
        <v>5849</v>
      </c>
    </row>
    <row r="4453" spans="1:2" x14ac:dyDescent="0.3">
      <c r="A4453" s="35">
        <v>10777</v>
      </c>
      <c r="B4453" t="s">
        <v>5850</v>
      </c>
    </row>
    <row r="4454" spans="1:2" x14ac:dyDescent="0.3">
      <c r="A4454" s="35">
        <v>10778</v>
      </c>
      <c r="B4454" t="s">
        <v>5851</v>
      </c>
    </row>
    <row r="4455" spans="1:2" x14ac:dyDescent="0.3">
      <c r="A4455" s="35">
        <v>10779</v>
      </c>
      <c r="B4455" t="s">
        <v>5852</v>
      </c>
    </row>
    <row r="4456" spans="1:2" x14ac:dyDescent="0.3">
      <c r="A4456" s="35">
        <v>10780</v>
      </c>
      <c r="B4456" t="s">
        <v>5853</v>
      </c>
    </row>
    <row r="4457" spans="1:2" x14ac:dyDescent="0.3">
      <c r="A4457" s="35">
        <v>10781</v>
      </c>
      <c r="B4457" t="s">
        <v>5854</v>
      </c>
    </row>
    <row r="4458" spans="1:2" x14ac:dyDescent="0.3">
      <c r="A4458" s="35">
        <v>10782</v>
      </c>
      <c r="B4458" t="s">
        <v>5855</v>
      </c>
    </row>
    <row r="4459" spans="1:2" x14ac:dyDescent="0.3">
      <c r="A4459" s="35">
        <v>10783</v>
      </c>
      <c r="B4459" t="s">
        <v>7262</v>
      </c>
    </row>
    <row r="4460" spans="1:2" x14ac:dyDescent="0.3">
      <c r="A4460" s="35">
        <v>10784</v>
      </c>
      <c r="B4460" t="s">
        <v>7263</v>
      </c>
    </row>
    <row r="4461" spans="1:2" x14ac:dyDescent="0.3">
      <c r="A4461" s="35">
        <v>10785</v>
      </c>
      <c r="B4461" t="s">
        <v>7264</v>
      </c>
    </row>
    <row r="4462" spans="1:2" x14ac:dyDescent="0.3">
      <c r="A4462" s="35">
        <v>10786</v>
      </c>
      <c r="B4462" t="s">
        <v>7265</v>
      </c>
    </row>
    <row r="4463" spans="1:2" x14ac:dyDescent="0.3">
      <c r="A4463" s="35">
        <v>10787</v>
      </c>
      <c r="B4463" t="s">
        <v>7266</v>
      </c>
    </row>
    <row r="4464" spans="1:2" x14ac:dyDescent="0.3">
      <c r="A4464" s="35">
        <v>10788</v>
      </c>
      <c r="B4464" t="s">
        <v>7267</v>
      </c>
    </row>
    <row r="4465" spans="1:2" x14ac:dyDescent="0.3">
      <c r="A4465" s="35">
        <v>10789</v>
      </c>
      <c r="B4465" t="s">
        <v>7268</v>
      </c>
    </row>
    <row r="4466" spans="1:2" x14ac:dyDescent="0.3">
      <c r="A4466" s="35">
        <v>10790</v>
      </c>
      <c r="B4466" t="s">
        <v>7269</v>
      </c>
    </row>
    <row r="4467" spans="1:2" x14ac:dyDescent="0.3">
      <c r="A4467" s="35">
        <v>10791</v>
      </c>
      <c r="B4467" t="s">
        <v>5856</v>
      </c>
    </row>
    <row r="4468" spans="1:2" x14ac:dyDescent="0.3">
      <c r="A4468" s="35">
        <v>10792</v>
      </c>
      <c r="B4468" t="s">
        <v>5857</v>
      </c>
    </row>
    <row r="4469" spans="1:2" x14ac:dyDescent="0.3">
      <c r="A4469" s="35">
        <v>10793</v>
      </c>
      <c r="B4469" t="s">
        <v>5858</v>
      </c>
    </row>
    <row r="4470" spans="1:2" x14ac:dyDescent="0.3">
      <c r="A4470" s="35">
        <v>10794</v>
      </c>
      <c r="B4470" t="s">
        <v>5859</v>
      </c>
    </row>
    <row r="4471" spans="1:2" x14ac:dyDescent="0.3">
      <c r="A4471" s="35">
        <v>10795</v>
      </c>
      <c r="B4471" t="s">
        <v>5860</v>
      </c>
    </row>
    <row r="4472" spans="1:2" x14ac:dyDescent="0.3">
      <c r="A4472" s="35">
        <v>10796</v>
      </c>
      <c r="B4472" t="s">
        <v>5861</v>
      </c>
    </row>
    <row r="4473" spans="1:2" x14ac:dyDescent="0.3">
      <c r="A4473" s="35">
        <v>10797</v>
      </c>
      <c r="B4473" t="s">
        <v>5862</v>
      </c>
    </row>
    <row r="4474" spans="1:2" x14ac:dyDescent="0.3">
      <c r="A4474" s="35">
        <v>10798</v>
      </c>
      <c r="B4474" t="s">
        <v>5863</v>
      </c>
    </row>
    <row r="4475" spans="1:2" x14ac:dyDescent="0.3">
      <c r="A4475" s="35">
        <v>10799</v>
      </c>
      <c r="B4475" t="s">
        <v>5864</v>
      </c>
    </row>
    <row r="4476" spans="1:2" x14ac:dyDescent="0.3">
      <c r="A4476" s="35">
        <v>10800</v>
      </c>
      <c r="B4476" t="s">
        <v>5865</v>
      </c>
    </row>
    <row r="4477" spans="1:2" x14ac:dyDescent="0.3">
      <c r="A4477" s="35">
        <v>10801</v>
      </c>
      <c r="B4477" t="s">
        <v>5866</v>
      </c>
    </row>
    <row r="4478" spans="1:2" x14ac:dyDescent="0.3">
      <c r="A4478" s="35">
        <v>10802</v>
      </c>
      <c r="B4478" t="s">
        <v>5867</v>
      </c>
    </row>
    <row r="4479" spans="1:2" x14ac:dyDescent="0.3">
      <c r="A4479" s="35">
        <v>10803</v>
      </c>
      <c r="B4479" t="s">
        <v>5868</v>
      </c>
    </row>
    <row r="4480" spans="1:2" x14ac:dyDescent="0.3">
      <c r="A4480" s="35">
        <v>10804</v>
      </c>
      <c r="B4480" t="s">
        <v>5869</v>
      </c>
    </row>
    <row r="4481" spans="1:2" x14ac:dyDescent="0.3">
      <c r="A4481" s="35">
        <v>10805</v>
      </c>
      <c r="B4481" t="s">
        <v>5870</v>
      </c>
    </row>
    <row r="4482" spans="1:2" x14ac:dyDescent="0.3">
      <c r="A4482" s="35">
        <v>10806</v>
      </c>
      <c r="B4482" t="s">
        <v>5871</v>
      </c>
    </row>
    <row r="4483" spans="1:2" x14ac:dyDescent="0.3">
      <c r="A4483" s="35">
        <v>10807</v>
      </c>
      <c r="B4483" t="s">
        <v>5872</v>
      </c>
    </row>
    <row r="4484" spans="1:2" x14ac:dyDescent="0.3">
      <c r="A4484" s="35">
        <v>10808</v>
      </c>
      <c r="B4484" t="s">
        <v>5873</v>
      </c>
    </row>
    <row r="4485" spans="1:2" x14ac:dyDescent="0.3">
      <c r="A4485" s="35">
        <v>10809</v>
      </c>
      <c r="B4485" t="s">
        <v>5874</v>
      </c>
    </row>
    <row r="4486" spans="1:2" x14ac:dyDescent="0.3">
      <c r="A4486" s="35">
        <v>10810</v>
      </c>
      <c r="B4486" t="s">
        <v>5875</v>
      </c>
    </row>
    <row r="4487" spans="1:2" x14ac:dyDescent="0.3">
      <c r="A4487" s="35">
        <v>10811</v>
      </c>
      <c r="B4487" t="s">
        <v>5876</v>
      </c>
    </row>
    <row r="4488" spans="1:2" x14ac:dyDescent="0.3">
      <c r="A4488" s="35">
        <v>10812</v>
      </c>
      <c r="B4488" t="s">
        <v>5877</v>
      </c>
    </row>
    <row r="4489" spans="1:2" x14ac:dyDescent="0.3">
      <c r="A4489" s="35">
        <v>10813</v>
      </c>
      <c r="B4489" t="s">
        <v>5878</v>
      </c>
    </row>
    <row r="4490" spans="1:2" x14ac:dyDescent="0.3">
      <c r="A4490" s="35">
        <v>10814</v>
      </c>
      <c r="B4490" t="s">
        <v>5879</v>
      </c>
    </row>
    <row r="4491" spans="1:2" x14ac:dyDescent="0.3">
      <c r="A4491" s="35">
        <v>10815</v>
      </c>
      <c r="B4491" t="s">
        <v>5880</v>
      </c>
    </row>
    <row r="4492" spans="1:2" x14ac:dyDescent="0.3">
      <c r="A4492" s="35">
        <v>10816</v>
      </c>
      <c r="B4492" t="s">
        <v>5881</v>
      </c>
    </row>
    <row r="4493" spans="1:2" x14ac:dyDescent="0.3">
      <c r="A4493" s="35">
        <v>10817</v>
      </c>
      <c r="B4493" t="s">
        <v>5882</v>
      </c>
    </row>
    <row r="4494" spans="1:2" x14ac:dyDescent="0.3">
      <c r="A4494" s="35">
        <v>10818</v>
      </c>
      <c r="B4494" t="s">
        <v>5883</v>
      </c>
    </row>
    <row r="4495" spans="1:2" x14ac:dyDescent="0.3">
      <c r="A4495" s="35">
        <v>10819</v>
      </c>
      <c r="B4495" t="s">
        <v>5884</v>
      </c>
    </row>
    <row r="4496" spans="1:2" x14ac:dyDescent="0.3">
      <c r="A4496" s="35">
        <v>10820</v>
      </c>
      <c r="B4496" t="s">
        <v>5885</v>
      </c>
    </row>
    <row r="4497" spans="1:2" x14ac:dyDescent="0.3">
      <c r="A4497" s="35">
        <v>10821</v>
      </c>
      <c r="B4497" t="s">
        <v>5886</v>
      </c>
    </row>
    <row r="4498" spans="1:2" x14ac:dyDescent="0.3">
      <c r="A4498" s="35">
        <v>10822</v>
      </c>
      <c r="B4498" t="s">
        <v>5887</v>
      </c>
    </row>
    <row r="4499" spans="1:2" x14ac:dyDescent="0.3">
      <c r="A4499" s="35">
        <v>10823</v>
      </c>
      <c r="B4499" t="s">
        <v>7270</v>
      </c>
    </row>
    <row r="4500" spans="1:2" x14ac:dyDescent="0.3">
      <c r="A4500" s="35">
        <v>10824</v>
      </c>
      <c r="B4500" t="s">
        <v>5888</v>
      </c>
    </row>
    <row r="4501" spans="1:2" x14ac:dyDescent="0.3">
      <c r="A4501" s="35">
        <v>10825</v>
      </c>
      <c r="B4501" t="s">
        <v>5889</v>
      </c>
    </row>
    <row r="4502" spans="1:2" x14ac:dyDescent="0.3">
      <c r="A4502" s="35">
        <v>10826</v>
      </c>
      <c r="B4502" t="s">
        <v>5890</v>
      </c>
    </row>
    <row r="4503" spans="1:2" x14ac:dyDescent="0.3">
      <c r="A4503" s="35">
        <v>10827</v>
      </c>
      <c r="B4503" t="s">
        <v>5891</v>
      </c>
    </row>
    <row r="4504" spans="1:2" x14ac:dyDescent="0.3">
      <c r="A4504" s="35">
        <v>10828</v>
      </c>
      <c r="B4504" t="s">
        <v>5892</v>
      </c>
    </row>
    <row r="4505" spans="1:2" x14ac:dyDescent="0.3">
      <c r="A4505" s="35">
        <v>10829</v>
      </c>
      <c r="B4505" t="s">
        <v>5893</v>
      </c>
    </row>
    <row r="4506" spans="1:2" x14ac:dyDescent="0.3">
      <c r="A4506" s="35">
        <v>10830</v>
      </c>
      <c r="B4506" t="s">
        <v>5894</v>
      </c>
    </row>
    <row r="4507" spans="1:2" x14ac:dyDescent="0.3">
      <c r="A4507" s="35">
        <v>10831</v>
      </c>
      <c r="B4507" t="s">
        <v>7271</v>
      </c>
    </row>
    <row r="4508" spans="1:2" x14ac:dyDescent="0.3">
      <c r="A4508" s="35">
        <v>10832</v>
      </c>
      <c r="B4508" t="s">
        <v>5895</v>
      </c>
    </row>
    <row r="4509" spans="1:2" x14ac:dyDescent="0.3">
      <c r="A4509" s="35">
        <v>10833</v>
      </c>
      <c r="B4509" t="s">
        <v>5896</v>
      </c>
    </row>
    <row r="4510" spans="1:2" x14ac:dyDescent="0.3">
      <c r="A4510" s="35">
        <v>10834</v>
      </c>
      <c r="B4510" t="s">
        <v>5897</v>
      </c>
    </row>
    <row r="4511" spans="1:2" x14ac:dyDescent="0.3">
      <c r="A4511" s="35">
        <v>10835</v>
      </c>
      <c r="B4511" t="s">
        <v>5898</v>
      </c>
    </row>
    <row r="4512" spans="1:2" x14ac:dyDescent="0.3">
      <c r="A4512" s="35">
        <v>10836</v>
      </c>
      <c r="B4512" t="s">
        <v>5899</v>
      </c>
    </row>
    <row r="4513" spans="1:2" x14ac:dyDescent="0.3">
      <c r="A4513" s="35">
        <v>10837</v>
      </c>
      <c r="B4513" t="s">
        <v>5900</v>
      </c>
    </row>
    <row r="4514" spans="1:2" x14ac:dyDescent="0.3">
      <c r="A4514" s="35">
        <v>10838</v>
      </c>
      <c r="B4514" t="s">
        <v>5901</v>
      </c>
    </row>
    <row r="4515" spans="1:2" x14ac:dyDescent="0.3">
      <c r="A4515" s="35">
        <v>10839</v>
      </c>
      <c r="B4515" t="s">
        <v>5902</v>
      </c>
    </row>
    <row r="4516" spans="1:2" x14ac:dyDescent="0.3">
      <c r="A4516" s="35">
        <v>10840</v>
      </c>
      <c r="B4516" t="s">
        <v>5903</v>
      </c>
    </row>
    <row r="4517" spans="1:2" x14ac:dyDescent="0.3">
      <c r="A4517" s="35">
        <v>10841</v>
      </c>
      <c r="B4517" t="s">
        <v>5904</v>
      </c>
    </row>
    <row r="4518" spans="1:2" x14ac:dyDescent="0.3">
      <c r="A4518" s="35">
        <v>10842</v>
      </c>
      <c r="B4518" t="s">
        <v>5905</v>
      </c>
    </row>
    <row r="4519" spans="1:2" x14ac:dyDescent="0.3">
      <c r="A4519" s="35">
        <v>10843</v>
      </c>
      <c r="B4519" t="s">
        <v>5906</v>
      </c>
    </row>
    <row r="4520" spans="1:2" x14ac:dyDescent="0.3">
      <c r="A4520" s="35">
        <v>10844</v>
      </c>
      <c r="B4520" t="s">
        <v>5907</v>
      </c>
    </row>
    <row r="4521" spans="1:2" x14ac:dyDescent="0.3">
      <c r="A4521" s="35">
        <v>10845</v>
      </c>
      <c r="B4521" t="s">
        <v>5908</v>
      </c>
    </row>
    <row r="4522" spans="1:2" x14ac:dyDescent="0.3">
      <c r="A4522" s="35">
        <v>10846</v>
      </c>
      <c r="B4522" t="s">
        <v>5909</v>
      </c>
    </row>
    <row r="4523" spans="1:2" x14ac:dyDescent="0.3">
      <c r="A4523" s="35">
        <v>10849</v>
      </c>
      <c r="B4523" t="s">
        <v>7272</v>
      </c>
    </row>
    <row r="4524" spans="1:2" x14ac:dyDescent="0.3">
      <c r="A4524" s="35">
        <v>10850</v>
      </c>
      <c r="B4524" t="s">
        <v>5910</v>
      </c>
    </row>
    <row r="4525" spans="1:2" x14ac:dyDescent="0.3">
      <c r="A4525" s="35">
        <v>10851</v>
      </c>
      <c r="B4525" t="s">
        <v>5911</v>
      </c>
    </row>
    <row r="4526" spans="1:2" x14ac:dyDescent="0.3">
      <c r="A4526" s="35">
        <v>10852</v>
      </c>
      <c r="B4526" t="s">
        <v>5912</v>
      </c>
    </row>
    <row r="4527" spans="1:2" x14ac:dyDescent="0.3">
      <c r="A4527" s="35">
        <v>10853</v>
      </c>
      <c r="B4527" t="s">
        <v>7273</v>
      </c>
    </row>
    <row r="4528" spans="1:2" x14ac:dyDescent="0.3">
      <c r="A4528" s="35">
        <v>10854</v>
      </c>
      <c r="B4528" t="s">
        <v>5913</v>
      </c>
    </row>
    <row r="4529" spans="1:2" x14ac:dyDescent="0.3">
      <c r="A4529" s="35">
        <v>10855</v>
      </c>
      <c r="B4529" t="s">
        <v>5914</v>
      </c>
    </row>
    <row r="4530" spans="1:2" x14ac:dyDescent="0.3">
      <c r="A4530" s="35">
        <v>10856</v>
      </c>
      <c r="B4530" t="s">
        <v>5915</v>
      </c>
    </row>
    <row r="4531" spans="1:2" x14ac:dyDescent="0.3">
      <c r="A4531" s="35">
        <v>10857</v>
      </c>
      <c r="B4531" t="s">
        <v>5916</v>
      </c>
    </row>
    <row r="4532" spans="1:2" x14ac:dyDescent="0.3">
      <c r="A4532" s="35">
        <v>10858</v>
      </c>
      <c r="B4532" t="s">
        <v>5917</v>
      </c>
    </row>
    <row r="4533" spans="1:2" x14ac:dyDescent="0.3">
      <c r="A4533" s="35">
        <v>10859</v>
      </c>
      <c r="B4533" t="s">
        <v>5918</v>
      </c>
    </row>
    <row r="4534" spans="1:2" x14ac:dyDescent="0.3">
      <c r="A4534" s="35">
        <v>10860</v>
      </c>
      <c r="B4534" t="s">
        <v>5919</v>
      </c>
    </row>
    <row r="4535" spans="1:2" x14ac:dyDescent="0.3">
      <c r="A4535" s="35">
        <v>10861</v>
      </c>
      <c r="B4535" t="s">
        <v>5920</v>
      </c>
    </row>
    <row r="4536" spans="1:2" x14ac:dyDescent="0.3">
      <c r="A4536" s="35">
        <v>10862</v>
      </c>
      <c r="B4536" t="s">
        <v>5921</v>
      </c>
    </row>
    <row r="4537" spans="1:2" x14ac:dyDescent="0.3">
      <c r="A4537" s="35">
        <v>10863</v>
      </c>
      <c r="B4537" t="s">
        <v>5922</v>
      </c>
    </row>
    <row r="4538" spans="1:2" x14ac:dyDescent="0.3">
      <c r="A4538" s="35">
        <v>10864</v>
      </c>
      <c r="B4538" t="s">
        <v>5923</v>
      </c>
    </row>
    <row r="4539" spans="1:2" x14ac:dyDescent="0.3">
      <c r="A4539" s="35">
        <v>10865</v>
      </c>
      <c r="B4539" t="s">
        <v>5924</v>
      </c>
    </row>
    <row r="4540" spans="1:2" x14ac:dyDescent="0.3">
      <c r="A4540" s="35">
        <v>10866</v>
      </c>
      <c r="B4540" t="s">
        <v>5925</v>
      </c>
    </row>
    <row r="4541" spans="1:2" x14ac:dyDescent="0.3">
      <c r="A4541" s="35">
        <v>10867</v>
      </c>
      <c r="B4541" t="s">
        <v>5926</v>
      </c>
    </row>
    <row r="4542" spans="1:2" x14ac:dyDescent="0.3">
      <c r="A4542" s="35">
        <v>10868</v>
      </c>
      <c r="B4542" t="s">
        <v>5927</v>
      </c>
    </row>
    <row r="4543" spans="1:2" x14ac:dyDescent="0.3">
      <c r="A4543" s="35">
        <v>10869</v>
      </c>
      <c r="B4543" t="s">
        <v>7274</v>
      </c>
    </row>
    <row r="4544" spans="1:2" x14ac:dyDescent="0.3">
      <c r="A4544" s="35">
        <v>10870</v>
      </c>
      <c r="B4544" t="s">
        <v>5928</v>
      </c>
    </row>
    <row r="4545" spans="1:2" x14ac:dyDescent="0.3">
      <c r="A4545" s="35">
        <v>10871</v>
      </c>
      <c r="B4545" t="s">
        <v>5929</v>
      </c>
    </row>
    <row r="4546" spans="1:2" x14ac:dyDescent="0.3">
      <c r="A4546" s="35">
        <v>10872</v>
      </c>
      <c r="B4546" t="s">
        <v>5930</v>
      </c>
    </row>
    <row r="4547" spans="1:2" x14ac:dyDescent="0.3">
      <c r="A4547" s="35">
        <v>10873</v>
      </c>
      <c r="B4547" t="s">
        <v>5931</v>
      </c>
    </row>
    <row r="4548" spans="1:2" x14ac:dyDescent="0.3">
      <c r="A4548" s="35">
        <v>10874</v>
      </c>
      <c r="B4548" t="s">
        <v>5932</v>
      </c>
    </row>
    <row r="4549" spans="1:2" x14ac:dyDescent="0.3">
      <c r="A4549" s="35">
        <v>10875</v>
      </c>
      <c r="B4549" t="s">
        <v>5933</v>
      </c>
    </row>
    <row r="4550" spans="1:2" x14ac:dyDescent="0.3">
      <c r="A4550" s="35">
        <v>10876</v>
      </c>
      <c r="B4550" t="s">
        <v>7275</v>
      </c>
    </row>
    <row r="4551" spans="1:2" x14ac:dyDescent="0.3">
      <c r="A4551" s="35">
        <v>10877</v>
      </c>
      <c r="B4551" t="s">
        <v>5934</v>
      </c>
    </row>
    <row r="4552" spans="1:2" x14ac:dyDescent="0.3">
      <c r="A4552" s="35">
        <v>10878</v>
      </c>
      <c r="B4552" t="s">
        <v>5935</v>
      </c>
    </row>
    <row r="4553" spans="1:2" x14ac:dyDescent="0.3">
      <c r="A4553" s="35">
        <v>10879</v>
      </c>
      <c r="B4553" t="s">
        <v>5936</v>
      </c>
    </row>
    <row r="4554" spans="1:2" x14ac:dyDescent="0.3">
      <c r="A4554" s="35">
        <v>10880</v>
      </c>
      <c r="B4554" t="s">
        <v>5937</v>
      </c>
    </row>
    <row r="4555" spans="1:2" x14ac:dyDescent="0.3">
      <c r="A4555" s="35">
        <v>10881</v>
      </c>
      <c r="B4555" t="s">
        <v>5938</v>
      </c>
    </row>
    <row r="4556" spans="1:2" x14ac:dyDescent="0.3">
      <c r="A4556" s="35">
        <v>10882</v>
      </c>
      <c r="B4556" t="s">
        <v>7276</v>
      </c>
    </row>
    <row r="4557" spans="1:2" x14ac:dyDescent="0.3">
      <c r="A4557" s="35">
        <v>10883</v>
      </c>
      <c r="B4557" t="s">
        <v>7277</v>
      </c>
    </row>
    <row r="4558" spans="1:2" x14ac:dyDescent="0.3">
      <c r="A4558" s="35">
        <v>10884</v>
      </c>
      <c r="B4558" t="s">
        <v>5939</v>
      </c>
    </row>
    <row r="4559" spans="1:2" x14ac:dyDescent="0.3">
      <c r="A4559" s="35">
        <v>10885</v>
      </c>
      <c r="B4559" t="s">
        <v>5940</v>
      </c>
    </row>
    <row r="4560" spans="1:2" x14ac:dyDescent="0.3">
      <c r="A4560" s="35">
        <v>10886</v>
      </c>
      <c r="B4560" t="s">
        <v>5941</v>
      </c>
    </row>
    <row r="4561" spans="1:2" x14ac:dyDescent="0.3">
      <c r="A4561" s="35">
        <v>10887</v>
      </c>
      <c r="B4561" t="s">
        <v>5942</v>
      </c>
    </row>
    <row r="4562" spans="1:2" x14ac:dyDescent="0.3">
      <c r="A4562" s="35">
        <v>10888</v>
      </c>
      <c r="B4562" t="s">
        <v>7278</v>
      </c>
    </row>
    <row r="4563" spans="1:2" x14ac:dyDescent="0.3">
      <c r="A4563" s="35">
        <v>10889</v>
      </c>
      <c r="B4563" t="s">
        <v>7279</v>
      </c>
    </row>
    <row r="4564" spans="1:2" x14ac:dyDescent="0.3">
      <c r="A4564" s="35">
        <v>10890</v>
      </c>
      <c r="B4564" t="s">
        <v>7280</v>
      </c>
    </row>
    <row r="4565" spans="1:2" x14ac:dyDescent="0.3">
      <c r="A4565" s="35">
        <v>10891</v>
      </c>
      <c r="B4565" t="s">
        <v>5943</v>
      </c>
    </row>
    <row r="4566" spans="1:2" x14ac:dyDescent="0.3">
      <c r="A4566" s="35">
        <v>10892</v>
      </c>
      <c r="B4566" t="s">
        <v>5944</v>
      </c>
    </row>
    <row r="4567" spans="1:2" x14ac:dyDescent="0.3">
      <c r="A4567" s="35">
        <v>10893</v>
      </c>
      <c r="B4567" t="s">
        <v>5945</v>
      </c>
    </row>
    <row r="4568" spans="1:2" x14ac:dyDescent="0.3">
      <c r="A4568" s="35">
        <v>10894</v>
      </c>
      <c r="B4568" t="s">
        <v>5946</v>
      </c>
    </row>
    <row r="4569" spans="1:2" x14ac:dyDescent="0.3">
      <c r="A4569" s="35">
        <v>10895</v>
      </c>
      <c r="B4569" t="s">
        <v>6946</v>
      </c>
    </row>
    <row r="4570" spans="1:2" x14ac:dyDescent="0.3">
      <c r="A4570" s="35">
        <v>10896</v>
      </c>
      <c r="B4570" t="s">
        <v>5947</v>
      </c>
    </row>
    <row r="4571" spans="1:2" x14ac:dyDescent="0.3">
      <c r="A4571" s="35">
        <v>10897</v>
      </c>
      <c r="B4571" t="s">
        <v>5948</v>
      </c>
    </row>
    <row r="4572" spans="1:2" x14ac:dyDescent="0.3">
      <c r="A4572" s="35">
        <v>10898</v>
      </c>
      <c r="B4572" t="s">
        <v>7281</v>
      </c>
    </row>
    <row r="4573" spans="1:2" x14ac:dyDescent="0.3">
      <c r="A4573" s="35">
        <v>10899</v>
      </c>
      <c r="B4573" t="s">
        <v>7282</v>
      </c>
    </row>
    <row r="4574" spans="1:2" x14ac:dyDescent="0.3">
      <c r="A4574" s="35">
        <v>10900</v>
      </c>
      <c r="B4574" t="s">
        <v>5949</v>
      </c>
    </row>
    <row r="4575" spans="1:2" x14ac:dyDescent="0.3">
      <c r="A4575" s="35">
        <v>10901</v>
      </c>
      <c r="B4575" t="s">
        <v>5950</v>
      </c>
    </row>
    <row r="4576" spans="1:2" x14ac:dyDescent="0.3">
      <c r="A4576" s="35">
        <v>10902</v>
      </c>
      <c r="B4576" t="s">
        <v>5951</v>
      </c>
    </row>
    <row r="4577" spans="1:2" x14ac:dyDescent="0.3">
      <c r="A4577" s="35">
        <v>10903</v>
      </c>
      <c r="B4577" t="s">
        <v>5952</v>
      </c>
    </row>
    <row r="4578" spans="1:2" x14ac:dyDescent="0.3">
      <c r="A4578" s="35">
        <v>10904</v>
      </c>
      <c r="B4578" t="s">
        <v>5953</v>
      </c>
    </row>
    <row r="4579" spans="1:2" x14ac:dyDescent="0.3">
      <c r="A4579" s="35">
        <v>10905</v>
      </c>
      <c r="B4579" t="s">
        <v>5954</v>
      </c>
    </row>
    <row r="4580" spans="1:2" x14ac:dyDescent="0.3">
      <c r="A4580" s="35">
        <v>10906</v>
      </c>
      <c r="B4580" t="s">
        <v>5955</v>
      </c>
    </row>
    <row r="4581" spans="1:2" x14ac:dyDescent="0.3">
      <c r="A4581" s="35">
        <v>10907</v>
      </c>
      <c r="B4581" t="s">
        <v>7283</v>
      </c>
    </row>
    <row r="4582" spans="1:2" x14ac:dyDescent="0.3">
      <c r="A4582" s="35">
        <v>10908</v>
      </c>
      <c r="B4582" t="s">
        <v>7284</v>
      </c>
    </row>
    <row r="4583" spans="1:2" x14ac:dyDescent="0.3">
      <c r="A4583" s="35">
        <v>10909</v>
      </c>
      <c r="B4583" t="s">
        <v>5956</v>
      </c>
    </row>
    <row r="4584" spans="1:2" x14ac:dyDescent="0.3">
      <c r="A4584" s="35">
        <v>10910</v>
      </c>
      <c r="B4584" t="s">
        <v>5957</v>
      </c>
    </row>
    <row r="4585" spans="1:2" x14ac:dyDescent="0.3">
      <c r="A4585" s="35">
        <v>10911</v>
      </c>
      <c r="B4585" t="s">
        <v>5958</v>
      </c>
    </row>
    <row r="4586" spans="1:2" x14ac:dyDescent="0.3">
      <c r="A4586" s="35">
        <v>10912</v>
      </c>
      <c r="B4586" t="s">
        <v>5959</v>
      </c>
    </row>
    <row r="4587" spans="1:2" x14ac:dyDescent="0.3">
      <c r="A4587" s="35">
        <v>10913</v>
      </c>
      <c r="B4587" t="s">
        <v>5960</v>
      </c>
    </row>
    <row r="4588" spans="1:2" x14ac:dyDescent="0.3">
      <c r="A4588" s="35">
        <v>10914</v>
      </c>
      <c r="B4588" t="s">
        <v>5961</v>
      </c>
    </row>
    <row r="4589" spans="1:2" x14ac:dyDescent="0.3">
      <c r="A4589" s="35">
        <v>10915</v>
      </c>
      <c r="B4589" t="s">
        <v>5962</v>
      </c>
    </row>
    <row r="4590" spans="1:2" x14ac:dyDescent="0.3">
      <c r="A4590" s="35">
        <v>10916</v>
      </c>
      <c r="B4590" t="s">
        <v>5963</v>
      </c>
    </row>
    <row r="4591" spans="1:2" x14ac:dyDescent="0.3">
      <c r="A4591" s="35">
        <v>10917</v>
      </c>
      <c r="B4591" t="s">
        <v>5964</v>
      </c>
    </row>
    <row r="4592" spans="1:2" x14ac:dyDescent="0.3">
      <c r="A4592" s="35">
        <v>10918</v>
      </c>
      <c r="B4592" t="s">
        <v>7285</v>
      </c>
    </row>
    <row r="4593" spans="1:2" x14ac:dyDescent="0.3">
      <c r="A4593" s="35">
        <v>10919</v>
      </c>
      <c r="B4593" t="s">
        <v>5965</v>
      </c>
    </row>
    <row r="4594" spans="1:2" x14ac:dyDescent="0.3">
      <c r="A4594" s="35">
        <v>10920</v>
      </c>
      <c r="B4594" t="s">
        <v>5966</v>
      </c>
    </row>
    <row r="4595" spans="1:2" x14ac:dyDescent="0.3">
      <c r="A4595" s="35">
        <v>10921</v>
      </c>
      <c r="B4595" t="s">
        <v>5967</v>
      </c>
    </row>
    <row r="4596" spans="1:2" x14ac:dyDescent="0.3">
      <c r="A4596" s="35">
        <v>10922</v>
      </c>
      <c r="B4596" t="s">
        <v>7985</v>
      </c>
    </row>
    <row r="4597" spans="1:2" x14ac:dyDescent="0.3">
      <c r="A4597" s="35">
        <v>10923</v>
      </c>
      <c r="B4597" t="s">
        <v>5968</v>
      </c>
    </row>
    <row r="4598" spans="1:2" x14ac:dyDescent="0.3">
      <c r="A4598" s="35">
        <v>10924</v>
      </c>
      <c r="B4598" t="s">
        <v>5969</v>
      </c>
    </row>
    <row r="4599" spans="1:2" x14ac:dyDescent="0.3">
      <c r="A4599" s="35">
        <v>10925</v>
      </c>
      <c r="B4599" t="s">
        <v>5970</v>
      </c>
    </row>
    <row r="4600" spans="1:2" x14ac:dyDescent="0.3">
      <c r="A4600" s="35">
        <v>10926</v>
      </c>
      <c r="B4600" t="s">
        <v>5971</v>
      </c>
    </row>
    <row r="4601" spans="1:2" x14ac:dyDescent="0.3">
      <c r="A4601" s="35">
        <v>10927</v>
      </c>
      <c r="B4601" t="s">
        <v>5972</v>
      </c>
    </row>
    <row r="4602" spans="1:2" x14ac:dyDescent="0.3">
      <c r="A4602" s="35">
        <v>10928</v>
      </c>
      <c r="B4602" t="s">
        <v>5973</v>
      </c>
    </row>
    <row r="4603" spans="1:2" x14ac:dyDescent="0.3">
      <c r="A4603" s="35">
        <v>10929</v>
      </c>
      <c r="B4603" t="s">
        <v>7286</v>
      </c>
    </row>
    <row r="4604" spans="1:2" x14ac:dyDescent="0.3">
      <c r="A4604" s="35">
        <v>10930</v>
      </c>
      <c r="B4604" t="s">
        <v>7287</v>
      </c>
    </row>
    <row r="4605" spans="1:2" x14ac:dyDescent="0.3">
      <c r="A4605" s="35">
        <v>10931</v>
      </c>
      <c r="B4605" t="s">
        <v>5974</v>
      </c>
    </row>
    <row r="4606" spans="1:2" x14ac:dyDescent="0.3">
      <c r="A4606" s="35">
        <v>10932</v>
      </c>
      <c r="B4606" t="s">
        <v>5975</v>
      </c>
    </row>
    <row r="4607" spans="1:2" x14ac:dyDescent="0.3">
      <c r="A4607" s="35">
        <v>10933</v>
      </c>
      <c r="B4607" t="s">
        <v>5976</v>
      </c>
    </row>
    <row r="4608" spans="1:2" x14ac:dyDescent="0.3">
      <c r="A4608" s="35">
        <v>10934</v>
      </c>
      <c r="B4608" t="s">
        <v>7288</v>
      </c>
    </row>
    <row r="4609" spans="1:2" x14ac:dyDescent="0.3">
      <c r="A4609" s="35">
        <v>10935</v>
      </c>
      <c r="B4609" t="s">
        <v>5977</v>
      </c>
    </row>
    <row r="4610" spans="1:2" x14ac:dyDescent="0.3">
      <c r="A4610" s="35">
        <v>10936</v>
      </c>
      <c r="B4610" t="s">
        <v>5978</v>
      </c>
    </row>
    <row r="4611" spans="1:2" x14ac:dyDescent="0.3">
      <c r="A4611" s="35">
        <v>10937</v>
      </c>
      <c r="B4611" t="s">
        <v>7289</v>
      </c>
    </row>
    <row r="4612" spans="1:2" x14ac:dyDescent="0.3">
      <c r="A4612" s="35">
        <v>10938</v>
      </c>
      <c r="B4612" t="s">
        <v>5979</v>
      </c>
    </row>
    <row r="4613" spans="1:2" x14ac:dyDescent="0.3">
      <c r="A4613" s="35">
        <v>10939</v>
      </c>
      <c r="B4613" t="s">
        <v>5980</v>
      </c>
    </row>
    <row r="4614" spans="1:2" x14ac:dyDescent="0.3">
      <c r="A4614" s="35">
        <v>10940</v>
      </c>
      <c r="B4614" t="s">
        <v>5981</v>
      </c>
    </row>
    <row r="4615" spans="1:2" x14ac:dyDescent="0.3">
      <c r="A4615" s="35">
        <v>10941</v>
      </c>
      <c r="B4615" t="s">
        <v>5982</v>
      </c>
    </row>
    <row r="4616" spans="1:2" x14ac:dyDescent="0.3">
      <c r="A4616" s="35">
        <v>10942</v>
      </c>
      <c r="B4616" t="s">
        <v>5983</v>
      </c>
    </row>
    <row r="4617" spans="1:2" x14ac:dyDescent="0.3">
      <c r="A4617" s="35">
        <v>10943</v>
      </c>
      <c r="B4617" t="s">
        <v>5984</v>
      </c>
    </row>
    <row r="4618" spans="1:2" x14ac:dyDescent="0.3">
      <c r="A4618" s="35">
        <v>10944</v>
      </c>
      <c r="B4618" t="s">
        <v>5985</v>
      </c>
    </row>
    <row r="4619" spans="1:2" x14ac:dyDescent="0.3">
      <c r="A4619" s="35">
        <v>10945</v>
      </c>
      <c r="B4619" t="s">
        <v>5986</v>
      </c>
    </row>
    <row r="4620" spans="1:2" x14ac:dyDescent="0.3">
      <c r="A4620" s="35">
        <v>10946</v>
      </c>
      <c r="B4620" t="s">
        <v>5987</v>
      </c>
    </row>
    <row r="4621" spans="1:2" x14ac:dyDescent="0.3">
      <c r="A4621" s="35">
        <v>10947</v>
      </c>
      <c r="B4621" t="s">
        <v>5988</v>
      </c>
    </row>
    <row r="4622" spans="1:2" x14ac:dyDescent="0.3">
      <c r="A4622" s="35">
        <v>10948</v>
      </c>
      <c r="B4622" t="s">
        <v>7290</v>
      </c>
    </row>
    <row r="4623" spans="1:2" x14ac:dyDescent="0.3">
      <c r="A4623" s="35">
        <v>10949</v>
      </c>
      <c r="B4623" t="s">
        <v>5989</v>
      </c>
    </row>
    <row r="4624" spans="1:2" x14ac:dyDescent="0.3">
      <c r="A4624" s="35">
        <v>10950</v>
      </c>
      <c r="B4624" t="s">
        <v>5990</v>
      </c>
    </row>
    <row r="4625" spans="1:2" x14ac:dyDescent="0.3">
      <c r="A4625" s="35">
        <v>10951</v>
      </c>
      <c r="B4625" t="s">
        <v>7291</v>
      </c>
    </row>
    <row r="4626" spans="1:2" x14ac:dyDescent="0.3">
      <c r="A4626" s="35">
        <v>10952</v>
      </c>
      <c r="B4626" t="s">
        <v>5991</v>
      </c>
    </row>
    <row r="4627" spans="1:2" x14ac:dyDescent="0.3">
      <c r="A4627" s="35">
        <v>10953</v>
      </c>
      <c r="B4627" t="s">
        <v>7292</v>
      </c>
    </row>
    <row r="4628" spans="1:2" x14ac:dyDescent="0.3">
      <c r="A4628" s="35">
        <v>10954</v>
      </c>
      <c r="B4628" t="s">
        <v>5992</v>
      </c>
    </row>
    <row r="4629" spans="1:2" x14ac:dyDescent="0.3">
      <c r="A4629" s="35">
        <v>10955</v>
      </c>
      <c r="B4629" t="s">
        <v>7293</v>
      </c>
    </row>
    <row r="4630" spans="1:2" x14ac:dyDescent="0.3">
      <c r="A4630" s="35">
        <v>10956</v>
      </c>
      <c r="B4630" t="s">
        <v>5993</v>
      </c>
    </row>
    <row r="4631" spans="1:2" x14ac:dyDescent="0.3">
      <c r="A4631" s="35">
        <v>10957</v>
      </c>
      <c r="B4631" t="s">
        <v>5994</v>
      </c>
    </row>
    <row r="4632" spans="1:2" x14ac:dyDescent="0.3">
      <c r="A4632" s="35">
        <v>10958</v>
      </c>
      <c r="B4632" t="s">
        <v>5995</v>
      </c>
    </row>
    <row r="4633" spans="1:2" x14ac:dyDescent="0.3">
      <c r="A4633" s="35">
        <v>10959</v>
      </c>
      <c r="B4633" t="s">
        <v>5996</v>
      </c>
    </row>
    <row r="4634" spans="1:2" x14ac:dyDescent="0.3">
      <c r="A4634" s="35">
        <v>10960</v>
      </c>
      <c r="B4634" t="s">
        <v>5997</v>
      </c>
    </row>
    <row r="4635" spans="1:2" x14ac:dyDescent="0.3">
      <c r="A4635" s="35">
        <v>10961</v>
      </c>
      <c r="B4635" t="s">
        <v>7294</v>
      </c>
    </row>
    <row r="4636" spans="1:2" x14ac:dyDescent="0.3">
      <c r="A4636" s="35">
        <v>10962</v>
      </c>
      <c r="B4636" t="s">
        <v>5998</v>
      </c>
    </row>
    <row r="4637" spans="1:2" x14ac:dyDescent="0.3">
      <c r="A4637" s="35">
        <v>10963</v>
      </c>
      <c r="B4637" t="s">
        <v>5999</v>
      </c>
    </row>
    <row r="4638" spans="1:2" x14ac:dyDescent="0.3">
      <c r="A4638" s="35">
        <v>10964</v>
      </c>
      <c r="B4638" t="s">
        <v>7295</v>
      </c>
    </row>
    <row r="4639" spans="1:2" x14ac:dyDescent="0.3">
      <c r="A4639" s="35">
        <v>10965</v>
      </c>
      <c r="B4639" t="s">
        <v>6000</v>
      </c>
    </row>
    <row r="4640" spans="1:2" x14ac:dyDescent="0.3">
      <c r="A4640" s="35">
        <v>10966</v>
      </c>
      <c r="B4640" t="s">
        <v>6001</v>
      </c>
    </row>
    <row r="4641" spans="1:2" x14ac:dyDescent="0.3">
      <c r="A4641" s="35">
        <v>10967</v>
      </c>
      <c r="B4641" t="s">
        <v>6002</v>
      </c>
    </row>
    <row r="4642" spans="1:2" x14ac:dyDescent="0.3">
      <c r="A4642" s="35">
        <v>10968</v>
      </c>
      <c r="B4642" t="s">
        <v>6003</v>
      </c>
    </row>
    <row r="4643" spans="1:2" x14ac:dyDescent="0.3">
      <c r="A4643" s="35">
        <v>10969</v>
      </c>
      <c r="B4643" t="s">
        <v>7637</v>
      </c>
    </row>
    <row r="4644" spans="1:2" x14ac:dyDescent="0.3">
      <c r="A4644" s="35">
        <v>10970</v>
      </c>
      <c r="B4644" t="s">
        <v>6004</v>
      </c>
    </row>
    <row r="4645" spans="1:2" x14ac:dyDescent="0.3">
      <c r="A4645" s="35">
        <v>10971</v>
      </c>
      <c r="B4645" t="s">
        <v>6005</v>
      </c>
    </row>
    <row r="4646" spans="1:2" x14ac:dyDescent="0.3">
      <c r="A4646" s="35">
        <v>10972</v>
      </c>
      <c r="B4646" t="s">
        <v>6006</v>
      </c>
    </row>
    <row r="4647" spans="1:2" x14ac:dyDescent="0.3">
      <c r="A4647" s="35">
        <v>10973</v>
      </c>
      <c r="B4647" t="s">
        <v>6007</v>
      </c>
    </row>
    <row r="4648" spans="1:2" x14ac:dyDescent="0.3">
      <c r="A4648" s="35">
        <v>10974</v>
      </c>
      <c r="B4648" t="s">
        <v>6008</v>
      </c>
    </row>
    <row r="4649" spans="1:2" x14ac:dyDescent="0.3">
      <c r="A4649" s="35">
        <v>10975</v>
      </c>
      <c r="B4649" t="s">
        <v>6009</v>
      </c>
    </row>
    <row r="4650" spans="1:2" x14ac:dyDescent="0.3">
      <c r="A4650" s="35">
        <v>10976</v>
      </c>
      <c r="B4650" t="s">
        <v>6010</v>
      </c>
    </row>
    <row r="4651" spans="1:2" x14ac:dyDescent="0.3">
      <c r="A4651" s="35">
        <v>10977</v>
      </c>
      <c r="B4651" t="s">
        <v>6011</v>
      </c>
    </row>
    <row r="4652" spans="1:2" x14ac:dyDescent="0.3">
      <c r="A4652" s="35">
        <v>10978</v>
      </c>
      <c r="B4652" t="s">
        <v>6012</v>
      </c>
    </row>
    <row r="4653" spans="1:2" x14ac:dyDescent="0.3">
      <c r="A4653" s="35">
        <v>10979</v>
      </c>
      <c r="B4653" t="s">
        <v>6013</v>
      </c>
    </row>
    <row r="4654" spans="1:2" x14ac:dyDescent="0.3">
      <c r="A4654" s="35">
        <v>10980</v>
      </c>
      <c r="B4654" t="s">
        <v>6014</v>
      </c>
    </row>
    <row r="4655" spans="1:2" x14ac:dyDescent="0.3">
      <c r="A4655" s="35">
        <v>10981</v>
      </c>
      <c r="B4655" t="s">
        <v>6015</v>
      </c>
    </row>
    <row r="4656" spans="1:2" x14ac:dyDescent="0.3">
      <c r="A4656" s="35">
        <v>10982</v>
      </c>
      <c r="B4656" t="s">
        <v>6016</v>
      </c>
    </row>
    <row r="4657" spans="1:2" x14ac:dyDescent="0.3">
      <c r="A4657" s="35">
        <v>10983</v>
      </c>
      <c r="B4657" t="s">
        <v>6017</v>
      </c>
    </row>
    <row r="4658" spans="1:2" x14ac:dyDescent="0.3">
      <c r="A4658" s="35">
        <v>10984</v>
      </c>
      <c r="B4658" t="s">
        <v>6018</v>
      </c>
    </row>
    <row r="4659" spans="1:2" x14ac:dyDescent="0.3">
      <c r="A4659" s="35">
        <v>10985</v>
      </c>
      <c r="B4659" t="s">
        <v>6019</v>
      </c>
    </row>
    <row r="4660" spans="1:2" x14ac:dyDescent="0.3">
      <c r="A4660" s="35">
        <v>10986</v>
      </c>
      <c r="B4660" t="s">
        <v>6020</v>
      </c>
    </row>
    <row r="4661" spans="1:2" x14ac:dyDescent="0.3">
      <c r="A4661" s="35">
        <v>10987</v>
      </c>
      <c r="B4661" t="s">
        <v>6021</v>
      </c>
    </row>
    <row r="4662" spans="1:2" x14ac:dyDescent="0.3">
      <c r="A4662" s="35">
        <v>10988</v>
      </c>
      <c r="B4662" t="s">
        <v>7296</v>
      </c>
    </row>
    <row r="4663" spans="1:2" x14ac:dyDescent="0.3">
      <c r="A4663" s="35">
        <v>10989</v>
      </c>
      <c r="B4663" t="s">
        <v>7297</v>
      </c>
    </row>
    <row r="4664" spans="1:2" x14ac:dyDescent="0.3">
      <c r="A4664" s="35">
        <v>10990</v>
      </c>
      <c r="B4664" t="s">
        <v>6022</v>
      </c>
    </row>
    <row r="4665" spans="1:2" x14ac:dyDescent="0.3">
      <c r="A4665" s="35">
        <v>10991</v>
      </c>
      <c r="B4665" t="s">
        <v>6023</v>
      </c>
    </row>
    <row r="4666" spans="1:2" x14ac:dyDescent="0.3">
      <c r="A4666" s="35">
        <v>10992</v>
      </c>
      <c r="B4666" t="s">
        <v>6024</v>
      </c>
    </row>
    <row r="4667" spans="1:2" x14ac:dyDescent="0.3">
      <c r="A4667" s="35">
        <v>10993</v>
      </c>
      <c r="B4667" t="s">
        <v>6025</v>
      </c>
    </row>
    <row r="4668" spans="1:2" x14ac:dyDescent="0.3">
      <c r="A4668" s="35">
        <v>10994</v>
      </c>
      <c r="B4668" t="s">
        <v>6026</v>
      </c>
    </row>
    <row r="4669" spans="1:2" x14ac:dyDescent="0.3">
      <c r="A4669" s="35">
        <v>10995</v>
      </c>
      <c r="B4669" t="s">
        <v>6027</v>
      </c>
    </row>
    <row r="4670" spans="1:2" x14ac:dyDescent="0.3">
      <c r="A4670" s="35">
        <v>10996</v>
      </c>
      <c r="B4670" t="s">
        <v>6028</v>
      </c>
    </row>
    <row r="4671" spans="1:2" x14ac:dyDescent="0.3">
      <c r="A4671" s="35">
        <v>10997</v>
      </c>
      <c r="B4671" t="s">
        <v>6029</v>
      </c>
    </row>
    <row r="4672" spans="1:2" x14ac:dyDescent="0.3">
      <c r="A4672" s="35">
        <v>10998</v>
      </c>
      <c r="B4672" t="s">
        <v>6030</v>
      </c>
    </row>
    <row r="4673" spans="1:2" x14ac:dyDescent="0.3">
      <c r="A4673" s="35">
        <v>10999</v>
      </c>
      <c r="B4673" t="s">
        <v>6031</v>
      </c>
    </row>
    <row r="4674" spans="1:2" x14ac:dyDescent="0.3">
      <c r="A4674" s="35">
        <v>11000</v>
      </c>
      <c r="B4674" t="s">
        <v>6032</v>
      </c>
    </row>
    <row r="4675" spans="1:2" x14ac:dyDescent="0.3">
      <c r="A4675" s="35">
        <v>11001</v>
      </c>
      <c r="B4675" t="s">
        <v>6033</v>
      </c>
    </row>
    <row r="4676" spans="1:2" x14ac:dyDescent="0.3">
      <c r="A4676" s="35">
        <v>11002</v>
      </c>
      <c r="B4676" t="s">
        <v>6034</v>
      </c>
    </row>
    <row r="4677" spans="1:2" x14ac:dyDescent="0.3">
      <c r="A4677" s="35">
        <v>11003</v>
      </c>
      <c r="B4677" t="s">
        <v>6035</v>
      </c>
    </row>
    <row r="4678" spans="1:2" x14ac:dyDescent="0.3">
      <c r="A4678" s="35">
        <v>11004</v>
      </c>
      <c r="B4678" t="s">
        <v>6036</v>
      </c>
    </row>
    <row r="4679" spans="1:2" x14ac:dyDescent="0.3">
      <c r="A4679" s="35">
        <v>11005</v>
      </c>
      <c r="B4679" t="s">
        <v>6037</v>
      </c>
    </row>
    <row r="4680" spans="1:2" x14ac:dyDescent="0.3">
      <c r="A4680" s="35">
        <v>11006</v>
      </c>
      <c r="B4680" t="s">
        <v>6038</v>
      </c>
    </row>
    <row r="4681" spans="1:2" x14ac:dyDescent="0.3">
      <c r="A4681" s="35">
        <v>11007</v>
      </c>
      <c r="B4681" t="s">
        <v>6039</v>
      </c>
    </row>
    <row r="4682" spans="1:2" x14ac:dyDescent="0.3">
      <c r="A4682" s="35">
        <v>11008</v>
      </c>
      <c r="B4682" t="s">
        <v>6040</v>
      </c>
    </row>
    <row r="4683" spans="1:2" x14ac:dyDescent="0.3">
      <c r="A4683" s="35">
        <v>11009</v>
      </c>
      <c r="B4683" t="s">
        <v>6041</v>
      </c>
    </row>
    <row r="4684" spans="1:2" x14ac:dyDescent="0.3">
      <c r="A4684" s="35">
        <v>11010</v>
      </c>
      <c r="B4684" t="s">
        <v>6042</v>
      </c>
    </row>
    <row r="4685" spans="1:2" x14ac:dyDescent="0.3">
      <c r="A4685" s="35">
        <v>11011</v>
      </c>
      <c r="B4685" t="s">
        <v>6043</v>
      </c>
    </row>
    <row r="4686" spans="1:2" x14ac:dyDescent="0.3">
      <c r="A4686" s="35">
        <v>11012</v>
      </c>
      <c r="B4686" t="s">
        <v>6044</v>
      </c>
    </row>
    <row r="4687" spans="1:2" x14ac:dyDescent="0.3">
      <c r="A4687" s="35">
        <v>11013</v>
      </c>
      <c r="B4687" t="s">
        <v>6045</v>
      </c>
    </row>
    <row r="4688" spans="1:2" x14ac:dyDescent="0.3">
      <c r="A4688" s="35">
        <v>11014</v>
      </c>
      <c r="B4688" t="s">
        <v>7298</v>
      </c>
    </row>
    <row r="4689" spans="1:2" x14ac:dyDescent="0.3">
      <c r="A4689" s="35">
        <v>11015</v>
      </c>
      <c r="B4689" t="s">
        <v>6046</v>
      </c>
    </row>
    <row r="4690" spans="1:2" x14ac:dyDescent="0.3">
      <c r="A4690" s="35">
        <v>11016</v>
      </c>
      <c r="B4690" t="s">
        <v>6047</v>
      </c>
    </row>
    <row r="4691" spans="1:2" x14ac:dyDescent="0.3">
      <c r="A4691" s="35">
        <v>11017</v>
      </c>
      <c r="B4691" t="s">
        <v>7299</v>
      </c>
    </row>
    <row r="4692" spans="1:2" x14ac:dyDescent="0.3">
      <c r="A4692" s="35">
        <v>11018</v>
      </c>
      <c r="B4692" t="s">
        <v>6048</v>
      </c>
    </row>
    <row r="4693" spans="1:2" x14ac:dyDescent="0.3">
      <c r="A4693" s="35">
        <v>11019</v>
      </c>
      <c r="B4693" t="s">
        <v>6049</v>
      </c>
    </row>
    <row r="4694" spans="1:2" x14ac:dyDescent="0.3">
      <c r="A4694" s="35">
        <v>11020</v>
      </c>
      <c r="B4694" t="s">
        <v>6050</v>
      </c>
    </row>
    <row r="4695" spans="1:2" x14ac:dyDescent="0.3">
      <c r="A4695" s="35">
        <v>11021</v>
      </c>
      <c r="B4695" t="s">
        <v>6051</v>
      </c>
    </row>
    <row r="4696" spans="1:2" x14ac:dyDescent="0.3">
      <c r="A4696" s="35">
        <v>11022</v>
      </c>
      <c r="B4696" t="s">
        <v>7300</v>
      </c>
    </row>
    <row r="4697" spans="1:2" x14ac:dyDescent="0.3">
      <c r="A4697" s="35">
        <v>11023</v>
      </c>
      <c r="B4697" t="s">
        <v>7301</v>
      </c>
    </row>
    <row r="4698" spans="1:2" x14ac:dyDescent="0.3">
      <c r="A4698" s="35">
        <v>11024</v>
      </c>
      <c r="B4698" t="s">
        <v>7302</v>
      </c>
    </row>
    <row r="4699" spans="1:2" x14ac:dyDescent="0.3">
      <c r="A4699" s="35">
        <v>11025</v>
      </c>
      <c r="B4699" t="s">
        <v>6052</v>
      </c>
    </row>
    <row r="4700" spans="1:2" x14ac:dyDescent="0.3">
      <c r="A4700" s="35">
        <v>11026</v>
      </c>
      <c r="B4700" t="s">
        <v>7303</v>
      </c>
    </row>
    <row r="4701" spans="1:2" x14ac:dyDescent="0.3">
      <c r="A4701" s="35">
        <v>11027</v>
      </c>
      <c r="B4701" t="s">
        <v>7304</v>
      </c>
    </row>
    <row r="4702" spans="1:2" x14ac:dyDescent="0.3">
      <c r="A4702" s="35">
        <v>11028</v>
      </c>
      <c r="B4702" t="s">
        <v>7305</v>
      </c>
    </row>
    <row r="4703" spans="1:2" x14ac:dyDescent="0.3">
      <c r="A4703" s="35">
        <v>11029</v>
      </c>
      <c r="B4703" t="s">
        <v>7306</v>
      </c>
    </row>
    <row r="4704" spans="1:2" x14ac:dyDescent="0.3">
      <c r="A4704" s="35">
        <v>11030</v>
      </c>
      <c r="B4704" t="s">
        <v>7307</v>
      </c>
    </row>
    <row r="4705" spans="1:2" x14ac:dyDescent="0.3">
      <c r="A4705" s="35">
        <v>11031</v>
      </c>
      <c r="B4705" t="s">
        <v>6053</v>
      </c>
    </row>
    <row r="4706" spans="1:2" x14ac:dyDescent="0.3">
      <c r="A4706" s="35">
        <v>11032</v>
      </c>
      <c r="B4706" t="s">
        <v>6054</v>
      </c>
    </row>
    <row r="4707" spans="1:2" x14ac:dyDescent="0.3">
      <c r="A4707" s="35">
        <v>11033</v>
      </c>
      <c r="B4707" t="s">
        <v>6055</v>
      </c>
    </row>
    <row r="4708" spans="1:2" x14ac:dyDescent="0.3">
      <c r="A4708" s="35">
        <v>11034</v>
      </c>
      <c r="B4708" t="s">
        <v>6056</v>
      </c>
    </row>
    <row r="4709" spans="1:2" x14ac:dyDescent="0.3">
      <c r="A4709" s="35">
        <v>11035</v>
      </c>
      <c r="B4709" t="s">
        <v>6057</v>
      </c>
    </row>
    <row r="4710" spans="1:2" x14ac:dyDescent="0.3">
      <c r="A4710" s="35">
        <v>11036</v>
      </c>
      <c r="B4710" t="s">
        <v>7308</v>
      </c>
    </row>
    <row r="4711" spans="1:2" x14ac:dyDescent="0.3">
      <c r="A4711" s="35">
        <v>11037</v>
      </c>
      <c r="B4711" t="s">
        <v>7309</v>
      </c>
    </row>
    <row r="4712" spans="1:2" x14ac:dyDescent="0.3">
      <c r="A4712" s="35">
        <v>11038</v>
      </c>
      <c r="B4712" t="s">
        <v>6058</v>
      </c>
    </row>
    <row r="4713" spans="1:2" x14ac:dyDescent="0.3">
      <c r="A4713" s="35">
        <v>11039</v>
      </c>
      <c r="B4713" t="s">
        <v>6059</v>
      </c>
    </row>
    <row r="4714" spans="1:2" x14ac:dyDescent="0.3">
      <c r="A4714" s="35">
        <v>11040</v>
      </c>
      <c r="B4714" t="s">
        <v>6060</v>
      </c>
    </row>
    <row r="4715" spans="1:2" x14ac:dyDescent="0.3">
      <c r="A4715" s="35">
        <v>11041</v>
      </c>
      <c r="B4715" t="s">
        <v>6061</v>
      </c>
    </row>
    <row r="4716" spans="1:2" x14ac:dyDescent="0.3">
      <c r="A4716" s="35">
        <v>11042</v>
      </c>
      <c r="B4716" t="s">
        <v>6062</v>
      </c>
    </row>
    <row r="4717" spans="1:2" x14ac:dyDescent="0.3">
      <c r="A4717" s="35">
        <v>11043</v>
      </c>
      <c r="B4717" t="s">
        <v>6063</v>
      </c>
    </row>
    <row r="4718" spans="1:2" x14ac:dyDescent="0.3">
      <c r="A4718" s="35">
        <v>11044</v>
      </c>
      <c r="B4718" t="s">
        <v>6064</v>
      </c>
    </row>
    <row r="4719" spans="1:2" x14ac:dyDescent="0.3">
      <c r="A4719" s="35">
        <v>11045</v>
      </c>
      <c r="B4719" t="s">
        <v>6065</v>
      </c>
    </row>
    <row r="4720" spans="1:2" x14ac:dyDescent="0.3">
      <c r="A4720" s="35">
        <v>11046</v>
      </c>
      <c r="B4720" t="s">
        <v>6066</v>
      </c>
    </row>
    <row r="4721" spans="1:2" x14ac:dyDescent="0.3">
      <c r="A4721" s="35">
        <v>11047</v>
      </c>
      <c r="B4721" t="s">
        <v>6067</v>
      </c>
    </row>
    <row r="4722" spans="1:2" x14ac:dyDescent="0.3">
      <c r="A4722" s="35">
        <v>11048</v>
      </c>
      <c r="B4722" t="s">
        <v>6068</v>
      </c>
    </row>
    <row r="4723" spans="1:2" x14ac:dyDescent="0.3">
      <c r="A4723" s="35">
        <v>11049</v>
      </c>
      <c r="B4723" t="s">
        <v>6069</v>
      </c>
    </row>
    <row r="4724" spans="1:2" x14ac:dyDescent="0.3">
      <c r="A4724" s="35">
        <v>11050</v>
      </c>
      <c r="B4724" t="s">
        <v>6070</v>
      </c>
    </row>
    <row r="4725" spans="1:2" x14ac:dyDescent="0.3">
      <c r="A4725" s="35">
        <v>11051</v>
      </c>
      <c r="B4725" t="s">
        <v>6071</v>
      </c>
    </row>
    <row r="4726" spans="1:2" x14ac:dyDescent="0.3">
      <c r="A4726" s="35">
        <v>11052</v>
      </c>
      <c r="B4726" t="s">
        <v>7310</v>
      </c>
    </row>
    <row r="4727" spans="1:2" x14ac:dyDescent="0.3">
      <c r="A4727" s="35">
        <v>11054</v>
      </c>
      <c r="B4727" t="s">
        <v>6072</v>
      </c>
    </row>
    <row r="4728" spans="1:2" x14ac:dyDescent="0.3">
      <c r="A4728" s="35">
        <v>11055</v>
      </c>
      <c r="B4728" t="s">
        <v>6073</v>
      </c>
    </row>
    <row r="4729" spans="1:2" x14ac:dyDescent="0.3">
      <c r="A4729" s="35">
        <v>11056</v>
      </c>
      <c r="B4729" t="s">
        <v>6074</v>
      </c>
    </row>
    <row r="4730" spans="1:2" x14ac:dyDescent="0.3">
      <c r="A4730" s="35">
        <v>11057</v>
      </c>
      <c r="B4730" t="s">
        <v>6075</v>
      </c>
    </row>
    <row r="4731" spans="1:2" x14ac:dyDescent="0.3">
      <c r="A4731" s="35">
        <v>11058</v>
      </c>
      <c r="B4731" t="s">
        <v>6076</v>
      </c>
    </row>
    <row r="4732" spans="1:2" x14ac:dyDescent="0.3">
      <c r="A4732" s="35">
        <v>11059</v>
      </c>
      <c r="B4732" t="s">
        <v>6077</v>
      </c>
    </row>
    <row r="4733" spans="1:2" x14ac:dyDescent="0.3">
      <c r="A4733" s="35">
        <v>11060</v>
      </c>
      <c r="B4733" t="s">
        <v>6078</v>
      </c>
    </row>
    <row r="4734" spans="1:2" x14ac:dyDescent="0.3">
      <c r="A4734" s="35">
        <v>11061</v>
      </c>
      <c r="B4734" t="s">
        <v>6079</v>
      </c>
    </row>
    <row r="4735" spans="1:2" x14ac:dyDescent="0.3">
      <c r="A4735" s="35">
        <v>11062</v>
      </c>
      <c r="B4735" t="s">
        <v>6080</v>
      </c>
    </row>
    <row r="4736" spans="1:2" x14ac:dyDescent="0.3">
      <c r="A4736" s="35">
        <v>11063</v>
      </c>
      <c r="B4736" t="s">
        <v>6081</v>
      </c>
    </row>
    <row r="4737" spans="1:2" x14ac:dyDescent="0.3">
      <c r="A4737" s="35">
        <v>11064</v>
      </c>
      <c r="B4737" t="s">
        <v>6082</v>
      </c>
    </row>
    <row r="4738" spans="1:2" x14ac:dyDescent="0.3">
      <c r="A4738" s="35">
        <v>11065</v>
      </c>
      <c r="B4738" t="s">
        <v>6083</v>
      </c>
    </row>
    <row r="4739" spans="1:2" x14ac:dyDescent="0.3">
      <c r="A4739" s="35">
        <v>11066</v>
      </c>
      <c r="B4739" t="s">
        <v>6084</v>
      </c>
    </row>
    <row r="4740" spans="1:2" x14ac:dyDescent="0.3">
      <c r="A4740" s="35">
        <v>11067</v>
      </c>
      <c r="B4740" t="s">
        <v>6085</v>
      </c>
    </row>
    <row r="4741" spans="1:2" x14ac:dyDescent="0.3">
      <c r="A4741" s="35">
        <v>11068</v>
      </c>
      <c r="B4741" t="s">
        <v>6086</v>
      </c>
    </row>
    <row r="4742" spans="1:2" x14ac:dyDescent="0.3">
      <c r="A4742" s="35">
        <v>11069</v>
      </c>
      <c r="B4742" t="s">
        <v>7311</v>
      </c>
    </row>
    <row r="4743" spans="1:2" x14ac:dyDescent="0.3">
      <c r="A4743" s="35">
        <v>11070</v>
      </c>
      <c r="B4743" t="s">
        <v>7312</v>
      </c>
    </row>
    <row r="4744" spans="1:2" x14ac:dyDescent="0.3">
      <c r="A4744" s="35">
        <v>11071</v>
      </c>
      <c r="B4744" t="s">
        <v>7313</v>
      </c>
    </row>
    <row r="4745" spans="1:2" x14ac:dyDescent="0.3">
      <c r="A4745" s="35">
        <v>11072</v>
      </c>
      <c r="B4745" t="s">
        <v>6087</v>
      </c>
    </row>
    <row r="4746" spans="1:2" x14ac:dyDescent="0.3">
      <c r="A4746" s="35">
        <v>11073</v>
      </c>
      <c r="B4746" t="s">
        <v>6088</v>
      </c>
    </row>
    <row r="4747" spans="1:2" x14ac:dyDescent="0.3">
      <c r="A4747" s="35">
        <v>11074</v>
      </c>
      <c r="B4747" t="s">
        <v>6089</v>
      </c>
    </row>
    <row r="4748" spans="1:2" x14ac:dyDescent="0.3">
      <c r="A4748" s="35">
        <v>11075</v>
      </c>
      <c r="B4748" t="s">
        <v>6090</v>
      </c>
    </row>
    <row r="4749" spans="1:2" x14ac:dyDescent="0.3">
      <c r="A4749" s="35">
        <v>11076</v>
      </c>
      <c r="B4749" t="s">
        <v>6091</v>
      </c>
    </row>
    <row r="4750" spans="1:2" x14ac:dyDescent="0.3">
      <c r="A4750" s="35">
        <v>11077</v>
      </c>
      <c r="B4750" t="s">
        <v>6092</v>
      </c>
    </row>
    <row r="4751" spans="1:2" x14ac:dyDescent="0.3">
      <c r="A4751" s="35">
        <v>11078</v>
      </c>
      <c r="B4751" t="s">
        <v>7638</v>
      </c>
    </row>
    <row r="4752" spans="1:2" x14ac:dyDescent="0.3">
      <c r="A4752" s="35">
        <v>11079</v>
      </c>
      <c r="B4752" t="s">
        <v>7694</v>
      </c>
    </row>
    <row r="4753" spans="1:2" x14ac:dyDescent="0.3">
      <c r="A4753" s="35">
        <v>11080</v>
      </c>
      <c r="B4753" t="s">
        <v>6093</v>
      </c>
    </row>
    <row r="4754" spans="1:2" x14ac:dyDescent="0.3">
      <c r="A4754" s="35">
        <v>11083</v>
      </c>
      <c r="B4754" t="s">
        <v>6094</v>
      </c>
    </row>
    <row r="4755" spans="1:2" x14ac:dyDescent="0.3">
      <c r="A4755" s="35">
        <v>11084</v>
      </c>
      <c r="B4755" t="s">
        <v>6095</v>
      </c>
    </row>
    <row r="4756" spans="1:2" x14ac:dyDescent="0.3">
      <c r="A4756" s="35">
        <v>11085</v>
      </c>
      <c r="B4756" t="s">
        <v>6096</v>
      </c>
    </row>
    <row r="4757" spans="1:2" x14ac:dyDescent="0.3">
      <c r="A4757" s="35">
        <v>11086</v>
      </c>
      <c r="B4757" t="s">
        <v>7314</v>
      </c>
    </row>
    <row r="4758" spans="1:2" x14ac:dyDescent="0.3">
      <c r="A4758" s="35">
        <v>11087</v>
      </c>
      <c r="B4758" t="s">
        <v>7315</v>
      </c>
    </row>
    <row r="4759" spans="1:2" x14ac:dyDescent="0.3">
      <c r="A4759" s="35">
        <v>11088</v>
      </c>
      <c r="B4759" t="s">
        <v>6097</v>
      </c>
    </row>
    <row r="4760" spans="1:2" x14ac:dyDescent="0.3">
      <c r="A4760" s="35">
        <v>11089</v>
      </c>
      <c r="B4760" t="s">
        <v>7316</v>
      </c>
    </row>
    <row r="4761" spans="1:2" x14ac:dyDescent="0.3">
      <c r="A4761" s="35">
        <v>11090</v>
      </c>
      <c r="B4761" t="s">
        <v>6098</v>
      </c>
    </row>
    <row r="4762" spans="1:2" x14ac:dyDescent="0.3">
      <c r="A4762" s="35">
        <v>11091</v>
      </c>
      <c r="B4762" t="s">
        <v>6099</v>
      </c>
    </row>
    <row r="4763" spans="1:2" x14ac:dyDescent="0.3">
      <c r="A4763" s="35">
        <v>11092</v>
      </c>
      <c r="B4763" t="s">
        <v>6100</v>
      </c>
    </row>
    <row r="4764" spans="1:2" x14ac:dyDescent="0.3">
      <c r="A4764" s="35">
        <v>11093</v>
      </c>
      <c r="B4764" t="s">
        <v>6101</v>
      </c>
    </row>
    <row r="4765" spans="1:2" x14ac:dyDescent="0.3">
      <c r="A4765" s="35">
        <v>11094</v>
      </c>
      <c r="B4765" t="s">
        <v>7317</v>
      </c>
    </row>
    <row r="4766" spans="1:2" x14ac:dyDescent="0.3">
      <c r="A4766" s="35">
        <v>11095</v>
      </c>
      <c r="B4766" t="s">
        <v>6102</v>
      </c>
    </row>
    <row r="4767" spans="1:2" x14ac:dyDescent="0.3">
      <c r="A4767" s="35">
        <v>11096</v>
      </c>
      <c r="B4767" t="s">
        <v>6103</v>
      </c>
    </row>
    <row r="4768" spans="1:2" x14ac:dyDescent="0.3">
      <c r="A4768" s="35">
        <v>11097</v>
      </c>
      <c r="B4768" t="s">
        <v>6104</v>
      </c>
    </row>
    <row r="4769" spans="1:2" x14ac:dyDescent="0.3">
      <c r="A4769" s="35">
        <v>11098</v>
      </c>
      <c r="B4769" t="s">
        <v>6105</v>
      </c>
    </row>
    <row r="4770" spans="1:2" x14ac:dyDescent="0.3">
      <c r="A4770" s="35">
        <v>11099</v>
      </c>
      <c r="B4770" t="s">
        <v>6106</v>
      </c>
    </row>
    <row r="4771" spans="1:2" x14ac:dyDescent="0.3">
      <c r="A4771" s="35">
        <v>11100</v>
      </c>
      <c r="B4771" t="s">
        <v>7318</v>
      </c>
    </row>
    <row r="4772" spans="1:2" x14ac:dyDescent="0.3">
      <c r="A4772" s="35">
        <v>11101</v>
      </c>
      <c r="B4772" t="s">
        <v>7319</v>
      </c>
    </row>
    <row r="4773" spans="1:2" x14ac:dyDescent="0.3">
      <c r="A4773" s="35">
        <v>11102</v>
      </c>
      <c r="B4773" t="s">
        <v>6107</v>
      </c>
    </row>
    <row r="4774" spans="1:2" x14ac:dyDescent="0.3">
      <c r="A4774" s="35">
        <v>11103</v>
      </c>
      <c r="B4774" t="s">
        <v>6108</v>
      </c>
    </row>
    <row r="4775" spans="1:2" x14ac:dyDescent="0.3">
      <c r="A4775" s="35">
        <v>11104</v>
      </c>
      <c r="B4775" t="s">
        <v>6109</v>
      </c>
    </row>
    <row r="4776" spans="1:2" x14ac:dyDescent="0.3">
      <c r="A4776" s="35">
        <v>11105</v>
      </c>
      <c r="B4776" t="s">
        <v>6110</v>
      </c>
    </row>
    <row r="4777" spans="1:2" x14ac:dyDescent="0.3">
      <c r="A4777" s="35">
        <v>11106</v>
      </c>
      <c r="B4777" t="s">
        <v>6111</v>
      </c>
    </row>
    <row r="4778" spans="1:2" x14ac:dyDescent="0.3">
      <c r="A4778" s="35">
        <v>11107</v>
      </c>
      <c r="B4778" t="s">
        <v>7320</v>
      </c>
    </row>
    <row r="4779" spans="1:2" x14ac:dyDescent="0.3">
      <c r="A4779" s="35">
        <v>11108</v>
      </c>
      <c r="B4779" t="s">
        <v>7321</v>
      </c>
    </row>
    <row r="4780" spans="1:2" x14ac:dyDescent="0.3">
      <c r="A4780" s="35">
        <v>11109</v>
      </c>
      <c r="B4780" t="s">
        <v>7322</v>
      </c>
    </row>
    <row r="4781" spans="1:2" x14ac:dyDescent="0.3">
      <c r="A4781" s="35">
        <v>11110</v>
      </c>
      <c r="B4781" t="s">
        <v>7695</v>
      </c>
    </row>
    <row r="4782" spans="1:2" x14ac:dyDescent="0.3">
      <c r="A4782" s="35">
        <v>11111</v>
      </c>
      <c r="B4782" t="s">
        <v>6947</v>
      </c>
    </row>
    <row r="4783" spans="1:2" x14ac:dyDescent="0.3">
      <c r="A4783" s="35">
        <v>11112</v>
      </c>
      <c r="B4783" t="s">
        <v>6112</v>
      </c>
    </row>
    <row r="4784" spans="1:2" x14ac:dyDescent="0.3">
      <c r="A4784" s="35">
        <v>11113</v>
      </c>
      <c r="B4784" t="s">
        <v>6113</v>
      </c>
    </row>
    <row r="4785" spans="1:2" x14ac:dyDescent="0.3">
      <c r="A4785" s="35">
        <v>11114</v>
      </c>
      <c r="B4785" t="s">
        <v>6114</v>
      </c>
    </row>
    <row r="4786" spans="1:2" x14ac:dyDescent="0.3">
      <c r="A4786" s="35">
        <v>11115</v>
      </c>
      <c r="B4786" t="s">
        <v>6115</v>
      </c>
    </row>
    <row r="4787" spans="1:2" x14ac:dyDescent="0.3">
      <c r="A4787" s="35">
        <v>11116</v>
      </c>
      <c r="B4787" t="s">
        <v>6116</v>
      </c>
    </row>
    <row r="4788" spans="1:2" x14ac:dyDescent="0.3">
      <c r="A4788" s="35">
        <v>11117</v>
      </c>
      <c r="B4788" t="s">
        <v>6117</v>
      </c>
    </row>
    <row r="4789" spans="1:2" x14ac:dyDescent="0.3">
      <c r="A4789" s="35">
        <v>11118</v>
      </c>
      <c r="B4789" t="s">
        <v>6118</v>
      </c>
    </row>
    <row r="4790" spans="1:2" x14ac:dyDescent="0.3">
      <c r="A4790" s="35">
        <v>11119</v>
      </c>
      <c r="B4790" t="s">
        <v>6119</v>
      </c>
    </row>
    <row r="4791" spans="1:2" x14ac:dyDescent="0.3">
      <c r="A4791" s="35">
        <v>11120</v>
      </c>
      <c r="B4791" t="s">
        <v>6120</v>
      </c>
    </row>
    <row r="4792" spans="1:2" x14ac:dyDescent="0.3">
      <c r="A4792" s="35">
        <v>11121</v>
      </c>
      <c r="B4792" t="s">
        <v>6121</v>
      </c>
    </row>
    <row r="4793" spans="1:2" x14ac:dyDescent="0.3">
      <c r="A4793" s="35">
        <v>11122</v>
      </c>
      <c r="B4793" t="s">
        <v>6122</v>
      </c>
    </row>
    <row r="4794" spans="1:2" x14ac:dyDescent="0.3">
      <c r="A4794" s="35">
        <v>11123</v>
      </c>
      <c r="B4794" t="s">
        <v>6123</v>
      </c>
    </row>
    <row r="4795" spans="1:2" x14ac:dyDescent="0.3">
      <c r="A4795" s="35">
        <v>11124</v>
      </c>
      <c r="B4795" t="s">
        <v>6124</v>
      </c>
    </row>
    <row r="4796" spans="1:2" x14ac:dyDescent="0.3">
      <c r="A4796" s="35">
        <v>11125</v>
      </c>
      <c r="B4796" t="s">
        <v>6125</v>
      </c>
    </row>
    <row r="4797" spans="1:2" x14ac:dyDescent="0.3">
      <c r="A4797" s="35">
        <v>11126</v>
      </c>
      <c r="B4797" t="s">
        <v>7323</v>
      </c>
    </row>
    <row r="4798" spans="1:2" x14ac:dyDescent="0.3">
      <c r="A4798" s="35">
        <v>11127</v>
      </c>
      <c r="B4798" t="s">
        <v>6126</v>
      </c>
    </row>
    <row r="4799" spans="1:2" x14ac:dyDescent="0.3">
      <c r="A4799" s="35">
        <v>11128</v>
      </c>
      <c r="B4799" t="s">
        <v>6127</v>
      </c>
    </row>
    <row r="4800" spans="1:2" x14ac:dyDescent="0.3">
      <c r="A4800" s="35">
        <v>11129</v>
      </c>
      <c r="B4800" t="s">
        <v>6128</v>
      </c>
    </row>
    <row r="4801" spans="1:2" x14ac:dyDescent="0.3">
      <c r="A4801" s="35">
        <v>11130</v>
      </c>
      <c r="B4801" t="s">
        <v>6129</v>
      </c>
    </row>
    <row r="4802" spans="1:2" x14ac:dyDescent="0.3">
      <c r="A4802" s="35">
        <v>11131</v>
      </c>
      <c r="B4802" t="s">
        <v>6130</v>
      </c>
    </row>
    <row r="4803" spans="1:2" x14ac:dyDescent="0.3">
      <c r="A4803" s="35">
        <v>11132</v>
      </c>
      <c r="B4803" t="s">
        <v>6131</v>
      </c>
    </row>
    <row r="4804" spans="1:2" x14ac:dyDescent="0.3">
      <c r="A4804" s="35">
        <v>11133</v>
      </c>
      <c r="B4804" t="s">
        <v>6132</v>
      </c>
    </row>
    <row r="4805" spans="1:2" x14ac:dyDescent="0.3">
      <c r="A4805" s="35">
        <v>11134</v>
      </c>
      <c r="B4805" t="s">
        <v>6133</v>
      </c>
    </row>
    <row r="4806" spans="1:2" x14ac:dyDescent="0.3">
      <c r="A4806" s="35">
        <v>11135</v>
      </c>
      <c r="B4806" t="s">
        <v>6134</v>
      </c>
    </row>
    <row r="4807" spans="1:2" x14ac:dyDescent="0.3">
      <c r="A4807" s="35">
        <v>11136</v>
      </c>
      <c r="B4807" t="s">
        <v>6135</v>
      </c>
    </row>
    <row r="4808" spans="1:2" x14ac:dyDescent="0.3">
      <c r="A4808" s="35">
        <v>11137</v>
      </c>
      <c r="B4808" t="s">
        <v>6136</v>
      </c>
    </row>
    <row r="4809" spans="1:2" x14ac:dyDescent="0.3">
      <c r="A4809" s="35">
        <v>11138</v>
      </c>
      <c r="B4809" t="s">
        <v>6137</v>
      </c>
    </row>
    <row r="4810" spans="1:2" x14ac:dyDescent="0.3">
      <c r="A4810" s="35">
        <v>11139</v>
      </c>
      <c r="B4810" t="s">
        <v>6138</v>
      </c>
    </row>
    <row r="4811" spans="1:2" x14ac:dyDescent="0.3">
      <c r="A4811" s="35">
        <v>11140</v>
      </c>
      <c r="B4811" t="s">
        <v>6139</v>
      </c>
    </row>
    <row r="4812" spans="1:2" x14ac:dyDescent="0.3">
      <c r="A4812" s="35">
        <v>11141</v>
      </c>
      <c r="B4812" t="s">
        <v>6140</v>
      </c>
    </row>
    <row r="4813" spans="1:2" x14ac:dyDescent="0.3">
      <c r="A4813" s="35">
        <v>11142</v>
      </c>
      <c r="B4813" t="s">
        <v>6141</v>
      </c>
    </row>
    <row r="4814" spans="1:2" x14ac:dyDescent="0.3">
      <c r="A4814" s="35">
        <v>11143</v>
      </c>
      <c r="B4814" t="s">
        <v>6142</v>
      </c>
    </row>
    <row r="4815" spans="1:2" x14ac:dyDescent="0.3">
      <c r="A4815" s="35">
        <v>11144</v>
      </c>
      <c r="B4815" t="s">
        <v>7324</v>
      </c>
    </row>
    <row r="4816" spans="1:2" x14ac:dyDescent="0.3">
      <c r="A4816" s="35">
        <v>11145</v>
      </c>
      <c r="B4816" t="s">
        <v>6143</v>
      </c>
    </row>
    <row r="4817" spans="1:2" x14ac:dyDescent="0.3">
      <c r="A4817" s="35">
        <v>11146</v>
      </c>
      <c r="B4817" t="s">
        <v>6144</v>
      </c>
    </row>
    <row r="4818" spans="1:2" x14ac:dyDescent="0.3">
      <c r="A4818" s="35">
        <v>11147</v>
      </c>
      <c r="B4818" t="s">
        <v>6145</v>
      </c>
    </row>
    <row r="4819" spans="1:2" x14ac:dyDescent="0.3">
      <c r="A4819" s="35">
        <v>11148</v>
      </c>
      <c r="B4819" t="s">
        <v>6146</v>
      </c>
    </row>
    <row r="4820" spans="1:2" x14ac:dyDescent="0.3">
      <c r="A4820" s="35">
        <v>11149</v>
      </c>
      <c r="B4820" t="s">
        <v>6147</v>
      </c>
    </row>
    <row r="4821" spans="1:2" x14ac:dyDescent="0.3">
      <c r="A4821" s="35">
        <v>11150</v>
      </c>
      <c r="B4821" t="s">
        <v>6148</v>
      </c>
    </row>
    <row r="4822" spans="1:2" x14ac:dyDescent="0.3">
      <c r="A4822" s="35">
        <v>11151</v>
      </c>
      <c r="B4822" t="s">
        <v>6149</v>
      </c>
    </row>
    <row r="4823" spans="1:2" x14ac:dyDescent="0.3">
      <c r="A4823" s="35">
        <v>11152</v>
      </c>
      <c r="B4823" t="s">
        <v>6150</v>
      </c>
    </row>
    <row r="4824" spans="1:2" x14ac:dyDescent="0.3">
      <c r="A4824" s="35">
        <v>11153</v>
      </c>
      <c r="B4824" t="s">
        <v>6151</v>
      </c>
    </row>
    <row r="4825" spans="1:2" x14ac:dyDescent="0.3">
      <c r="A4825" s="35">
        <v>11154</v>
      </c>
      <c r="B4825" t="s">
        <v>6152</v>
      </c>
    </row>
    <row r="4826" spans="1:2" x14ac:dyDescent="0.3">
      <c r="A4826" s="35">
        <v>11155</v>
      </c>
      <c r="B4826" t="s">
        <v>6153</v>
      </c>
    </row>
    <row r="4827" spans="1:2" x14ac:dyDescent="0.3">
      <c r="A4827" s="35">
        <v>11156</v>
      </c>
      <c r="B4827" t="s">
        <v>6154</v>
      </c>
    </row>
    <row r="4828" spans="1:2" x14ac:dyDescent="0.3">
      <c r="A4828" s="35">
        <v>11157</v>
      </c>
      <c r="B4828" t="s">
        <v>6155</v>
      </c>
    </row>
    <row r="4829" spans="1:2" x14ac:dyDescent="0.3">
      <c r="A4829" s="35">
        <v>11158</v>
      </c>
      <c r="B4829" t="s">
        <v>6156</v>
      </c>
    </row>
    <row r="4830" spans="1:2" x14ac:dyDescent="0.3">
      <c r="A4830" s="35">
        <v>11159</v>
      </c>
      <c r="B4830" t="s">
        <v>6157</v>
      </c>
    </row>
    <row r="4831" spans="1:2" x14ac:dyDescent="0.3">
      <c r="A4831" s="35">
        <v>11160</v>
      </c>
      <c r="B4831" t="s">
        <v>6158</v>
      </c>
    </row>
    <row r="4832" spans="1:2" x14ac:dyDescent="0.3">
      <c r="A4832" s="35">
        <v>11161</v>
      </c>
      <c r="B4832" t="s">
        <v>6159</v>
      </c>
    </row>
    <row r="4833" spans="1:2" x14ac:dyDescent="0.3">
      <c r="A4833" s="35">
        <v>11162</v>
      </c>
      <c r="B4833" t="s">
        <v>6160</v>
      </c>
    </row>
    <row r="4834" spans="1:2" x14ac:dyDescent="0.3">
      <c r="A4834" s="35">
        <v>11163</v>
      </c>
      <c r="B4834" t="s">
        <v>6161</v>
      </c>
    </row>
    <row r="4835" spans="1:2" x14ac:dyDescent="0.3">
      <c r="A4835" s="35">
        <v>11164</v>
      </c>
      <c r="B4835" t="s">
        <v>6162</v>
      </c>
    </row>
    <row r="4836" spans="1:2" x14ac:dyDescent="0.3">
      <c r="A4836" s="35">
        <v>11165</v>
      </c>
      <c r="B4836" t="s">
        <v>6163</v>
      </c>
    </row>
    <row r="4837" spans="1:2" x14ac:dyDescent="0.3">
      <c r="A4837" s="35">
        <v>11166</v>
      </c>
      <c r="B4837" t="s">
        <v>6164</v>
      </c>
    </row>
    <row r="4838" spans="1:2" x14ac:dyDescent="0.3">
      <c r="A4838" s="35">
        <v>11167</v>
      </c>
      <c r="B4838" t="s">
        <v>6165</v>
      </c>
    </row>
    <row r="4839" spans="1:2" x14ac:dyDescent="0.3">
      <c r="A4839" s="35">
        <v>11168</v>
      </c>
      <c r="B4839" t="s">
        <v>6166</v>
      </c>
    </row>
    <row r="4840" spans="1:2" x14ac:dyDescent="0.3">
      <c r="A4840" s="35">
        <v>11169</v>
      </c>
      <c r="B4840" t="s">
        <v>6167</v>
      </c>
    </row>
    <row r="4841" spans="1:2" x14ac:dyDescent="0.3">
      <c r="A4841" s="35">
        <v>11170</v>
      </c>
      <c r="B4841" t="s">
        <v>6168</v>
      </c>
    </row>
    <row r="4842" spans="1:2" x14ac:dyDescent="0.3">
      <c r="A4842" s="35">
        <v>11171</v>
      </c>
      <c r="B4842" t="s">
        <v>6169</v>
      </c>
    </row>
    <row r="4843" spans="1:2" x14ac:dyDescent="0.3">
      <c r="A4843" s="35">
        <v>11172</v>
      </c>
      <c r="B4843" t="s">
        <v>6170</v>
      </c>
    </row>
    <row r="4844" spans="1:2" x14ac:dyDescent="0.3">
      <c r="A4844" s="35">
        <v>11173</v>
      </c>
      <c r="B4844" t="s">
        <v>6171</v>
      </c>
    </row>
    <row r="4845" spans="1:2" x14ac:dyDescent="0.3">
      <c r="A4845" s="35">
        <v>11174</v>
      </c>
      <c r="B4845" t="s">
        <v>6172</v>
      </c>
    </row>
    <row r="4846" spans="1:2" x14ac:dyDescent="0.3">
      <c r="A4846" s="35">
        <v>11175</v>
      </c>
      <c r="B4846" t="s">
        <v>6173</v>
      </c>
    </row>
    <row r="4847" spans="1:2" x14ac:dyDescent="0.3">
      <c r="A4847" s="35">
        <v>11176</v>
      </c>
      <c r="B4847" t="s">
        <v>6174</v>
      </c>
    </row>
    <row r="4848" spans="1:2" x14ac:dyDescent="0.3">
      <c r="A4848" s="35">
        <v>11177</v>
      </c>
      <c r="B4848" t="s">
        <v>6175</v>
      </c>
    </row>
    <row r="4849" spans="1:2" x14ac:dyDescent="0.3">
      <c r="A4849" s="35">
        <v>11178</v>
      </c>
      <c r="B4849" t="s">
        <v>6176</v>
      </c>
    </row>
    <row r="4850" spans="1:2" x14ac:dyDescent="0.3">
      <c r="A4850" s="35">
        <v>11179</v>
      </c>
      <c r="B4850" t="s">
        <v>6177</v>
      </c>
    </row>
    <row r="4851" spans="1:2" x14ac:dyDescent="0.3">
      <c r="A4851" s="35">
        <v>11180</v>
      </c>
      <c r="B4851" t="s">
        <v>6178</v>
      </c>
    </row>
    <row r="4852" spans="1:2" x14ac:dyDescent="0.3">
      <c r="A4852" s="35">
        <v>11181</v>
      </c>
      <c r="B4852" t="s">
        <v>7325</v>
      </c>
    </row>
    <row r="4853" spans="1:2" x14ac:dyDescent="0.3">
      <c r="A4853" s="35">
        <v>11182</v>
      </c>
      <c r="B4853" t="s">
        <v>6179</v>
      </c>
    </row>
    <row r="4854" spans="1:2" x14ac:dyDescent="0.3">
      <c r="A4854" s="35">
        <v>11183</v>
      </c>
      <c r="B4854" t="s">
        <v>6180</v>
      </c>
    </row>
    <row r="4855" spans="1:2" x14ac:dyDescent="0.3">
      <c r="A4855" s="35">
        <v>11184</v>
      </c>
      <c r="B4855" t="s">
        <v>6181</v>
      </c>
    </row>
    <row r="4856" spans="1:2" x14ac:dyDescent="0.3">
      <c r="A4856" s="35">
        <v>11185</v>
      </c>
      <c r="B4856" t="s">
        <v>6182</v>
      </c>
    </row>
    <row r="4857" spans="1:2" x14ac:dyDescent="0.3">
      <c r="A4857" s="35">
        <v>11186</v>
      </c>
      <c r="B4857" t="s">
        <v>6183</v>
      </c>
    </row>
    <row r="4858" spans="1:2" x14ac:dyDescent="0.3">
      <c r="A4858" s="35">
        <v>11187</v>
      </c>
      <c r="B4858" t="s">
        <v>6184</v>
      </c>
    </row>
    <row r="4859" spans="1:2" x14ac:dyDescent="0.3">
      <c r="A4859" s="35">
        <v>11188</v>
      </c>
      <c r="B4859" t="s">
        <v>6185</v>
      </c>
    </row>
    <row r="4860" spans="1:2" x14ac:dyDescent="0.3">
      <c r="A4860" s="35">
        <v>11189</v>
      </c>
      <c r="B4860" t="s">
        <v>6186</v>
      </c>
    </row>
    <row r="4861" spans="1:2" x14ac:dyDescent="0.3">
      <c r="A4861" s="35">
        <v>11190</v>
      </c>
      <c r="B4861" t="s">
        <v>6187</v>
      </c>
    </row>
    <row r="4862" spans="1:2" x14ac:dyDescent="0.3">
      <c r="A4862" s="35">
        <v>11191</v>
      </c>
      <c r="B4862" t="s">
        <v>6188</v>
      </c>
    </row>
    <row r="4863" spans="1:2" x14ac:dyDescent="0.3">
      <c r="A4863" s="35">
        <v>11192</v>
      </c>
      <c r="B4863" t="s">
        <v>6189</v>
      </c>
    </row>
    <row r="4864" spans="1:2" x14ac:dyDescent="0.3">
      <c r="A4864" s="35">
        <v>11193</v>
      </c>
      <c r="B4864" t="s">
        <v>7326</v>
      </c>
    </row>
    <row r="4865" spans="1:2" x14ac:dyDescent="0.3">
      <c r="A4865" s="35">
        <v>11194</v>
      </c>
      <c r="B4865" t="s">
        <v>6190</v>
      </c>
    </row>
    <row r="4866" spans="1:2" x14ac:dyDescent="0.3">
      <c r="A4866" s="35">
        <v>11195</v>
      </c>
      <c r="B4866" t="s">
        <v>6191</v>
      </c>
    </row>
    <row r="4867" spans="1:2" x14ac:dyDescent="0.3">
      <c r="A4867" s="35">
        <v>11196</v>
      </c>
      <c r="B4867" t="s">
        <v>6192</v>
      </c>
    </row>
    <row r="4868" spans="1:2" x14ac:dyDescent="0.3">
      <c r="A4868" s="35">
        <v>11197</v>
      </c>
      <c r="B4868" t="s">
        <v>6193</v>
      </c>
    </row>
    <row r="4869" spans="1:2" x14ac:dyDescent="0.3">
      <c r="A4869" s="35">
        <v>11198</v>
      </c>
      <c r="B4869" t="s">
        <v>6194</v>
      </c>
    </row>
    <row r="4870" spans="1:2" x14ac:dyDescent="0.3">
      <c r="A4870" s="35">
        <v>11199</v>
      </c>
      <c r="B4870" t="s">
        <v>6195</v>
      </c>
    </row>
    <row r="4871" spans="1:2" x14ac:dyDescent="0.3">
      <c r="A4871" s="35">
        <v>11200</v>
      </c>
      <c r="B4871" t="s">
        <v>7327</v>
      </c>
    </row>
    <row r="4872" spans="1:2" x14ac:dyDescent="0.3">
      <c r="A4872" s="35">
        <v>11201</v>
      </c>
      <c r="B4872" t="s">
        <v>6196</v>
      </c>
    </row>
    <row r="4873" spans="1:2" x14ac:dyDescent="0.3">
      <c r="A4873" s="35">
        <v>11202</v>
      </c>
      <c r="B4873" t="s">
        <v>7639</v>
      </c>
    </row>
    <row r="4874" spans="1:2" x14ac:dyDescent="0.3">
      <c r="A4874" s="35">
        <v>11203</v>
      </c>
      <c r="B4874" t="s">
        <v>7640</v>
      </c>
    </row>
    <row r="4875" spans="1:2" x14ac:dyDescent="0.3">
      <c r="A4875" s="35">
        <v>11204</v>
      </c>
      <c r="B4875" t="s">
        <v>7641</v>
      </c>
    </row>
    <row r="4876" spans="1:2" x14ac:dyDescent="0.3">
      <c r="A4876" s="35">
        <v>11205</v>
      </c>
      <c r="B4876" t="s">
        <v>6197</v>
      </c>
    </row>
    <row r="4877" spans="1:2" x14ac:dyDescent="0.3">
      <c r="A4877" s="35">
        <v>11206</v>
      </c>
      <c r="B4877" t="s">
        <v>6198</v>
      </c>
    </row>
    <row r="4878" spans="1:2" x14ac:dyDescent="0.3">
      <c r="A4878" s="35">
        <v>11208</v>
      </c>
      <c r="B4878" t="s">
        <v>6199</v>
      </c>
    </row>
    <row r="4879" spans="1:2" x14ac:dyDescent="0.3">
      <c r="A4879" s="35">
        <v>11207</v>
      </c>
      <c r="B4879" t="s">
        <v>6200</v>
      </c>
    </row>
    <row r="4880" spans="1:2" x14ac:dyDescent="0.3">
      <c r="A4880" s="35">
        <v>11209</v>
      </c>
      <c r="B4880" t="s">
        <v>6201</v>
      </c>
    </row>
    <row r="4881" spans="1:2" x14ac:dyDescent="0.3">
      <c r="A4881" s="35">
        <v>11210</v>
      </c>
      <c r="B4881" t="s">
        <v>6202</v>
      </c>
    </row>
    <row r="4882" spans="1:2" x14ac:dyDescent="0.3">
      <c r="A4882" s="35">
        <v>11211</v>
      </c>
      <c r="B4882" t="s">
        <v>6203</v>
      </c>
    </row>
    <row r="4883" spans="1:2" x14ac:dyDescent="0.3">
      <c r="A4883" s="35">
        <v>11212</v>
      </c>
      <c r="B4883" t="s">
        <v>6204</v>
      </c>
    </row>
    <row r="4884" spans="1:2" x14ac:dyDescent="0.3">
      <c r="A4884" s="35">
        <v>11213</v>
      </c>
      <c r="B4884" t="s">
        <v>6205</v>
      </c>
    </row>
    <row r="4885" spans="1:2" x14ac:dyDescent="0.3">
      <c r="A4885" s="35">
        <v>11214</v>
      </c>
      <c r="B4885" t="s">
        <v>6206</v>
      </c>
    </row>
    <row r="4886" spans="1:2" x14ac:dyDescent="0.3">
      <c r="A4886" s="35">
        <v>11215</v>
      </c>
      <c r="B4886" t="s">
        <v>6207</v>
      </c>
    </row>
    <row r="4887" spans="1:2" x14ac:dyDescent="0.3">
      <c r="A4887" s="35">
        <v>11216</v>
      </c>
      <c r="B4887" t="s">
        <v>6208</v>
      </c>
    </row>
    <row r="4888" spans="1:2" x14ac:dyDescent="0.3">
      <c r="A4888" s="35">
        <v>11217</v>
      </c>
      <c r="B4888" t="s">
        <v>6209</v>
      </c>
    </row>
    <row r="4889" spans="1:2" x14ac:dyDescent="0.3">
      <c r="A4889" s="35">
        <v>11218</v>
      </c>
      <c r="B4889" t="s">
        <v>6209</v>
      </c>
    </row>
    <row r="4890" spans="1:2" x14ac:dyDescent="0.3">
      <c r="A4890" s="35">
        <v>11219</v>
      </c>
      <c r="B4890" t="s">
        <v>7696</v>
      </c>
    </row>
    <row r="4891" spans="1:2" x14ac:dyDescent="0.3">
      <c r="A4891" s="35">
        <v>11220</v>
      </c>
      <c r="B4891" t="s">
        <v>6210</v>
      </c>
    </row>
    <row r="4892" spans="1:2" x14ac:dyDescent="0.3">
      <c r="A4892" s="35">
        <v>11221</v>
      </c>
      <c r="B4892" t="s">
        <v>6211</v>
      </c>
    </row>
    <row r="4893" spans="1:2" x14ac:dyDescent="0.3">
      <c r="A4893" s="35">
        <v>11222</v>
      </c>
      <c r="B4893" t="s">
        <v>6212</v>
      </c>
    </row>
    <row r="4894" spans="1:2" x14ac:dyDescent="0.3">
      <c r="A4894" s="35">
        <v>11223</v>
      </c>
      <c r="B4894" t="s">
        <v>6213</v>
      </c>
    </row>
    <row r="4895" spans="1:2" x14ac:dyDescent="0.3">
      <c r="A4895" s="35">
        <v>11224</v>
      </c>
      <c r="B4895" t="s">
        <v>6214</v>
      </c>
    </row>
    <row r="4896" spans="1:2" x14ac:dyDescent="0.3">
      <c r="A4896" s="35">
        <v>11225</v>
      </c>
      <c r="B4896" t="s">
        <v>6215</v>
      </c>
    </row>
    <row r="4897" spans="1:2" x14ac:dyDescent="0.3">
      <c r="A4897" s="35">
        <v>11226</v>
      </c>
      <c r="B4897" t="s">
        <v>6216</v>
      </c>
    </row>
    <row r="4898" spans="1:2" x14ac:dyDescent="0.3">
      <c r="A4898" s="35">
        <v>11227</v>
      </c>
      <c r="B4898" t="s">
        <v>6217</v>
      </c>
    </row>
    <row r="4899" spans="1:2" x14ac:dyDescent="0.3">
      <c r="A4899" s="35">
        <v>11228</v>
      </c>
      <c r="B4899" t="s">
        <v>6218</v>
      </c>
    </row>
    <row r="4900" spans="1:2" x14ac:dyDescent="0.3">
      <c r="A4900" s="35">
        <v>11229</v>
      </c>
      <c r="B4900" t="s">
        <v>6219</v>
      </c>
    </row>
    <row r="4901" spans="1:2" x14ac:dyDescent="0.3">
      <c r="A4901" s="35">
        <v>11230</v>
      </c>
      <c r="B4901" t="s">
        <v>7328</v>
      </c>
    </row>
    <row r="4902" spans="1:2" x14ac:dyDescent="0.3">
      <c r="A4902" s="35">
        <v>11232</v>
      </c>
      <c r="B4902" t="s">
        <v>7329</v>
      </c>
    </row>
    <row r="4903" spans="1:2" x14ac:dyDescent="0.3">
      <c r="A4903" s="35">
        <v>11231</v>
      </c>
      <c r="B4903" t="s">
        <v>7330</v>
      </c>
    </row>
    <row r="4904" spans="1:2" x14ac:dyDescent="0.3">
      <c r="A4904" s="35">
        <v>11233</v>
      </c>
      <c r="B4904" t="s">
        <v>6220</v>
      </c>
    </row>
    <row r="4905" spans="1:2" x14ac:dyDescent="0.3">
      <c r="A4905" s="35">
        <v>11234</v>
      </c>
      <c r="B4905" t="s">
        <v>6221</v>
      </c>
    </row>
    <row r="4906" spans="1:2" x14ac:dyDescent="0.3">
      <c r="A4906" s="35">
        <v>11235</v>
      </c>
      <c r="B4906" t="s">
        <v>7331</v>
      </c>
    </row>
    <row r="4907" spans="1:2" x14ac:dyDescent="0.3">
      <c r="A4907" s="35">
        <v>11237</v>
      </c>
      <c r="B4907" t="s">
        <v>7332</v>
      </c>
    </row>
    <row r="4908" spans="1:2" x14ac:dyDescent="0.3">
      <c r="A4908" s="35">
        <v>11239</v>
      </c>
      <c r="B4908" t="s">
        <v>7333</v>
      </c>
    </row>
    <row r="4909" spans="1:2" x14ac:dyDescent="0.3">
      <c r="A4909" s="35">
        <v>11240</v>
      </c>
      <c r="B4909" t="s">
        <v>7334</v>
      </c>
    </row>
    <row r="4910" spans="1:2" x14ac:dyDescent="0.3">
      <c r="A4910" s="35">
        <v>11241</v>
      </c>
      <c r="B4910" t="s">
        <v>7335</v>
      </c>
    </row>
    <row r="4911" spans="1:2" x14ac:dyDescent="0.3">
      <c r="A4911" s="35">
        <v>11242</v>
      </c>
      <c r="B4911" t="s">
        <v>7336</v>
      </c>
    </row>
    <row r="4912" spans="1:2" x14ac:dyDescent="0.3">
      <c r="A4912" s="35">
        <v>11238</v>
      </c>
      <c r="B4912" t="s">
        <v>7337</v>
      </c>
    </row>
    <row r="4913" spans="1:2" x14ac:dyDescent="0.3">
      <c r="A4913" s="35">
        <v>11243</v>
      </c>
      <c r="B4913" t="s">
        <v>6222</v>
      </c>
    </row>
    <row r="4914" spans="1:2" x14ac:dyDescent="0.3">
      <c r="A4914" s="35">
        <v>11244</v>
      </c>
      <c r="B4914" t="s">
        <v>6223</v>
      </c>
    </row>
    <row r="4915" spans="1:2" x14ac:dyDescent="0.3">
      <c r="A4915" s="35">
        <v>11245</v>
      </c>
      <c r="B4915" t="s">
        <v>6224</v>
      </c>
    </row>
    <row r="4916" spans="1:2" x14ac:dyDescent="0.3">
      <c r="A4916" s="35">
        <v>11247</v>
      </c>
      <c r="B4916" t="s">
        <v>6225</v>
      </c>
    </row>
    <row r="4917" spans="1:2" x14ac:dyDescent="0.3">
      <c r="A4917" s="35">
        <v>11248</v>
      </c>
      <c r="B4917" t="s">
        <v>6226</v>
      </c>
    </row>
    <row r="4918" spans="1:2" x14ac:dyDescent="0.3">
      <c r="A4918" s="35">
        <v>11249</v>
      </c>
      <c r="B4918" t="s">
        <v>7697</v>
      </c>
    </row>
    <row r="4919" spans="1:2" x14ac:dyDescent="0.3">
      <c r="A4919" s="35">
        <v>11250</v>
      </c>
      <c r="B4919" t="s">
        <v>7698</v>
      </c>
    </row>
    <row r="4920" spans="1:2" x14ac:dyDescent="0.3">
      <c r="A4920" s="35">
        <v>11251</v>
      </c>
      <c r="B4920" t="s">
        <v>6227</v>
      </c>
    </row>
    <row r="4921" spans="1:2" x14ac:dyDescent="0.3">
      <c r="A4921" s="35">
        <v>11252</v>
      </c>
      <c r="B4921" t="s">
        <v>6228</v>
      </c>
    </row>
    <row r="4922" spans="1:2" x14ac:dyDescent="0.3">
      <c r="A4922" s="35">
        <v>11268</v>
      </c>
      <c r="B4922" t="s">
        <v>6229</v>
      </c>
    </row>
    <row r="4923" spans="1:2" x14ac:dyDescent="0.3">
      <c r="A4923" s="35">
        <v>107820</v>
      </c>
      <c r="B4923" t="s">
        <v>6230</v>
      </c>
    </row>
    <row r="4924" spans="1:2" x14ac:dyDescent="0.3">
      <c r="A4924" s="35" t="s">
        <v>823</v>
      </c>
      <c r="B4924" t="s">
        <v>6231</v>
      </c>
    </row>
    <row r="4925" spans="1:2" x14ac:dyDescent="0.3">
      <c r="A4925" s="35">
        <v>11254</v>
      </c>
      <c r="B4925" t="s">
        <v>7338</v>
      </c>
    </row>
    <row r="4926" spans="1:2" x14ac:dyDescent="0.3">
      <c r="A4926" s="35">
        <v>11255</v>
      </c>
      <c r="B4926" t="s">
        <v>7339</v>
      </c>
    </row>
    <row r="4927" spans="1:2" x14ac:dyDescent="0.3">
      <c r="A4927" s="35">
        <v>11256</v>
      </c>
      <c r="B4927" t="s">
        <v>7699</v>
      </c>
    </row>
    <row r="4928" spans="1:2" x14ac:dyDescent="0.3">
      <c r="A4928" s="35">
        <v>11257</v>
      </c>
      <c r="B4928" t="s">
        <v>6232</v>
      </c>
    </row>
    <row r="4929" spans="1:2" x14ac:dyDescent="0.3">
      <c r="A4929" s="35">
        <v>11258</v>
      </c>
      <c r="B4929" t="s">
        <v>6233</v>
      </c>
    </row>
    <row r="4930" spans="1:2" x14ac:dyDescent="0.3">
      <c r="A4930" s="35">
        <v>11259</v>
      </c>
      <c r="B4930" t="s">
        <v>6234</v>
      </c>
    </row>
    <row r="4931" spans="1:2" x14ac:dyDescent="0.3">
      <c r="A4931" s="35">
        <v>11260</v>
      </c>
      <c r="B4931" t="s">
        <v>6235</v>
      </c>
    </row>
    <row r="4932" spans="1:2" x14ac:dyDescent="0.3">
      <c r="A4932" s="35">
        <v>11261</v>
      </c>
      <c r="B4932" t="s">
        <v>6236</v>
      </c>
    </row>
    <row r="4933" spans="1:2" x14ac:dyDescent="0.3">
      <c r="A4933" s="35">
        <v>11262</v>
      </c>
      <c r="B4933" t="s">
        <v>6237</v>
      </c>
    </row>
    <row r="4934" spans="1:2" x14ac:dyDescent="0.3">
      <c r="A4934" s="35">
        <v>11263</v>
      </c>
      <c r="B4934" t="s">
        <v>7340</v>
      </c>
    </row>
    <row r="4935" spans="1:2" x14ac:dyDescent="0.3">
      <c r="A4935" s="35">
        <v>11264</v>
      </c>
      <c r="B4935" t="s">
        <v>7341</v>
      </c>
    </row>
    <row r="4936" spans="1:2" x14ac:dyDescent="0.3">
      <c r="A4936" s="35">
        <v>11265</v>
      </c>
      <c r="B4936" t="s">
        <v>6238</v>
      </c>
    </row>
    <row r="4937" spans="1:2" x14ac:dyDescent="0.3">
      <c r="A4937" s="35">
        <v>11266</v>
      </c>
      <c r="B4937" t="s">
        <v>6239</v>
      </c>
    </row>
    <row r="4938" spans="1:2" x14ac:dyDescent="0.3">
      <c r="A4938" s="35">
        <v>11267</v>
      </c>
      <c r="B4938" t="s">
        <v>6240</v>
      </c>
    </row>
    <row r="4939" spans="1:2" x14ac:dyDescent="0.3">
      <c r="A4939" s="35">
        <v>11269</v>
      </c>
      <c r="B4939" t="s">
        <v>7642</v>
      </c>
    </row>
    <row r="4940" spans="1:2" x14ac:dyDescent="0.3">
      <c r="A4940" s="35">
        <v>11270</v>
      </c>
      <c r="B4940" t="s">
        <v>7643</v>
      </c>
    </row>
    <row r="4941" spans="1:2" x14ac:dyDescent="0.3">
      <c r="A4941" s="35">
        <v>11271</v>
      </c>
      <c r="B4941" t="s">
        <v>6241</v>
      </c>
    </row>
    <row r="4942" spans="1:2" x14ac:dyDescent="0.3">
      <c r="A4942" s="35">
        <v>11272</v>
      </c>
      <c r="B4942" t="s">
        <v>6242</v>
      </c>
    </row>
    <row r="4943" spans="1:2" x14ac:dyDescent="0.3">
      <c r="A4943" s="35">
        <v>11273</v>
      </c>
      <c r="B4943" t="s">
        <v>6243</v>
      </c>
    </row>
    <row r="4944" spans="1:2" x14ac:dyDescent="0.3">
      <c r="A4944" s="35">
        <v>11254</v>
      </c>
      <c r="B4944" t="s">
        <v>7342</v>
      </c>
    </row>
    <row r="4945" spans="1:2" x14ac:dyDescent="0.3">
      <c r="A4945" s="35">
        <v>11275</v>
      </c>
      <c r="B4945" t="s">
        <v>6244</v>
      </c>
    </row>
    <row r="4946" spans="1:2" x14ac:dyDescent="0.3">
      <c r="A4946" s="35">
        <v>11276</v>
      </c>
      <c r="B4946" t="s">
        <v>6245</v>
      </c>
    </row>
    <row r="4947" spans="1:2" x14ac:dyDescent="0.3">
      <c r="A4947" s="35">
        <v>11277</v>
      </c>
      <c r="B4947" t="s">
        <v>6246</v>
      </c>
    </row>
    <row r="4948" spans="1:2" x14ac:dyDescent="0.3">
      <c r="A4948" s="35">
        <v>11278</v>
      </c>
      <c r="B4948" t="s">
        <v>6247</v>
      </c>
    </row>
    <row r="4949" spans="1:2" x14ac:dyDescent="0.3">
      <c r="A4949" s="35">
        <v>11279</v>
      </c>
      <c r="B4949" t="s">
        <v>6248</v>
      </c>
    </row>
    <row r="4950" spans="1:2" x14ac:dyDescent="0.3">
      <c r="A4950" s="35">
        <v>11280</v>
      </c>
      <c r="B4950" t="s">
        <v>6249</v>
      </c>
    </row>
    <row r="4951" spans="1:2" x14ac:dyDescent="0.3">
      <c r="A4951" s="35">
        <v>11281</v>
      </c>
      <c r="B4951" t="s">
        <v>6250</v>
      </c>
    </row>
    <row r="4952" spans="1:2" x14ac:dyDescent="0.3">
      <c r="A4952" s="35" t="s">
        <v>417</v>
      </c>
      <c r="B4952" t="s">
        <v>7343</v>
      </c>
    </row>
    <row r="4953" spans="1:2" x14ac:dyDescent="0.3">
      <c r="A4953" s="35" t="s">
        <v>705</v>
      </c>
      <c r="B4953" t="s">
        <v>6251</v>
      </c>
    </row>
    <row r="4954" spans="1:2" x14ac:dyDescent="0.3">
      <c r="A4954" s="35" t="s">
        <v>724</v>
      </c>
      <c r="B4954" t="s">
        <v>6252</v>
      </c>
    </row>
    <row r="4955" spans="1:2" x14ac:dyDescent="0.3">
      <c r="A4955" s="35" t="s">
        <v>327</v>
      </c>
      <c r="B4955" t="s">
        <v>7344</v>
      </c>
    </row>
    <row r="4956" spans="1:2" x14ac:dyDescent="0.3">
      <c r="A4956" s="35" t="s">
        <v>663</v>
      </c>
      <c r="B4956" t="s">
        <v>7345</v>
      </c>
    </row>
    <row r="4957" spans="1:2" x14ac:dyDescent="0.3">
      <c r="A4957" s="35" t="s">
        <v>185</v>
      </c>
      <c r="B4957" t="s">
        <v>7346</v>
      </c>
    </row>
    <row r="4958" spans="1:2" x14ac:dyDescent="0.3">
      <c r="A4958" s="35" t="s">
        <v>742</v>
      </c>
      <c r="B4958" t="s">
        <v>7347</v>
      </c>
    </row>
    <row r="4959" spans="1:2" x14ac:dyDescent="0.3">
      <c r="A4959" s="35" t="s">
        <v>824</v>
      </c>
      <c r="B4959" t="s">
        <v>6253</v>
      </c>
    </row>
    <row r="4960" spans="1:2" x14ac:dyDescent="0.3">
      <c r="A4960" s="35" t="s">
        <v>825</v>
      </c>
      <c r="B4960" t="s">
        <v>7348</v>
      </c>
    </row>
    <row r="4961" spans="1:2" x14ac:dyDescent="0.3">
      <c r="A4961" s="35" t="s">
        <v>826</v>
      </c>
      <c r="B4961" t="s">
        <v>7349</v>
      </c>
    </row>
    <row r="4962" spans="1:2" x14ac:dyDescent="0.3">
      <c r="A4962" s="35" t="s">
        <v>570</v>
      </c>
      <c r="B4962" t="s">
        <v>6254</v>
      </c>
    </row>
    <row r="4963" spans="1:2" x14ac:dyDescent="0.3">
      <c r="A4963" s="35" t="s">
        <v>827</v>
      </c>
      <c r="B4963" t="s">
        <v>7700</v>
      </c>
    </row>
    <row r="4964" spans="1:2" x14ac:dyDescent="0.3">
      <c r="A4964" s="35" t="s">
        <v>531</v>
      </c>
      <c r="B4964" t="s">
        <v>6255</v>
      </c>
    </row>
    <row r="4965" spans="1:2" x14ac:dyDescent="0.3">
      <c r="A4965" s="35" t="s">
        <v>828</v>
      </c>
      <c r="B4965" t="s">
        <v>6256</v>
      </c>
    </row>
    <row r="4966" spans="1:2" x14ac:dyDescent="0.3">
      <c r="A4966" s="35" t="s">
        <v>829</v>
      </c>
      <c r="B4966" t="s">
        <v>6257</v>
      </c>
    </row>
    <row r="4967" spans="1:2" x14ac:dyDescent="0.3">
      <c r="A4967" s="35" t="s">
        <v>830</v>
      </c>
      <c r="B4967" t="s">
        <v>6258</v>
      </c>
    </row>
    <row r="4968" spans="1:2" x14ac:dyDescent="0.3">
      <c r="A4968" s="35" t="s">
        <v>831</v>
      </c>
      <c r="B4968" t="s">
        <v>6258</v>
      </c>
    </row>
    <row r="4969" spans="1:2" x14ac:dyDescent="0.3">
      <c r="A4969" s="35" t="s">
        <v>832</v>
      </c>
      <c r="B4969" t="s">
        <v>6259</v>
      </c>
    </row>
    <row r="4970" spans="1:2" x14ac:dyDescent="0.3">
      <c r="A4970" s="35" t="s">
        <v>833</v>
      </c>
      <c r="B4970" t="s">
        <v>6948</v>
      </c>
    </row>
    <row r="4971" spans="1:2" x14ac:dyDescent="0.3">
      <c r="A4971" s="35" t="s">
        <v>834</v>
      </c>
      <c r="B4971" t="s">
        <v>6260</v>
      </c>
    </row>
    <row r="4972" spans="1:2" x14ac:dyDescent="0.3">
      <c r="A4972" s="35" t="s">
        <v>445</v>
      </c>
      <c r="B4972" t="s">
        <v>6261</v>
      </c>
    </row>
    <row r="4973" spans="1:2" x14ac:dyDescent="0.3">
      <c r="A4973" s="35" t="s">
        <v>360</v>
      </c>
      <c r="B4973" t="s">
        <v>6262</v>
      </c>
    </row>
    <row r="4974" spans="1:2" x14ac:dyDescent="0.3">
      <c r="A4974" s="35" t="s">
        <v>744</v>
      </c>
      <c r="B4974" t="s">
        <v>7350</v>
      </c>
    </row>
    <row r="4975" spans="1:2" x14ac:dyDescent="0.3">
      <c r="A4975" s="35" t="s">
        <v>835</v>
      </c>
      <c r="B4975" t="s">
        <v>6263</v>
      </c>
    </row>
    <row r="4976" spans="1:2" x14ac:dyDescent="0.3">
      <c r="A4976" s="35" t="s">
        <v>532</v>
      </c>
      <c r="B4976" t="s">
        <v>6949</v>
      </c>
    </row>
    <row r="4977" spans="1:2" x14ac:dyDescent="0.3">
      <c r="A4977" s="35" t="s">
        <v>759</v>
      </c>
      <c r="B4977" t="s">
        <v>6264</v>
      </c>
    </row>
    <row r="4978" spans="1:2" x14ac:dyDescent="0.3">
      <c r="A4978" s="35" t="s">
        <v>836</v>
      </c>
      <c r="B4978" t="s">
        <v>6265</v>
      </c>
    </row>
    <row r="4979" spans="1:2" x14ac:dyDescent="0.3">
      <c r="A4979" s="35" t="s">
        <v>837</v>
      </c>
      <c r="B4979" t="s">
        <v>6265</v>
      </c>
    </row>
    <row r="4980" spans="1:2" x14ac:dyDescent="0.3">
      <c r="A4980" s="35" t="s">
        <v>838</v>
      </c>
      <c r="B4980" t="s">
        <v>6266</v>
      </c>
    </row>
    <row r="4981" spans="1:2" x14ac:dyDescent="0.3">
      <c r="A4981" s="35" t="s">
        <v>839</v>
      </c>
      <c r="B4981" t="s">
        <v>6267</v>
      </c>
    </row>
    <row r="4982" spans="1:2" x14ac:dyDescent="0.3">
      <c r="A4982" s="35" t="s">
        <v>840</v>
      </c>
      <c r="B4982" t="s">
        <v>6950</v>
      </c>
    </row>
    <row r="4983" spans="1:2" x14ac:dyDescent="0.3">
      <c r="A4983" s="35" t="s">
        <v>841</v>
      </c>
      <c r="B4983" t="s">
        <v>6268</v>
      </c>
    </row>
    <row r="4984" spans="1:2" x14ac:dyDescent="0.3">
      <c r="A4984" s="35" t="s">
        <v>717</v>
      </c>
      <c r="B4984" t="s">
        <v>6951</v>
      </c>
    </row>
    <row r="4985" spans="1:2" x14ac:dyDescent="0.3">
      <c r="A4985" s="35" t="s">
        <v>842</v>
      </c>
      <c r="B4985" t="s">
        <v>6269</v>
      </c>
    </row>
    <row r="4986" spans="1:2" x14ac:dyDescent="0.3">
      <c r="A4986" s="35" t="s">
        <v>843</v>
      </c>
      <c r="B4986" t="s">
        <v>6270</v>
      </c>
    </row>
    <row r="4987" spans="1:2" x14ac:dyDescent="0.3">
      <c r="A4987" s="35" t="s">
        <v>763</v>
      </c>
      <c r="B4987" t="s">
        <v>7351</v>
      </c>
    </row>
    <row r="4988" spans="1:2" x14ac:dyDescent="0.3">
      <c r="A4988" s="35" t="s">
        <v>844</v>
      </c>
      <c r="B4988" t="s">
        <v>7352</v>
      </c>
    </row>
    <row r="4989" spans="1:2" x14ac:dyDescent="0.3">
      <c r="A4989" s="35" t="s">
        <v>845</v>
      </c>
      <c r="B4989" t="s">
        <v>6271</v>
      </c>
    </row>
    <row r="4990" spans="1:2" x14ac:dyDescent="0.3">
      <c r="A4990" s="35" t="s">
        <v>650</v>
      </c>
      <c r="B4990" t="s">
        <v>6272</v>
      </c>
    </row>
    <row r="4991" spans="1:2" x14ac:dyDescent="0.3">
      <c r="A4991" s="35" t="s">
        <v>622</v>
      </c>
      <c r="B4991" t="s">
        <v>6273</v>
      </c>
    </row>
    <row r="4992" spans="1:2" x14ac:dyDescent="0.3">
      <c r="A4992" s="35" t="s">
        <v>549</v>
      </c>
      <c r="B4992" t="s">
        <v>6265</v>
      </c>
    </row>
    <row r="4993" spans="1:2" x14ac:dyDescent="0.3">
      <c r="A4993" s="35" t="s">
        <v>629</v>
      </c>
      <c r="B4993" t="s">
        <v>7353</v>
      </c>
    </row>
    <row r="4994" spans="1:2" x14ac:dyDescent="0.3">
      <c r="A4994" s="35" t="s">
        <v>757</v>
      </c>
      <c r="B4994" t="s">
        <v>6952</v>
      </c>
    </row>
    <row r="4995" spans="1:2" x14ac:dyDescent="0.3">
      <c r="A4995" s="35" t="s">
        <v>846</v>
      </c>
      <c r="B4995" t="s">
        <v>7354</v>
      </c>
    </row>
    <row r="4996" spans="1:2" x14ac:dyDescent="0.3">
      <c r="A4996" s="35" t="s">
        <v>583</v>
      </c>
      <c r="B4996" t="s">
        <v>6274</v>
      </c>
    </row>
    <row r="4997" spans="1:2" x14ac:dyDescent="0.3">
      <c r="A4997" s="35" t="s">
        <v>567</v>
      </c>
      <c r="B4997" t="s">
        <v>6275</v>
      </c>
    </row>
    <row r="4998" spans="1:2" x14ac:dyDescent="0.3">
      <c r="A4998" s="35" t="s">
        <v>550</v>
      </c>
      <c r="B4998" t="s">
        <v>6276</v>
      </c>
    </row>
    <row r="4999" spans="1:2" x14ac:dyDescent="0.3">
      <c r="A4999" s="35" t="s">
        <v>736</v>
      </c>
      <c r="B4999" t="s">
        <v>6277</v>
      </c>
    </row>
    <row r="5000" spans="1:2" x14ac:dyDescent="0.3">
      <c r="A5000" s="35" t="s">
        <v>587</v>
      </c>
      <c r="B5000" t="s">
        <v>7701</v>
      </c>
    </row>
    <row r="5001" spans="1:2" x14ac:dyDescent="0.3">
      <c r="A5001" s="35" t="s">
        <v>730</v>
      </c>
      <c r="B5001" t="s">
        <v>7355</v>
      </c>
    </row>
    <row r="5002" spans="1:2" x14ac:dyDescent="0.3">
      <c r="A5002" s="35" t="s">
        <v>551</v>
      </c>
      <c r="B5002" t="s">
        <v>6278</v>
      </c>
    </row>
    <row r="5003" spans="1:2" x14ac:dyDescent="0.3">
      <c r="A5003" s="35" t="s">
        <v>702</v>
      </c>
      <c r="B5003" t="s">
        <v>6279</v>
      </c>
    </row>
    <row r="5004" spans="1:2" x14ac:dyDescent="0.3">
      <c r="A5004" s="35" t="s">
        <v>621</v>
      </c>
      <c r="B5004" t="s">
        <v>6280</v>
      </c>
    </row>
    <row r="5005" spans="1:2" x14ac:dyDescent="0.3">
      <c r="A5005" s="35" t="s">
        <v>602</v>
      </c>
      <c r="B5005" t="s">
        <v>6281</v>
      </c>
    </row>
    <row r="5006" spans="1:2" x14ac:dyDescent="0.3">
      <c r="A5006" s="35" t="s">
        <v>610</v>
      </c>
      <c r="B5006" t="s">
        <v>6282</v>
      </c>
    </row>
    <row r="5007" spans="1:2" x14ac:dyDescent="0.3">
      <c r="A5007" s="35" t="s">
        <v>847</v>
      </c>
      <c r="B5007" t="s">
        <v>6953</v>
      </c>
    </row>
    <row r="5008" spans="1:2" x14ac:dyDescent="0.3">
      <c r="A5008" s="35" t="s">
        <v>848</v>
      </c>
      <c r="B5008" t="s">
        <v>6276</v>
      </c>
    </row>
    <row r="5009" spans="1:2" x14ac:dyDescent="0.3">
      <c r="A5009" s="35" t="s">
        <v>599</v>
      </c>
      <c r="B5009" t="s">
        <v>6954</v>
      </c>
    </row>
    <row r="5010" spans="1:2" x14ac:dyDescent="0.3">
      <c r="A5010" s="35" t="s">
        <v>678</v>
      </c>
      <c r="B5010" t="s">
        <v>6955</v>
      </c>
    </row>
    <row r="5011" spans="1:2" x14ac:dyDescent="0.3">
      <c r="A5011" s="35" t="s">
        <v>753</v>
      </c>
      <c r="B5011" t="s">
        <v>7356</v>
      </c>
    </row>
    <row r="5012" spans="1:2" x14ac:dyDescent="0.3">
      <c r="A5012" s="35" t="s">
        <v>579</v>
      </c>
      <c r="B5012" t="s">
        <v>7357</v>
      </c>
    </row>
    <row r="5013" spans="1:2" x14ac:dyDescent="0.3">
      <c r="A5013" s="35" t="s">
        <v>710</v>
      </c>
      <c r="B5013" t="s">
        <v>7358</v>
      </c>
    </row>
    <row r="5014" spans="1:2" x14ac:dyDescent="0.3">
      <c r="A5014" s="35" t="s">
        <v>849</v>
      </c>
      <c r="B5014" t="s">
        <v>6956</v>
      </c>
    </row>
    <row r="5015" spans="1:2" x14ac:dyDescent="0.3">
      <c r="A5015" s="35" t="s">
        <v>446</v>
      </c>
      <c r="B5015" t="s">
        <v>6283</v>
      </c>
    </row>
    <row r="5016" spans="1:2" x14ac:dyDescent="0.3">
      <c r="A5016" s="35" t="s">
        <v>418</v>
      </c>
      <c r="B5016" t="s">
        <v>6284</v>
      </c>
    </row>
    <row r="5017" spans="1:2" x14ac:dyDescent="0.3">
      <c r="A5017" s="35" t="s">
        <v>447</v>
      </c>
      <c r="B5017" t="s">
        <v>7359</v>
      </c>
    </row>
    <row r="5018" spans="1:2" x14ac:dyDescent="0.3">
      <c r="A5018" s="35" t="s">
        <v>737</v>
      </c>
      <c r="B5018" t="s">
        <v>7360</v>
      </c>
    </row>
    <row r="5019" spans="1:2" x14ac:dyDescent="0.3">
      <c r="A5019" s="35" t="s">
        <v>850</v>
      </c>
      <c r="B5019" t="s">
        <v>6285</v>
      </c>
    </row>
    <row r="5020" spans="1:2" x14ac:dyDescent="0.3">
      <c r="A5020" s="35" t="s">
        <v>851</v>
      </c>
      <c r="B5020" t="s">
        <v>7786</v>
      </c>
    </row>
    <row r="5021" spans="1:2" x14ac:dyDescent="0.3">
      <c r="A5021" s="35" t="s">
        <v>852</v>
      </c>
      <c r="B5021" t="s">
        <v>6286</v>
      </c>
    </row>
    <row r="5022" spans="1:2" x14ac:dyDescent="0.3">
      <c r="A5022" s="35" t="s">
        <v>853</v>
      </c>
      <c r="B5022" t="s">
        <v>7644</v>
      </c>
    </row>
    <row r="5023" spans="1:2" x14ac:dyDescent="0.3">
      <c r="A5023" s="35" t="s">
        <v>854</v>
      </c>
      <c r="B5023" t="s">
        <v>6287</v>
      </c>
    </row>
    <row r="5024" spans="1:2" x14ac:dyDescent="0.3">
      <c r="A5024" s="35" t="s">
        <v>855</v>
      </c>
      <c r="B5024" t="s">
        <v>7361</v>
      </c>
    </row>
    <row r="5025" spans="1:2" x14ac:dyDescent="0.3">
      <c r="A5025" s="35" t="s">
        <v>856</v>
      </c>
      <c r="B5025" t="s">
        <v>6288</v>
      </c>
    </row>
    <row r="5026" spans="1:2" x14ac:dyDescent="0.3">
      <c r="A5026" s="35" t="s">
        <v>857</v>
      </c>
      <c r="B5026" t="s">
        <v>7702</v>
      </c>
    </row>
    <row r="5027" spans="1:2" x14ac:dyDescent="0.3">
      <c r="A5027" s="35" t="s">
        <v>858</v>
      </c>
      <c r="B5027" t="s">
        <v>7362</v>
      </c>
    </row>
    <row r="5028" spans="1:2" x14ac:dyDescent="0.3">
      <c r="A5028" s="35" t="s">
        <v>859</v>
      </c>
      <c r="B5028" t="s">
        <v>7362</v>
      </c>
    </row>
    <row r="5029" spans="1:2" x14ac:dyDescent="0.3">
      <c r="A5029" s="35" t="s">
        <v>860</v>
      </c>
      <c r="B5029" t="s">
        <v>6289</v>
      </c>
    </row>
    <row r="5030" spans="1:2" x14ac:dyDescent="0.3">
      <c r="A5030" s="35" t="s">
        <v>861</v>
      </c>
      <c r="B5030" t="s">
        <v>6290</v>
      </c>
    </row>
    <row r="5031" spans="1:2" x14ac:dyDescent="0.3">
      <c r="A5031" s="35" t="s">
        <v>862</v>
      </c>
      <c r="B5031" t="s">
        <v>6291</v>
      </c>
    </row>
    <row r="5032" spans="1:2" x14ac:dyDescent="0.3">
      <c r="A5032" s="35" t="s">
        <v>863</v>
      </c>
      <c r="B5032" t="s">
        <v>6292</v>
      </c>
    </row>
    <row r="5033" spans="1:2" x14ac:dyDescent="0.3">
      <c r="A5033" s="35" t="s">
        <v>315</v>
      </c>
      <c r="B5033" t="s">
        <v>6957</v>
      </c>
    </row>
    <row r="5034" spans="1:2" x14ac:dyDescent="0.3">
      <c r="A5034" s="35" t="s">
        <v>864</v>
      </c>
      <c r="B5034" t="s">
        <v>7703</v>
      </c>
    </row>
    <row r="5035" spans="1:2" x14ac:dyDescent="0.3">
      <c r="A5035" s="35" t="s">
        <v>407</v>
      </c>
      <c r="B5035" t="s">
        <v>6293</v>
      </c>
    </row>
    <row r="5036" spans="1:2" x14ac:dyDescent="0.3">
      <c r="A5036" s="35" t="s">
        <v>685</v>
      </c>
      <c r="B5036" t="s">
        <v>6294</v>
      </c>
    </row>
    <row r="5037" spans="1:2" x14ac:dyDescent="0.3">
      <c r="A5037" s="35" t="s">
        <v>623</v>
      </c>
      <c r="B5037" t="s">
        <v>6295</v>
      </c>
    </row>
    <row r="5038" spans="1:2" x14ac:dyDescent="0.3">
      <c r="A5038" s="35" t="s">
        <v>865</v>
      </c>
      <c r="B5038" t="s">
        <v>7363</v>
      </c>
    </row>
    <row r="5039" spans="1:2" x14ac:dyDescent="0.3">
      <c r="A5039" s="35" t="s">
        <v>738</v>
      </c>
      <c r="B5039" t="s">
        <v>7364</v>
      </c>
    </row>
    <row r="5040" spans="1:2" x14ac:dyDescent="0.3">
      <c r="A5040" s="35" t="s">
        <v>665</v>
      </c>
      <c r="B5040" t="s">
        <v>7365</v>
      </c>
    </row>
    <row r="5041" spans="1:2" x14ac:dyDescent="0.3">
      <c r="A5041" s="35" t="s">
        <v>866</v>
      </c>
      <c r="B5041" t="s">
        <v>7366</v>
      </c>
    </row>
    <row r="5042" spans="1:2" x14ac:dyDescent="0.3">
      <c r="A5042" s="35" t="s">
        <v>867</v>
      </c>
      <c r="B5042" t="s">
        <v>7367</v>
      </c>
    </row>
    <row r="5043" spans="1:2" x14ac:dyDescent="0.3">
      <c r="A5043" s="35" t="s">
        <v>868</v>
      </c>
      <c r="B5043" t="s">
        <v>7368</v>
      </c>
    </row>
    <row r="5044" spans="1:2" x14ac:dyDescent="0.3">
      <c r="A5044" s="35" t="s">
        <v>558</v>
      </c>
      <c r="B5044" t="s">
        <v>7369</v>
      </c>
    </row>
    <row r="5045" spans="1:2" x14ac:dyDescent="0.3">
      <c r="A5045" s="35" t="s">
        <v>869</v>
      </c>
      <c r="B5045" t="s">
        <v>7370</v>
      </c>
    </row>
    <row r="5046" spans="1:2" x14ac:dyDescent="0.3">
      <c r="A5046" s="35" t="s">
        <v>870</v>
      </c>
      <c r="B5046" t="s">
        <v>7371</v>
      </c>
    </row>
    <row r="5047" spans="1:2" x14ac:dyDescent="0.3">
      <c r="A5047" s="35" t="s">
        <v>662</v>
      </c>
      <c r="B5047" t="s">
        <v>7372</v>
      </c>
    </row>
    <row r="5048" spans="1:2" x14ac:dyDescent="0.3">
      <c r="A5048" s="35" t="s">
        <v>618</v>
      </c>
      <c r="B5048" t="s">
        <v>7373</v>
      </c>
    </row>
    <row r="5049" spans="1:2" x14ac:dyDescent="0.3">
      <c r="A5049" s="35" t="s">
        <v>561</v>
      </c>
      <c r="B5049" t="s">
        <v>7767</v>
      </c>
    </row>
    <row r="5050" spans="1:2" x14ac:dyDescent="0.3">
      <c r="A5050" s="35" t="s">
        <v>871</v>
      </c>
      <c r="B5050" t="s">
        <v>7374</v>
      </c>
    </row>
    <row r="5051" spans="1:2" x14ac:dyDescent="0.3">
      <c r="A5051" s="35" t="s">
        <v>568</v>
      </c>
      <c r="B5051" t="s">
        <v>7375</v>
      </c>
    </row>
    <row r="5052" spans="1:2" x14ac:dyDescent="0.3">
      <c r="A5052" s="35" t="s">
        <v>872</v>
      </c>
      <c r="B5052" t="s">
        <v>6296</v>
      </c>
    </row>
    <row r="5053" spans="1:2" x14ac:dyDescent="0.3">
      <c r="A5053" s="35" t="s">
        <v>564</v>
      </c>
      <c r="B5053" t="s">
        <v>7376</v>
      </c>
    </row>
    <row r="5054" spans="1:2" x14ac:dyDescent="0.3">
      <c r="A5054" s="35" t="s">
        <v>571</v>
      </c>
      <c r="B5054" t="s">
        <v>6297</v>
      </c>
    </row>
    <row r="5055" spans="1:2" x14ac:dyDescent="0.3">
      <c r="A5055" s="35" t="s">
        <v>873</v>
      </c>
      <c r="B5055" t="s">
        <v>6298</v>
      </c>
    </row>
    <row r="5056" spans="1:2" x14ac:dyDescent="0.3">
      <c r="A5056" s="35" t="s">
        <v>291</v>
      </c>
      <c r="B5056" t="s">
        <v>6299</v>
      </c>
    </row>
    <row r="5057" spans="1:2" x14ac:dyDescent="0.3">
      <c r="A5057" s="35" t="s">
        <v>676</v>
      </c>
      <c r="B5057" t="s">
        <v>6300</v>
      </c>
    </row>
    <row r="5058" spans="1:2" x14ac:dyDescent="0.3">
      <c r="A5058" s="35" t="s">
        <v>874</v>
      </c>
      <c r="B5058" t="s">
        <v>7704</v>
      </c>
    </row>
    <row r="5059" spans="1:2" x14ac:dyDescent="0.3">
      <c r="A5059" s="35" t="s">
        <v>875</v>
      </c>
      <c r="B5059" t="s">
        <v>7377</v>
      </c>
    </row>
    <row r="5060" spans="1:2" x14ac:dyDescent="0.3">
      <c r="A5060" s="35" t="s">
        <v>739</v>
      </c>
      <c r="B5060" t="s">
        <v>7378</v>
      </c>
    </row>
    <row r="5061" spans="1:2" x14ac:dyDescent="0.3">
      <c r="A5061" s="35" t="s">
        <v>876</v>
      </c>
      <c r="B5061" t="s">
        <v>6301</v>
      </c>
    </row>
    <row r="5062" spans="1:2" x14ac:dyDescent="0.3">
      <c r="A5062" s="35" t="s">
        <v>877</v>
      </c>
      <c r="B5062" t="s">
        <v>7379</v>
      </c>
    </row>
    <row r="5063" spans="1:2" x14ac:dyDescent="0.3">
      <c r="A5063" s="35" t="s">
        <v>740</v>
      </c>
      <c r="B5063" t="s">
        <v>6302</v>
      </c>
    </row>
    <row r="5064" spans="1:2" x14ac:dyDescent="0.3">
      <c r="A5064" s="35" t="s">
        <v>878</v>
      </c>
      <c r="B5064" t="s">
        <v>7705</v>
      </c>
    </row>
    <row r="5065" spans="1:2" x14ac:dyDescent="0.3">
      <c r="A5065" s="35" t="s">
        <v>664</v>
      </c>
      <c r="B5065" t="s">
        <v>7380</v>
      </c>
    </row>
    <row r="5066" spans="1:2" x14ac:dyDescent="0.3">
      <c r="A5066" s="35" t="s">
        <v>879</v>
      </c>
      <c r="B5066" t="s">
        <v>6303</v>
      </c>
    </row>
    <row r="5067" spans="1:2" x14ac:dyDescent="0.3">
      <c r="A5067" s="35" t="s">
        <v>544</v>
      </c>
      <c r="B5067" t="s">
        <v>6304</v>
      </c>
    </row>
    <row r="5068" spans="1:2" x14ac:dyDescent="0.3">
      <c r="A5068" s="35" t="s">
        <v>734</v>
      </c>
      <c r="B5068" t="s">
        <v>6305</v>
      </c>
    </row>
    <row r="5069" spans="1:2" x14ac:dyDescent="0.3">
      <c r="A5069" s="35" t="s">
        <v>566</v>
      </c>
      <c r="B5069" t="s">
        <v>7381</v>
      </c>
    </row>
    <row r="5070" spans="1:2" x14ac:dyDescent="0.3">
      <c r="A5070" s="35" t="s">
        <v>880</v>
      </c>
      <c r="B5070" t="s">
        <v>6306</v>
      </c>
    </row>
    <row r="5071" spans="1:2" x14ac:dyDescent="0.3">
      <c r="A5071" s="35" t="s">
        <v>437</v>
      </c>
      <c r="B5071" t="s">
        <v>6307</v>
      </c>
    </row>
    <row r="5072" spans="1:2" x14ac:dyDescent="0.3">
      <c r="A5072" s="35" t="s">
        <v>699</v>
      </c>
      <c r="B5072" t="s">
        <v>7706</v>
      </c>
    </row>
    <row r="5073" spans="1:2" x14ac:dyDescent="0.3">
      <c r="A5073" s="35" t="s">
        <v>881</v>
      </c>
      <c r="B5073" t="s">
        <v>6308</v>
      </c>
    </row>
    <row r="5074" spans="1:2" x14ac:dyDescent="0.3">
      <c r="A5074" s="35" t="s">
        <v>882</v>
      </c>
      <c r="B5074" t="s">
        <v>6309</v>
      </c>
    </row>
    <row r="5075" spans="1:2" x14ac:dyDescent="0.3">
      <c r="A5075" s="35" t="s">
        <v>883</v>
      </c>
      <c r="B5075" t="s">
        <v>7707</v>
      </c>
    </row>
    <row r="5076" spans="1:2" x14ac:dyDescent="0.3">
      <c r="A5076" s="35" t="s">
        <v>884</v>
      </c>
      <c r="B5076" t="s">
        <v>6310</v>
      </c>
    </row>
    <row r="5077" spans="1:2" x14ac:dyDescent="0.3">
      <c r="A5077" s="35" t="s">
        <v>885</v>
      </c>
      <c r="B5077" t="s">
        <v>6311</v>
      </c>
    </row>
    <row r="5078" spans="1:2" x14ac:dyDescent="0.3">
      <c r="A5078" s="35" t="s">
        <v>886</v>
      </c>
      <c r="B5078" t="s">
        <v>7645</v>
      </c>
    </row>
    <row r="5079" spans="1:2" x14ac:dyDescent="0.3">
      <c r="A5079" s="35" t="s">
        <v>887</v>
      </c>
      <c r="B5079" t="s">
        <v>6312</v>
      </c>
    </row>
    <row r="5080" spans="1:2" x14ac:dyDescent="0.3">
      <c r="A5080" s="35" t="s">
        <v>888</v>
      </c>
      <c r="B5080" t="s">
        <v>6313</v>
      </c>
    </row>
    <row r="5081" spans="1:2" x14ac:dyDescent="0.3">
      <c r="A5081" s="35" t="s">
        <v>772</v>
      </c>
      <c r="B5081" t="s">
        <v>6314</v>
      </c>
    </row>
    <row r="5082" spans="1:2" x14ac:dyDescent="0.3">
      <c r="A5082" s="35" t="s">
        <v>889</v>
      </c>
      <c r="B5082" t="s">
        <v>6315</v>
      </c>
    </row>
    <row r="5083" spans="1:2" x14ac:dyDescent="0.3">
      <c r="A5083" s="35" t="s">
        <v>890</v>
      </c>
      <c r="B5083" t="s">
        <v>7708</v>
      </c>
    </row>
    <row r="5084" spans="1:2" x14ac:dyDescent="0.3">
      <c r="A5084" s="35" t="s">
        <v>891</v>
      </c>
      <c r="B5084" t="s">
        <v>6958</v>
      </c>
    </row>
    <row r="5085" spans="1:2" x14ac:dyDescent="0.3">
      <c r="A5085" s="35" t="s">
        <v>892</v>
      </c>
      <c r="B5085" t="s">
        <v>6959</v>
      </c>
    </row>
    <row r="5086" spans="1:2" x14ac:dyDescent="0.3">
      <c r="A5086" s="35" t="s">
        <v>694</v>
      </c>
      <c r="B5086" t="s">
        <v>6316</v>
      </c>
    </row>
    <row r="5087" spans="1:2" x14ac:dyDescent="0.3">
      <c r="A5087" s="35" t="s">
        <v>893</v>
      </c>
      <c r="B5087" t="s">
        <v>7382</v>
      </c>
    </row>
    <row r="5088" spans="1:2" x14ac:dyDescent="0.3">
      <c r="A5088" s="35" t="s">
        <v>725</v>
      </c>
      <c r="B5088" t="s">
        <v>7708</v>
      </c>
    </row>
    <row r="5089" spans="1:2" x14ac:dyDescent="0.3">
      <c r="A5089" s="35" t="s">
        <v>894</v>
      </c>
      <c r="B5089" t="s">
        <v>7709</v>
      </c>
    </row>
    <row r="5090" spans="1:2" x14ac:dyDescent="0.3">
      <c r="A5090" s="35" t="s">
        <v>695</v>
      </c>
      <c r="B5090" t="s">
        <v>6958</v>
      </c>
    </row>
    <row r="5091" spans="1:2" x14ac:dyDescent="0.3">
      <c r="A5091" s="35" t="s">
        <v>726</v>
      </c>
      <c r="B5091" t="s">
        <v>7710</v>
      </c>
    </row>
    <row r="5092" spans="1:2" x14ac:dyDescent="0.3">
      <c r="A5092" s="35" t="s">
        <v>749</v>
      </c>
      <c r="B5092" t="s">
        <v>6313</v>
      </c>
    </row>
    <row r="5093" spans="1:2" x14ac:dyDescent="0.3">
      <c r="A5093" s="35" t="s">
        <v>895</v>
      </c>
      <c r="B5093" t="s">
        <v>7711</v>
      </c>
    </row>
    <row r="5094" spans="1:2" x14ac:dyDescent="0.3">
      <c r="A5094" s="35" t="s">
        <v>896</v>
      </c>
      <c r="B5094" t="s">
        <v>7780</v>
      </c>
    </row>
    <row r="5095" spans="1:2" x14ac:dyDescent="0.3">
      <c r="A5095" s="35" t="s">
        <v>897</v>
      </c>
      <c r="B5095" t="s">
        <v>6317</v>
      </c>
    </row>
    <row r="5096" spans="1:2" x14ac:dyDescent="0.3">
      <c r="A5096" s="35" t="s">
        <v>898</v>
      </c>
      <c r="B5096" t="s">
        <v>6318</v>
      </c>
    </row>
    <row r="5097" spans="1:2" x14ac:dyDescent="0.3">
      <c r="A5097" s="35" t="s">
        <v>899</v>
      </c>
      <c r="B5097" t="s">
        <v>7383</v>
      </c>
    </row>
    <row r="5098" spans="1:2" x14ac:dyDescent="0.3">
      <c r="A5098" s="35" t="s">
        <v>900</v>
      </c>
      <c r="B5098" t="s">
        <v>6319</v>
      </c>
    </row>
    <row r="5099" spans="1:2" x14ac:dyDescent="0.3">
      <c r="A5099" s="35" t="s">
        <v>769</v>
      </c>
      <c r="B5099" t="s">
        <v>6960</v>
      </c>
    </row>
    <row r="5100" spans="1:2" x14ac:dyDescent="0.3">
      <c r="A5100" s="35" t="s">
        <v>901</v>
      </c>
      <c r="B5100" t="s">
        <v>7646</v>
      </c>
    </row>
    <row r="5101" spans="1:2" x14ac:dyDescent="0.3">
      <c r="A5101" s="35" t="s">
        <v>902</v>
      </c>
      <c r="B5101" t="s">
        <v>7384</v>
      </c>
    </row>
    <row r="5102" spans="1:2" x14ac:dyDescent="0.3">
      <c r="A5102" s="35" t="s">
        <v>545</v>
      </c>
      <c r="B5102" t="s">
        <v>6320</v>
      </c>
    </row>
    <row r="5103" spans="1:2" x14ac:dyDescent="0.3">
      <c r="A5103" s="35" t="s">
        <v>903</v>
      </c>
      <c r="B5103" t="s">
        <v>6321</v>
      </c>
    </row>
    <row r="5104" spans="1:2" x14ac:dyDescent="0.3">
      <c r="A5104" s="35" t="s">
        <v>552</v>
      </c>
      <c r="B5104" t="s">
        <v>6961</v>
      </c>
    </row>
    <row r="5105" spans="1:2" x14ac:dyDescent="0.3">
      <c r="A5105" s="35" t="s">
        <v>904</v>
      </c>
      <c r="B5105" t="s">
        <v>6322</v>
      </c>
    </row>
    <row r="5106" spans="1:2" x14ac:dyDescent="0.3">
      <c r="A5106" s="35" t="s">
        <v>905</v>
      </c>
      <c r="B5106" t="s">
        <v>7385</v>
      </c>
    </row>
    <row r="5107" spans="1:2" x14ac:dyDescent="0.3">
      <c r="A5107" s="35" t="s">
        <v>576</v>
      </c>
      <c r="B5107" t="s">
        <v>7756</v>
      </c>
    </row>
    <row r="5108" spans="1:2" x14ac:dyDescent="0.3">
      <c r="A5108" s="35" t="s">
        <v>906</v>
      </c>
      <c r="B5108" t="s">
        <v>6323</v>
      </c>
    </row>
    <row r="5109" spans="1:2" x14ac:dyDescent="0.3">
      <c r="A5109" s="35" t="s">
        <v>907</v>
      </c>
      <c r="B5109" t="s">
        <v>6962</v>
      </c>
    </row>
    <row r="5110" spans="1:2" x14ac:dyDescent="0.3">
      <c r="A5110" s="35" t="s">
        <v>569</v>
      </c>
      <c r="B5110" t="s">
        <v>6324</v>
      </c>
    </row>
    <row r="5111" spans="1:2" x14ac:dyDescent="0.3">
      <c r="A5111" s="35" t="s">
        <v>908</v>
      </c>
      <c r="B5111" t="s">
        <v>6325</v>
      </c>
    </row>
    <row r="5112" spans="1:2" x14ac:dyDescent="0.3">
      <c r="A5112" s="35" t="s">
        <v>909</v>
      </c>
      <c r="B5112" t="s">
        <v>6963</v>
      </c>
    </row>
    <row r="5113" spans="1:2" x14ac:dyDescent="0.3">
      <c r="A5113" s="35" t="s">
        <v>546</v>
      </c>
      <c r="B5113" t="s">
        <v>6326</v>
      </c>
    </row>
    <row r="5114" spans="1:2" x14ac:dyDescent="0.3">
      <c r="A5114" s="35" t="s">
        <v>910</v>
      </c>
      <c r="B5114" t="s">
        <v>6327</v>
      </c>
    </row>
    <row r="5115" spans="1:2" x14ac:dyDescent="0.3">
      <c r="A5115" s="35" t="s">
        <v>911</v>
      </c>
      <c r="B5115" t="s">
        <v>6328</v>
      </c>
    </row>
    <row r="5116" spans="1:2" x14ac:dyDescent="0.3">
      <c r="A5116" s="35" t="s">
        <v>912</v>
      </c>
      <c r="B5116" t="s">
        <v>6329</v>
      </c>
    </row>
    <row r="5117" spans="1:2" x14ac:dyDescent="0.3">
      <c r="A5117" s="35" t="s">
        <v>913</v>
      </c>
      <c r="B5117" t="s">
        <v>6330</v>
      </c>
    </row>
    <row r="5118" spans="1:2" x14ac:dyDescent="0.3">
      <c r="A5118" s="35" t="s">
        <v>914</v>
      </c>
      <c r="B5118" t="s">
        <v>6964</v>
      </c>
    </row>
    <row r="5119" spans="1:2" x14ac:dyDescent="0.3">
      <c r="A5119" s="35" t="s">
        <v>915</v>
      </c>
      <c r="B5119" t="s">
        <v>6331</v>
      </c>
    </row>
    <row r="5120" spans="1:2" x14ac:dyDescent="0.3">
      <c r="A5120" s="35" t="s">
        <v>916</v>
      </c>
      <c r="B5120" t="s">
        <v>6332</v>
      </c>
    </row>
    <row r="5121" spans="1:2" x14ac:dyDescent="0.3">
      <c r="A5121" s="35" t="s">
        <v>917</v>
      </c>
      <c r="B5121" t="s">
        <v>7386</v>
      </c>
    </row>
    <row r="5122" spans="1:2" x14ac:dyDescent="0.3">
      <c r="A5122" s="35" t="s">
        <v>731</v>
      </c>
      <c r="B5122" t="s">
        <v>6965</v>
      </c>
    </row>
    <row r="5123" spans="1:2" x14ac:dyDescent="0.3">
      <c r="A5123" s="35" t="s">
        <v>758</v>
      </c>
      <c r="B5123" t="s">
        <v>6333</v>
      </c>
    </row>
    <row r="5124" spans="1:2" x14ac:dyDescent="0.3">
      <c r="A5124" s="35" t="s">
        <v>918</v>
      </c>
      <c r="B5124" t="s">
        <v>7387</v>
      </c>
    </row>
    <row r="5125" spans="1:2" x14ac:dyDescent="0.3">
      <c r="A5125" s="35" t="s">
        <v>594</v>
      </c>
      <c r="B5125" t="s">
        <v>6334</v>
      </c>
    </row>
    <row r="5126" spans="1:2" x14ac:dyDescent="0.3">
      <c r="A5126" s="35" t="s">
        <v>752</v>
      </c>
      <c r="B5126" t="s">
        <v>6335</v>
      </c>
    </row>
    <row r="5127" spans="1:2" x14ac:dyDescent="0.3">
      <c r="A5127" s="35" t="s">
        <v>754</v>
      </c>
      <c r="B5127" t="s">
        <v>6966</v>
      </c>
    </row>
    <row r="5128" spans="1:2" x14ac:dyDescent="0.3">
      <c r="A5128" s="35" t="s">
        <v>595</v>
      </c>
      <c r="B5128" t="s">
        <v>6967</v>
      </c>
    </row>
    <row r="5129" spans="1:2" x14ac:dyDescent="0.3">
      <c r="A5129" s="35" t="s">
        <v>919</v>
      </c>
      <c r="B5129" t="s">
        <v>7779</v>
      </c>
    </row>
    <row r="5130" spans="1:2" x14ac:dyDescent="0.3">
      <c r="A5130" s="35" t="s">
        <v>920</v>
      </c>
      <c r="B5130" t="s">
        <v>7388</v>
      </c>
    </row>
    <row r="5131" spans="1:2" x14ac:dyDescent="0.3">
      <c r="A5131" s="35" t="s">
        <v>921</v>
      </c>
      <c r="B5131" t="s">
        <v>6968</v>
      </c>
    </row>
    <row r="5132" spans="1:2" x14ac:dyDescent="0.3">
      <c r="A5132" s="35" t="s">
        <v>922</v>
      </c>
      <c r="B5132" t="s">
        <v>7389</v>
      </c>
    </row>
    <row r="5133" spans="1:2" x14ac:dyDescent="0.3">
      <c r="A5133" s="35" t="s">
        <v>553</v>
      </c>
      <c r="B5133" t="s">
        <v>7390</v>
      </c>
    </row>
    <row r="5134" spans="1:2" x14ac:dyDescent="0.3">
      <c r="A5134" s="35" t="s">
        <v>728</v>
      </c>
      <c r="B5134" t="s">
        <v>6969</v>
      </c>
    </row>
    <row r="5135" spans="1:2" x14ac:dyDescent="0.3">
      <c r="A5135" s="35" t="s">
        <v>768</v>
      </c>
      <c r="B5135" t="s">
        <v>6336</v>
      </c>
    </row>
    <row r="5136" spans="1:2" x14ac:dyDescent="0.3">
      <c r="A5136" s="35" t="s">
        <v>923</v>
      </c>
      <c r="B5136" t="s">
        <v>6970</v>
      </c>
    </row>
    <row r="5137" spans="1:2" x14ac:dyDescent="0.3">
      <c r="A5137" s="35" t="s">
        <v>924</v>
      </c>
      <c r="B5137" t="s">
        <v>7781</v>
      </c>
    </row>
    <row r="5138" spans="1:2" x14ac:dyDescent="0.3">
      <c r="A5138" s="35" t="s">
        <v>925</v>
      </c>
      <c r="B5138" t="s">
        <v>7768</v>
      </c>
    </row>
    <row r="5139" spans="1:2" x14ac:dyDescent="0.3">
      <c r="A5139" s="35" t="s">
        <v>926</v>
      </c>
      <c r="B5139" t="s">
        <v>6337</v>
      </c>
    </row>
    <row r="5140" spans="1:2" x14ac:dyDescent="0.3">
      <c r="A5140" s="35" t="s">
        <v>927</v>
      </c>
      <c r="B5140" t="s">
        <v>7391</v>
      </c>
    </row>
    <row r="5141" spans="1:2" x14ac:dyDescent="0.3">
      <c r="A5141" s="35" t="s">
        <v>600</v>
      </c>
      <c r="B5141" t="s">
        <v>7757</v>
      </c>
    </row>
    <row r="5142" spans="1:2" x14ac:dyDescent="0.3">
      <c r="A5142" s="35" t="s">
        <v>928</v>
      </c>
      <c r="B5142" t="s">
        <v>6971</v>
      </c>
    </row>
    <row r="5143" spans="1:2" x14ac:dyDescent="0.3">
      <c r="A5143" s="35" t="s">
        <v>929</v>
      </c>
      <c r="B5143" t="s">
        <v>7769</v>
      </c>
    </row>
    <row r="5144" spans="1:2" x14ac:dyDescent="0.3">
      <c r="A5144" s="35" t="s">
        <v>930</v>
      </c>
      <c r="B5144" t="s">
        <v>6338</v>
      </c>
    </row>
    <row r="5145" spans="1:2" x14ac:dyDescent="0.3">
      <c r="A5145" s="35" t="s">
        <v>931</v>
      </c>
      <c r="B5145" t="s">
        <v>6339</v>
      </c>
    </row>
    <row r="5146" spans="1:2" x14ac:dyDescent="0.3">
      <c r="A5146" s="35" t="s">
        <v>419</v>
      </c>
      <c r="B5146" t="s">
        <v>6972</v>
      </c>
    </row>
    <row r="5147" spans="1:2" x14ac:dyDescent="0.3">
      <c r="A5147" s="35" t="s">
        <v>932</v>
      </c>
      <c r="B5147" t="s">
        <v>6973</v>
      </c>
    </row>
    <row r="5148" spans="1:2" x14ac:dyDescent="0.3">
      <c r="A5148" s="35" t="s">
        <v>933</v>
      </c>
      <c r="B5148" t="s">
        <v>7647</v>
      </c>
    </row>
    <row r="5149" spans="1:2" x14ac:dyDescent="0.3">
      <c r="A5149" s="35" t="s">
        <v>934</v>
      </c>
      <c r="B5149" t="s">
        <v>7648</v>
      </c>
    </row>
    <row r="5150" spans="1:2" x14ac:dyDescent="0.3">
      <c r="A5150" s="35" t="s">
        <v>935</v>
      </c>
      <c r="B5150" t="s">
        <v>6974</v>
      </c>
    </row>
    <row r="5151" spans="1:2" x14ac:dyDescent="0.3">
      <c r="A5151" s="35" t="s">
        <v>723</v>
      </c>
      <c r="B5151" t="s">
        <v>6975</v>
      </c>
    </row>
    <row r="5152" spans="1:2" x14ac:dyDescent="0.3">
      <c r="A5152" s="35" t="s">
        <v>936</v>
      </c>
      <c r="B5152" t="s">
        <v>6976</v>
      </c>
    </row>
    <row r="5153" spans="1:2" x14ac:dyDescent="0.3">
      <c r="A5153" s="35" t="s">
        <v>937</v>
      </c>
      <c r="B5153" t="s">
        <v>7770</v>
      </c>
    </row>
    <row r="5154" spans="1:2" x14ac:dyDescent="0.3">
      <c r="A5154" s="35" t="s">
        <v>938</v>
      </c>
      <c r="B5154" t="s">
        <v>6977</v>
      </c>
    </row>
    <row r="5155" spans="1:2" x14ac:dyDescent="0.3">
      <c r="A5155" s="35" t="s">
        <v>939</v>
      </c>
      <c r="B5155" t="s">
        <v>6340</v>
      </c>
    </row>
    <row r="5156" spans="1:2" x14ac:dyDescent="0.3">
      <c r="A5156" s="35" t="s">
        <v>940</v>
      </c>
      <c r="B5156" t="s">
        <v>6341</v>
      </c>
    </row>
    <row r="5157" spans="1:2" x14ac:dyDescent="0.3">
      <c r="A5157" s="35" t="s">
        <v>619</v>
      </c>
      <c r="B5157" t="s">
        <v>6342</v>
      </c>
    </row>
    <row r="5158" spans="1:2" x14ac:dyDescent="0.3">
      <c r="A5158" s="35" t="s">
        <v>941</v>
      </c>
      <c r="B5158" t="s">
        <v>7392</v>
      </c>
    </row>
    <row r="5159" spans="1:2" x14ac:dyDescent="0.3">
      <c r="A5159" s="35" t="s">
        <v>942</v>
      </c>
      <c r="B5159" t="s">
        <v>7393</v>
      </c>
    </row>
    <row r="5160" spans="1:2" x14ac:dyDescent="0.3">
      <c r="A5160" s="35" t="s">
        <v>943</v>
      </c>
      <c r="B5160" t="s">
        <v>7394</v>
      </c>
    </row>
    <row r="5161" spans="1:2" x14ac:dyDescent="0.3">
      <c r="A5161" s="35" t="s">
        <v>944</v>
      </c>
      <c r="B5161" t="s">
        <v>7395</v>
      </c>
    </row>
    <row r="5162" spans="1:2" x14ac:dyDescent="0.3">
      <c r="A5162" s="35" t="s">
        <v>945</v>
      </c>
      <c r="B5162" t="s">
        <v>7396</v>
      </c>
    </row>
    <row r="5163" spans="1:2" x14ac:dyDescent="0.3">
      <c r="A5163" s="35" t="s">
        <v>946</v>
      </c>
      <c r="B5163" t="s">
        <v>7397</v>
      </c>
    </row>
    <row r="5164" spans="1:2" x14ac:dyDescent="0.3">
      <c r="A5164" s="35" t="s">
        <v>605</v>
      </c>
      <c r="B5164" t="s">
        <v>7398</v>
      </c>
    </row>
    <row r="5165" spans="1:2" x14ac:dyDescent="0.3">
      <c r="A5165" s="35" t="s">
        <v>56</v>
      </c>
      <c r="B5165" t="s">
        <v>7399</v>
      </c>
    </row>
    <row r="5166" spans="1:2" x14ac:dyDescent="0.3">
      <c r="A5166" s="35" t="s">
        <v>221</v>
      </c>
      <c r="B5166" t="s">
        <v>6343</v>
      </c>
    </row>
    <row r="5167" spans="1:2" x14ac:dyDescent="0.3">
      <c r="A5167" s="35" t="s">
        <v>547</v>
      </c>
      <c r="B5167" t="s">
        <v>7400</v>
      </c>
    </row>
    <row r="5168" spans="1:2" x14ac:dyDescent="0.3">
      <c r="A5168" s="35" t="s">
        <v>947</v>
      </c>
      <c r="B5168" t="s">
        <v>7401</v>
      </c>
    </row>
    <row r="5169" spans="1:2" x14ac:dyDescent="0.3">
      <c r="A5169" s="35" t="s">
        <v>948</v>
      </c>
      <c r="B5169" t="s">
        <v>7402</v>
      </c>
    </row>
    <row r="5170" spans="1:2" x14ac:dyDescent="0.3">
      <c r="A5170" s="35" t="s">
        <v>949</v>
      </c>
      <c r="B5170" t="s">
        <v>6344</v>
      </c>
    </row>
    <row r="5171" spans="1:2" x14ac:dyDescent="0.3">
      <c r="A5171" s="35" t="s">
        <v>272</v>
      </c>
      <c r="B5171" t="s">
        <v>6345</v>
      </c>
    </row>
    <row r="5172" spans="1:2" x14ac:dyDescent="0.3">
      <c r="A5172" s="35" t="s">
        <v>771</v>
      </c>
      <c r="B5172" t="s">
        <v>6346</v>
      </c>
    </row>
    <row r="5173" spans="1:2" x14ac:dyDescent="0.3">
      <c r="A5173" s="35" t="s">
        <v>750</v>
      </c>
      <c r="B5173" t="s">
        <v>7771</v>
      </c>
    </row>
    <row r="5174" spans="1:2" x14ac:dyDescent="0.3">
      <c r="A5174" s="35" t="s">
        <v>93</v>
      </c>
      <c r="B5174" t="s">
        <v>7403</v>
      </c>
    </row>
    <row r="5175" spans="1:2" x14ac:dyDescent="0.3">
      <c r="A5175" s="35" t="s">
        <v>268</v>
      </c>
      <c r="B5175" t="s">
        <v>7404</v>
      </c>
    </row>
    <row r="5176" spans="1:2" x14ac:dyDescent="0.3">
      <c r="A5176" s="35" t="s">
        <v>950</v>
      </c>
      <c r="B5176" t="s">
        <v>7405</v>
      </c>
    </row>
    <row r="5177" spans="1:2" x14ac:dyDescent="0.3">
      <c r="A5177" s="35" t="s">
        <v>951</v>
      </c>
      <c r="B5177" t="s">
        <v>7406</v>
      </c>
    </row>
    <row r="5178" spans="1:2" x14ac:dyDescent="0.3">
      <c r="A5178" s="35" t="s">
        <v>952</v>
      </c>
      <c r="B5178" t="s">
        <v>7407</v>
      </c>
    </row>
    <row r="5179" spans="1:2" x14ac:dyDescent="0.3">
      <c r="A5179" s="35" t="s">
        <v>953</v>
      </c>
      <c r="B5179" t="s">
        <v>7408</v>
      </c>
    </row>
    <row r="5180" spans="1:2" x14ac:dyDescent="0.3">
      <c r="A5180" s="35" t="s">
        <v>954</v>
      </c>
      <c r="B5180" t="s">
        <v>7409</v>
      </c>
    </row>
    <row r="5181" spans="1:2" x14ac:dyDescent="0.3">
      <c r="A5181" s="35" t="s">
        <v>955</v>
      </c>
      <c r="B5181" t="s">
        <v>7410</v>
      </c>
    </row>
    <row r="5182" spans="1:2" x14ac:dyDescent="0.3">
      <c r="A5182" s="35" t="s">
        <v>956</v>
      </c>
      <c r="B5182" t="s">
        <v>7411</v>
      </c>
    </row>
    <row r="5183" spans="1:2" x14ac:dyDescent="0.3">
      <c r="A5183" s="35" t="s">
        <v>957</v>
      </c>
      <c r="B5183" t="s">
        <v>7412</v>
      </c>
    </row>
    <row r="5184" spans="1:2" x14ac:dyDescent="0.3">
      <c r="A5184" s="35" t="s">
        <v>958</v>
      </c>
      <c r="B5184" t="s">
        <v>6347</v>
      </c>
    </row>
    <row r="5185" spans="1:2" x14ac:dyDescent="0.3">
      <c r="A5185" s="35" t="s">
        <v>686</v>
      </c>
      <c r="B5185" t="s">
        <v>6348</v>
      </c>
    </row>
    <row r="5186" spans="1:2" x14ac:dyDescent="0.3">
      <c r="A5186" s="35" t="s">
        <v>959</v>
      </c>
      <c r="B5186" t="s">
        <v>6349</v>
      </c>
    </row>
    <row r="5187" spans="1:2" x14ac:dyDescent="0.3">
      <c r="A5187" s="35" t="s">
        <v>960</v>
      </c>
      <c r="B5187" t="s">
        <v>6350</v>
      </c>
    </row>
    <row r="5188" spans="1:2" x14ac:dyDescent="0.3">
      <c r="A5188" s="35" t="s">
        <v>707</v>
      </c>
      <c r="B5188" t="s">
        <v>7413</v>
      </c>
    </row>
    <row r="5189" spans="1:2" x14ac:dyDescent="0.3">
      <c r="A5189" s="35" t="s">
        <v>961</v>
      </c>
      <c r="B5189" t="s">
        <v>7414</v>
      </c>
    </row>
    <row r="5190" spans="1:2" x14ac:dyDescent="0.3">
      <c r="A5190" s="35" t="s">
        <v>140</v>
      </c>
      <c r="B5190" t="s">
        <v>6351</v>
      </c>
    </row>
    <row r="5191" spans="1:2" x14ac:dyDescent="0.3">
      <c r="A5191" s="35" t="s">
        <v>683</v>
      </c>
      <c r="B5191" t="s">
        <v>6352</v>
      </c>
    </row>
    <row r="5192" spans="1:2" x14ac:dyDescent="0.3">
      <c r="A5192" s="35" t="s">
        <v>962</v>
      </c>
      <c r="B5192" t="s">
        <v>6353</v>
      </c>
    </row>
    <row r="5193" spans="1:2" x14ac:dyDescent="0.3">
      <c r="A5193" s="35" t="s">
        <v>963</v>
      </c>
      <c r="B5193" t="s">
        <v>7415</v>
      </c>
    </row>
    <row r="5194" spans="1:2" x14ac:dyDescent="0.3">
      <c r="A5194" s="35" t="s">
        <v>964</v>
      </c>
      <c r="B5194" t="s">
        <v>6354</v>
      </c>
    </row>
    <row r="5195" spans="1:2" x14ac:dyDescent="0.3">
      <c r="A5195" s="35" t="s">
        <v>965</v>
      </c>
      <c r="B5195" t="s">
        <v>6355</v>
      </c>
    </row>
    <row r="5196" spans="1:2" x14ac:dyDescent="0.3">
      <c r="A5196" s="35" t="s">
        <v>966</v>
      </c>
      <c r="B5196" t="s">
        <v>6356</v>
      </c>
    </row>
    <row r="5197" spans="1:2" x14ac:dyDescent="0.3">
      <c r="A5197" s="35" t="s">
        <v>627</v>
      </c>
      <c r="B5197" t="s">
        <v>6357</v>
      </c>
    </row>
    <row r="5198" spans="1:2" x14ac:dyDescent="0.3">
      <c r="A5198" s="35" t="s">
        <v>967</v>
      </c>
      <c r="B5198" t="s">
        <v>6358</v>
      </c>
    </row>
    <row r="5199" spans="1:2" x14ac:dyDescent="0.3">
      <c r="A5199" s="35" t="s">
        <v>159</v>
      </c>
      <c r="B5199" t="s">
        <v>7416</v>
      </c>
    </row>
    <row r="5200" spans="1:2" x14ac:dyDescent="0.3">
      <c r="A5200" s="35" t="s">
        <v>968</v>
      </c>
      <c r="B5200" t="s">
        <v>6359</v>
      </c>
    </row>
    <row r="5201" spans="1:2" x14ac:dyDescent="0.3">
      <c r="A5201" s="35" t="s">
        <v>224</v>
      </c>
      <c r="B5201" t="s">
        <v>6978</v>
      </c>
    </row>
    <row r="5202" spans="1:2" x14ac:dyDescent="0.3">
      <c r="A5202" s="35" t="s">
        <v>969</v>
      </c>
      <c r="B5202" t="s">
        <v>6360</v>
      </c>
    </row>
    <row r="5203" spans="1:2" x14ac:dyDescent="0.3">
      <c r="A5203" s="35" t="s">
        <v>970</v>
      </c>
      <c r="B5203" t="s">
        <v>6361</v>
      </c>
    </row>
    <row r="5204" spans="1:2" x14ac:dyDescent="0.3">
      <c r="A5204" s="35" t="s">
        <v>971</v>
      </c>
      <c r="B5204" t="s">
        <v>6362</v>
      </c>
    </row>
    <row r="5205" spans="1:2" x14ac:dyDescent="0.3">
      <c r="A5205" s="35" t="s">
        <v>697</v>
      </c>
      <c r="B5205" t="s">
        <v>7417</v>
      </c>
    </row>
    <row r="5206" spans="1:2" x14ac:dyDescent="0.3">
      <c r="A5206" s="35" t="s">
        <v>660</v>
      </c>
      <c r="B5206" t="s">
        <v>6363</v>
      </c>
    </row>
    <row r="5207" spans="1:2" x14ac:dyDescent="0.3">
      <c r="A5207" s="35" t="s">
        <v>972</v>
      </c>
      <c r="B5207" t="s">
        <v>6364</v>
      </c>
    </row>
    <row r="5208" spans="1:2" x14ac:dyDescent="0.3">
      <c r="A5208" s="35" t="s">
        <v>231</v>
      </c>
      <c r="B5208" t="s">
        <v>7418</v>
      </c>
    </row>
    <row r="5209" spans="1:2" x14ac:dyDescent="0.3">
      <c r="A5209" s="35" t="s">
        <v>973</v>
      </c>
      <c r="B5209" t="s">
        <v>7712</v>
      </c>
    </row>
    <row r="5210" spans="1:2" x14ac:dyDescent="0.3">
      <c r="A5210" s="35" t="s">
        <v>974</v>
      </c>
      <c r="B5210" t="s">
        <v>6365</v>
      </c>
    </row>
    <row r="5211" spans="1:2" x14ac:dyDescent="0.3">
      <c r="A5211" s="35" t="s">
        <v>975</v>
      </c>
      <c r="B5211" t="s">
        <v>6366</v>
      </c>
    </row>
    <row r="5212" spans="1:2" x14ac:dyDescent="0.3">
      <c r="A5212" s="35" t="s">
        <v>976</v>
      </c>
      <c r="B5212" t="s">
        <v>6367</v>
      </c>
    </row>
    <row r="5213" spans="1:2" x14ac:dyDescent="0.3">
      <c r="A5213" s="35" t="s">
        <v>977</v>
      </c>
      <c r="B5213" t="s">
        <v>7419</v>
      </c>
    </row>
    <row r="5214" spans="1:2" x14ac:dyDescent="0.3">
      <c r="A5214" s="35" t="s">
        <v>978</v>
      </c>
      <c r="B5214" t="s">
        <v>7420</v>
      </c>
    </row>
    <row r="5215" spans="1:2" x14ac:dyDescent="0.3">
      <c r="A5215" s="35" t="s">
        <v>979</v>
      </c>
      <c r="B5215" t="s">
        <v>7713</v>
      </c>
    </row>
    <row r="5216" spans="1:2" x14ac:dyDescent="0.3">
      <c r="A5216" s="35" t="s">
        <v>700</v>
      </c>
      <c r="B5216" t="s">
        <v>6979</v>
      </c>
    </row>
    <row r="5217" spans="1:2" x14ac:dyDescent="0.3">
      <c r="A5217" s="35" t="s">
        <v>980</v>
      </c>
      <c r="B5217" t="s">
        <v>6368</v>
      </c>
    </row>
    <row r="5218" spans="1:2" x14ac:dyDescent="0.3">
      <c r="A5218" s="35" t="s">
        <v>646</v>
      </c>
      <c r="B5218" t="s">
        <v>6369</v>
      </c>
    </row>
    <row r="5219" spans="1:2" x14ac:dyDescent="0.3">
      <c r="A5219" s="35" t="s">
        <v>981</v>
      </c>
      <c r="B5219" t="s">
        <v>6370</v>
      </c>
    </row>
    <row r="5220" spans="1:2" x14ac:dyDescent="0.3">
      <c r="A5220" s="35" t="s">
        <v>642</v>
      </c>
      <c r="B5220" t="s">
        <v>7421</v>
      </c>
    </row>
    <row r="5221" spans="1:2" x14ac:dyDescent="0.3">
      <c r="A5221" s="35" t="s">
        <v>645</v>
      </c>
      <c r="B5221" t="s">
        <v>6371</v>
      </c>
    </row>
    <row r="5222" spans="1:2" x14ac:dyDescent="0.3">
      <c r="A5222" s="35" t="s">
        <v>644</v>
      </c>
      <c r="B5222" t="s">
        <v>7422</v>
      </c>
    </row>
    <row r="5223" spans="1:2" x14ac:dyDescent="0.3">
      <c r="A5223" s="35" t="s">
        <v>982</v>
      </c>
      <c r="B5223" t="s">
        <v>7714</v>
      </c>
    </row>
    <row r="5224" spans="1:2" x14ac:dyDescent="0.3">
      <c r="A5224" s="35" t="s">
        <v>647</v>
      </c>
      <c r="B5224" t="s">
        <v>6980</v>
      </c>
    </row>
    <row r="5225" spans="1:2" x14ac:dyDescent="0.3">
      <c r="A5225" s="35" t="s">
        <v>983</v>
      </c>
      <c r="B5225" t="s">
        <v>6372</v>
      </c>
    </row>
    <row r="5226" spans="1:2" x14ac:dyDescent="0.3">
      <c r="A5226" s="35" t="s">
        <v>984</v>
      </c>
      <c r="B5226" t="s">
        <v>7423</v>
      </c>
    </row>
    <row r="5227" spans="1:2" x14ac:dyDescent="0.3">
      <c r="A5227" s="35" t="s">
        <v>985</v>
      </c>
      <c r="B5227" t="s">
        <v>6373</v>
      </c>
    </row>
    <row r="5228" spans="1:2" x14ac:dyDescent="0.3">
      <c r="A5228" s="35" t="s">
        <v>732</v>
      </c>
      <c r="B5228" t="s">
        <v>6374</v>
      </c>
    </row>
    <row r="5229" spans="1:2" x14ac:dyDescent="0.3">
      <c r="A5229" s="35" t="s">
        <v>986</v>
      </c>
      <c r="B5229" t="s">
        <v>6981</v>
      </c>
    </row>
    <row r="5230" spans="1:2" x14ac:dyDescent="0.3">
      <c r="A5230" s="35" t="s">
        <v>289</v>
      </c>
      <c r="B5230" t="s">
        <v>6375</v>
      </c>
    </row>
    <row r="5231" spans="1:2" x14ac:dyDescent="0.3">
      <c r="A5231" s="35" t="s">
        <v>281</v>
      </c>
      <c r="B5231" t="s">
        <v>6376</v>
      </c>
    </row>
    <row r="5232" spans="1:2" x14ac:dyDescent="0.3">
      <c r="A5232" s="35" t="s">
        <v>696</v>
      </c>
      <c r="B5232" t="s">
        <v>6377</v>
      </c>
    </row>
    <row r="5233" spans="1:2" x14ac:dyDescent="0.3">
      <c r="A5233" s="35" t="s">
        <v>987</v>
      </c>
      <c r="B5233" t="s">
        <v>7424</v>
      </c>
    </row>
    <row r="5234" spans="1:2" x14ac:dyDescent="0.3">
      <c r="A5234" s="35" t="s">
        <v>765</v>
      </c>
      <c r="B5234" t="s">
        <v>7715</v>
      </c>
    </row>
    <row r="5235" spans="1:2" x14ac:dyDescent="0.3">
      <c r="A5235" s="35" t="s">
        <v>657</v>
      </c>
      <c r="B5235" t="s">
        <v>6378</v>
      </c>
    </row>
    <row r="5236" spans="1:2" x14ac:dyDescent="0.3">
      <c r="A5236" s="35" t="s">
        <v>764</v>
      </c>
      <c r="B5236" t="s">
        <v>7425</v>
      </c>
    </row>
    <row r="5237" spans="1:2" x14ac:dyDescent="0.3">
      <c r="A5237" s="35" t="s">
        <v>988</v>
      </c>
      <c r="B5237" t="s">
        <v>7426</v>
      </c>
    </row>
    <row r="5238" spans="1:2" x14ac:dyDescent="0.3">
      <c r="A5238" s="35" t="s">
        <v>270</v>
      </c>
      <c r="B5238" t="s">
        <v>7427</v>
      </c>
    </row>
    <row r="5239" spans="1:2" x14ac:dyDescent="0.3">
      <c r="A5239" s="35" t="s">
        <v>989</v>
      </c>
      <c r="B5239" t="s">
        <v>7428</v>
      </c>
    </row>
    <row r="5240" spans="1:2" x14ac:dyDescent="0.3">
      <c r="A5240" s="35" t="s">
        <v>712</v>
      </c>
      <c r="B5240" t="s">
        <v>7429</v>
      </c>
    </row>
    <row r="5241" spans="1:2" x14ac:dyDescent="0.3">
      <c r="A5241" s="35" t="s">
        <v>990</v>
      </c>
      <c r="B5241" t="s">
        <v>6982</v>
      </c>
    </row>
    <row r="5242" spans="1:2" x14ac:dyDescent="0.3">
      <c r="A5242" s="35" t="s">
        <v>991</v>
      </c>
      <c r="B5242" t="s">
        <v>7681</v>
      </c>
    </row>
    <row r="5243" spans="1:2" x14ac:dyDescent="0.3">
      <c r="A5243" s="35" t="s">
        <v>366</v>
      </c>
      <c r="B5243" t="s">
        <v>7758</v>
      </c>
    </row>
    <row r="5244" spans="1:2" x14ac:dyDescent="0.3">
      <c r="A5244" s="35" t="s">
        <v>559</v>
      </c>
      <c r="B5244" t="s">
        <v>6379</v>
      </c>
    </row>
    <row r="5245" spans="1:2" x14ac:dyDescent="0.3">
      <c r="A5245" s="35" t="s">
        <v>275</v>
      </c>
      <c r="B5245" t="s">
        <v>7430</v>
      </c>
    </row>
    <row r="5246" spans="1:2" x14ac:dyDescent="0.3">
      <c r="A5246" s="35" t="s">
        <v>556</v>
      </c>
      <c r="B5246" t="s">
        <v>7431</v>
      </c>
    </row>
    <row r="5247" spans="1:2" x14ac:dyDescent="0.3">
      <c r="A5247" s="35" t="s">
        <v>992</v>
      </c>
      <c r="B5247" t="s">
        <v>7432</v>
      </c>
    </row>
    <row r="5248" spans="1:2" x14ac:dyDescent="0.3">
      <c r="A5248" s="35" t="s">
        <v>993</v>
      </c>
      <c r="B5248" t="s">
        <v>7432</v>
      </c>
    </row>
    <row r="5249" spans="1:2" x14ac:dyDescent="0.3">
      <c r="A5249" s="35" t="s">
        <v>994</v>
      </c>
      <c r="B5249" t="s">
        <v>7432</v>
      </c>
    </row>
    <row r="5250" spans="1:2" x14ac:dyDescent="0.3">
      <c r="A5250" s="35" t="s">
        <v>995</v>
      </c>
      <c r="B5250" t="s">
        <v>7432</v>
      </c>
    </row>
    <row r="5251" spans="1:2" x14ac:dyDescent="0.3">
      <c r="A5251" s="35" t="s">
        <v>996</v>
      </c>
      <c r="B5251" t="s">
        <v>7432</v>
      </c>
    </row>
    <row r="5252" spans="1:2" x14ac:dyDescent="0.3">
      <c r="A5252" s="35" t="s">
        <v>997</v>
      </c>
      <c r="B5252" t="s">
        <v>7432</v>
      </c>
    </row>
    <row r="5253" spans="1:2" x14ac:dyDescent="0.3">
      <c r="A5253" s="35" t="s">
        <v>998</v>
      </c>
      <c r="B5253" t="s">
        <v>7432</v>
      </c>
    </row>
    <row r="5254" spans="1:2" x14ac:dyDescent="0.3">
      <c r="A5254" s="35" t="s">
        <v>999</v>
      </c>
      <c r="B5254" t="s">
        <v>7432</v>
      </c>
    </row>
    <row r="5255" spans="1:2" x14ac:dyDescent="0.3">
      <c r="A5255" s="35" t="s">
        <v>1000</v>
      </c>
      <c r="B5255" t="s">
        <v>7432</v>
      </c>
    </row>
    <row r="5256" spans="1:2" x14ac:dyDescent="0.3">
      <c r="A5256" s="35" t="s">
        <v>1001</v>
      </c>
      <c r="B5256" t="s">
        <v>7432</v>
      </c>
    </row>
    <row r="5257" spans="1:2" x14ac:dyDescent="0.3">
      <c r="A5257" s="35" t="s">
        <v>1002</v>
      </c>
      <c r="B5257" t="s">
        <v>7432</v>
      </c>
    </row>
    <row r="5258" spans="1:2" x14ac:dyDescent="0.3">
      <c r="A5258" s="35" t="s">
        <v>1003</v>
      </c>
      <c r="B5258" t="s">
        <v>7432</v>
      </c>
    </row>
    <row r="5259" spans="1:2" x14ac:dyDescent="0.3">
      <c r="A5259" s="35" t="s">
        <v>1004</v>
      </c>
      <c r="B5259" t="s">
        <v>7432</v>
      </c>
    </row>
    <row r="5260" spans="1:2" x14ac:dyDescent="0.3">
      <c r="A5260" s="35" t="s">
        <v>1005</v>
      </c>
      <c r="B5260" t="s">
        <v>7432</v>
      </c>
    </row>
    <row r="5261" spans="1:2" x14ac:dyDescent="0.3">
      <c r="A5261" s="35" t="s">
        <v>1006</v>
      </c>
      <c r="B5261" t="s">
        <v>6380</v>
      </c>
    </row>
    <row r="5262" spans="1:2" x14ac:dyDescent="0.3">
      <c r="A5262" s="35" t="s">
        <v>1007</v>
      </c>
      <c r="B5262" t="s">
        <v>6380</v>
      </c>
    </row>
    <row r="5263" spans="1:2" x14ac:dyDescent="0.3">
      <c r="A5263" s="35" t="s">
        <v>1008</v>
      </c>
      <c r="B5263" t="s">
        <v>6380</v>
      </c>
    </row>
    <row r="5264" spans="1:2" x14ac:dyDescent="0.3">
      <c r="A5264" s="35" t="s">
        <v>1009</v>
      </c>
      <c r="B5264" t="s">
        <v>6380</v>
      </c>
    </row>
    <row r="5265" spans="1:2" x14ac:dyDescent="0.3">
      <c r="A5265" s="35" t="s">
        <v>682</v>
      </c>
      <c r="B5265" t="s">
        <v>6381</v>
      </c>
    </row>
    <row r="5266" spans="1:2" x14ac:dyDescent="0.3">
      <c r="A5266" s="35" t="s">
        <v>1010</v>
      </c>
      <c r="B5266" t="s">
        <v>6381</v>
      </c>
    </row>
    <row r="5267" spans="1:2" x14ac:dyDescent="0.3">
      <c r="A5267" s="35" t="s">
        <v>1011</v>
      </c>
      <c r="B5267" t="s">
        <v>6381</v>
      </c>
    </row>
    <row r="5268" spans="1:2" x14ac:dyDescent="0.3">
      <c r="A5268" s="35" t="s">
        <v>1012</v>
      </c>
      <c r="B5268" t="s">
        <v>6381</v>
      </c>
    </row>
    <row r="5269" spans="1:2" x14ac:dyDescent="0.3">
      <c r="A5269" s="35" t="s">
        <v>1013</v>
      </c>
      <c r="B5269" t="s">
        <v>6381</v>
      </c>
    </row>
    <row r="5270" spans="1:2" x14ac:dyDescent="0.3">
      <c r="A5270" s="35" t="s">
        <v>1014</v>
      </c>
      <c r="B5270" t="s">
        <v>6381</v>
      </c>
    </row>
    <row r="5271" spans="1:2" x14ac:dyDescent="0.3">
      <c r="A5271" s="35" t="s">
        <v>1015</v>
      </c>
      <c r="B5271" t="s">
        <v>6381</v>
      </c>
    </row>
    <row r="5272" spans="1:2" x14ac:dyDescent="0.3">
      <c r="A5272" s="35" t="s">
        <v>6933</v>
      </c>
      <c r="B5272" t="s">
        <v>6983</v>
      </c>
    </row>
    <row r="5273" spans="1:2" x14ac:dyDescent="0.3">
      <c r="A5273" s="35" t="s">
        <v>1016</v>
      </c>
      <c r="B5273" t="s">
        <v>6983</v>
      </c>
    </row>
    <row r="5274" spans="1:2" x14ac:dyDescent="0.3">
      <c r="A5274" s="35" t="s">
        <v>1017</v>
      </c>
      <c r="B5274" t="s">
        <v>6983</v>
      </c>
    </row>
    <row r="5275" spans="1:2" x14ac:dyDescent="0.3">
      <c r="A5275" s="35" t="s">
        <v>1018</v>
      </c>
      <c r="B5275" t="s">
        <v>6983</v>
      </c>
    </row>
    <row r="5276" spans="1:2" x14ac:dyDescent="0.3">
      <c r="A5276" s="35" t="s">
        <v>1019</v>
      </c>
      <c r="B5276" t="s">
        <v>6983</v>
      </c>
    </row>
    <row r="5277" spans="1:2" x14ac:dyDescent="0.3">
      <c r="A5277" s="35" t="s">
        <v>1020</v>
      </c>
      <c r="B5277" t="s">
        <v>6983</v>
      </c>
    </row>
    <row r="5278" spans="1:2" x14ac:dyDescent="0.3">
      <c r="A5278" s="35" t="s">
        <v>1021</v>
      </c>
      <c r="B5278" t="s">
        <v>6984</v>
      </c>
    </row>
    <row r="5279" spans="1:2" x14ac:dyDescent="0.3">
      <c r="A5279" s="35" t="s">
        <v>1022</v>
      </c>
      <c r="B5279" t="s">
        <v>6984</v>
      </c>
    </row>
    <row r="5280" spans="1:2" x14ac:dyDescent="0.3">
      <c r="A5280" s="35" t="s">
        <v>630</v>
      </c>
      <c r="B5280" t="s">
        <v>6984</v>
      </c>
    </row>
    <row r="5281" spans="1:2" x14ac:dyDescent="0.3">
      <c r="A5281" s="35" t="s">
        <v>226</v>
      </c>
      <c r="B5281" t="s">
        <v>6382</v>
      </c>
    </row>
    <row r="5282" spans="1:2" x14ac:dyDescent="0.3">
      <c r="A5282" s="35" t="s">
        <v>638</v>
      </c>
      <c r="B5282" t="s">
        <v>6382</v>
      </c>
    </row>
    <row r="5283" spans="1:2" x14ac:dyDescent="0.3">
      <c r="A5283" s="35" t="s">
        <v>1023</v>
      </c>
      <c r="B5283" t="s">
        <v>6382</v>
      </c>
    </row>
    <row r="5284" spans="1:2" x14ac:dyDescent="0.3">
      <c r="A5284" s="35" t="s">
        <v>604</v>
      </c>
      <c r="B5284" t="s">
        <v>6383</v>
      </c>
    </row>
    <row r="5285" spans="1:2" x14ac:dyDescent="0.3">
      <c r="A5285" s="35" t="s">
        <v>1024</v>
      </c>
      <c r="B5285" t="s">
        <v>6383</v>
      </c>
    </row>
    <row r="5286" spans="1:2" x14ac:dyDescent="0.3">
      <c r="A5286" s="35" t="s">
        <v>1025</v>
      </c>
      <c r="B5286" t="s">
        <v>6383</v>
      </c>
    </row>
    <row r="5287" spans="1:2" x14ac:dyDescent="0.3">
      <c r="A5287" s="35" t="s">
        <v>1026</v>
      </c>
      <c r="B5287" t="s">
        <v>6383</v>
      </c>
    </row>
    <row r="5288" spans="1:2" x14ac:dyDescent="0.3">
      <c r="A5288" s="35" t="s">
        <v>1027</v>
      </c>
      <c r="B5288" t="s">
        <v>6383</v>
      </c>
    </row>
    <row r="5289" spans="1:2" x14ac:dyDescent="0.3">
      <c r="A5289" s="35" t="s">
        <v>632</v>
      </c>
      <c r="B5289" t="s">
        <v>6384</v>
      </c>
    </row>
    <row r="5290" spans="1:2" x14ac:dyDescent="0.3">
      <c r="A5290" s="35" t="s">
        <v>1028</v>
      </c>
      <c r="B5290" t="s">
        <v>6384</v>
      </c>
    </row>
    <row r="5291" spans="1:2" x14ac:dyDescent="0.3">
      <c r="A5291" s="35" t="s">
        <v>1029</v>
      </c>
      <c r="B5291" t="s">
        <v>6384</v>
      </c>
    </row>
    <row r="5292" spans="1:2" x14ac:dyDescent="0.3">
      <c r="A5292" s="35" t="s">
        <v>1030</v>
      </c>
      <c r="B5292" t="s">
        <v>6384</v>
      </c>
    </row>
    <row r="5293" spans="1:2" x14ac:dyDescent="0.3">
      <c r="A5293" s="35" t="s">
        <v>1031</v>
      </c>
      <c r="B5293" t="s">
        <v>6384</v>
      </c>
    </row>
    <row r="5294" spans="1:2" x14ac:dyDescent="0.3">
      <c r="A5294" s="35" t="s">
        <v>615</v>
      </c>
      <c r="B5294" t="s">
        <v>6985</v>
      </c>
    </row>
    <row r="5295" spans="1:2" x14ac:dyDescent="0.3">
      <c r="A5295" s="35" t="s">
        <v>658</v>
      </c>
      <c r="B5295" t="s">
        <v>6985</v>
      </c>
    </row>
    <row r="5296" spans="1:2" x14ac:dyDescent="0.3">
      <c r="A5296" s="35" t="s">
        <v>641</v>
      </c>
      <c r="B5296" t="s">
        <v>6985</v>
      </c>
    </row>
    <row r="5297" spans="1:2" x14ac:dyDescent="0.3">
      <c r="A5297" s="35" t="s">
        <v>1032</v>
      </c>
      <c r="B5297" t="s">
        <v>6985</v>
      </c>
    </row>
    <row r="5298" spans="1:2" x14ac:dyDescent="0.3">
      <c r="A5298" s="35" t="s">
        <v>636</v>
      </c>
      <c r="B5298" t="s">
        <v>6985</v>
      </c>
    </row>
    <row r="5299" spans="1:2" x14ac:dyDescent="0.3">
      <c r="A5299" s="35" t="s">
        <v>1033</v>
      </c>
      <c r="B5299" t="s">
        <v>6985</v>
      </c>
    </row>
    <row r="5300" spans="1:2" x14ac:dyDescent="0.3">
      <c r="A5300" s="35" t="s">
        <v>1034</v>
      </c>
      <c r="B5300" t="s">
        <v>6985</v>
      </c>
    </row>
    <row r="5301" spans="1:2" x14ac:dyDescent="0.3">
      <c r="A5301" s="35" t="s">
        <v>654</v>
      </c>
      <c r="B5301" t="s">
        <v>6934</v>
      </c>
    </row>
    <row r="5302" spans="1:2" x14ac:dyDescent="0.3">
      <c r="A5302" s="35" t="s">
        <v>6935</v>
      </c>
      <c r="B5302" t="s">
        <v>6385</v>
      </c>
    </row>
    <row r="5303" spans="1:2" x14ac:dyDescent="0.3">
      <c r="A5303" s="35" t="s">
        <v>1035</v>
      </c>
      <c r="B5303" t="s">
        <v>6385</v>
      </c>
    </row>
    <row r="5304" spans="1:2" x14ac:dyDescent="0.3">
      <c r="A5304" s="35" t="s">
        <v>1036</v>
      </c>
      <c r="B5304" t="s">
        <v>6385</v>
      </c>
    </row>
    <row r="5305" spans="1:2" x14ac:dyDescent="0.3">
      <c r="A5305" s="35" t="s">
        <v>1037</v>
      </c>
      <c r="B5305" t="s">
        <v>6385</v>
      </c>
    </row>
    <row r="5306" spans="1:2" x14ac:dyDescent="0.3">
      <c r="A5306" s="35" t="s">
        <v>611</v>
      </c>
      <c r="B5306" t="s">
        <v>6386</v>
      </c>
    </row>
    <row r="5307" spans="1:2" x14ac:dyDescent="0.3">
      <c r="A5307" s="35" t="s">
        <v>1038</v>
      </c>
      <c r="B5307" t="s">
        <v>6386</v>
      </c>
    </row>
    <row r="5308" spans="1:2" x14ac:dyDescent="0.3">
      <c r="A5308" s="35" t="s">
        <v>1039</v>
      </c>
      <c r="B5308" t="s">
        <v>6386</v>
      </c>
    </row>
    <row r="5309" spans="1:2" x14ac:dyDescent="0.3">
      <c r="A5309" s="35" t="s">
        <v>1040</v>
      </c>
      <c r="B5309" t="s">
        <v>6386</v>
      </c>
    </row>
    <row r="5310" spans="1:2" x14ac:dyDescent="0.3">
      <c r="A5310" s="35" t="s">
        <v>1041</v>
      </c>
      <c r="B5310" t="s">
        <v>6386</v>
      </c>
    </row>
    <row r="5311" spans="1:2" x14ac:dyDescent="0.3">
      <c r="A5311" s="35" t="s">
        <v>1042</v>
      </c>
      <c r="B5311" t="s">
        <v>6386</v>
      </c>
    </row>
    <row r="5312" spans="1:2" x14ac:dyDescent="0.3">
      <c r="A5312" s="35" t="s">
        <v>563</v>
      </c>
      <c r="B5312" t="s">
        <v>6387</v>
      </c>
    </row>
    <row r="5313" spans="1:2" x14ac:dyDescent="0.3">
      <c r="A5313" s="35" t="s">
        <v>1043</v>
      </c>
      <c r="B5313" t="s">
        <v>6387</v>
      </c>
    </row>
    <row r="5314" spans="1:2" x14ac:dyDescent="0.3">
      <c r="A5314" s="35" t="s">
        <v>1044</v>
      </c>
      <c r="B5314" t="s">
        <v>6387</v>
      </c>
    </row>
    <row r="5315" spans="1:2" x14ac:dyDescent="0.3">
      <c r="A5315" s="35" t="s">
        <v>1045</v>
      </c>
      <c r="B5315" t="s">
        <v>6387</v>
      </c>
    </row>
    <row r="5316" spans="1:2" x14ac:dyDescent="0.3">
      <c r="A5316" s="35" t="s">
        <v>651</v>
      </c>
      <c r="B5316" t="s">
        <v>6388</v>
      </c>
    </row>
    <row r="5317" spans="1:2" x14ac:dyDescent="0.3">
      <c r="A5317" s="35" t="s">
        <v>1046</v>
      </c>
      <c r="B5317" t="s">
        <v>6388</v>
      </c>
    </row>
    <row r="5318" spans="1:2" x14ac:dyDescent="0.3">
      <c r="A5318" s="35" t="s">
        <v>1047</v>
      </c>
      <c r="B5318" t="s">
        <v>6388</v>
      </c>
    </row>
    <row r="5319" spans="1:2" x14ac:dyDescent="0.3">
      <c r="A5319" s="35" t="s">
        <v>1048</v>
      </c>
      <c r="B5319" t="s">
        <v>6388</v>
      </c>
    </row>
    <row r="5320" spans="1:2" x14ac:dyDescent="0.3">
      <c r="A5320" s="35" t="s">
        <v>1049</v>
      </c>
      <c r="B5320" t="s">
        <v>6388</v>
      </c>
    </row>
    <row r="5321" spans="1:2" x14ac:dyDescent="0.3">
      <c r="A5321" s="35" t="s">
        <v>1050</v>
      </c>
      <c r="B5321" t="s">
        <v>6388</v>
      </c>
    </row>
    <row r="5322" spans="1:2" x14ac:dyDescent="0.3">
      <c r="A5322" s="35" t="s">
        <v>631</v>
      </c>
      <c r="B5322" t="s">
        <v>7433</v>
      </c>
    </row>
    <row r="5323" spans="1:2" x14ac:dyDescent="0.3">
      <c r="A5323" s="35" t="s">
        <v>1051</v>
      </c>
      <c r="B5323" t="s">
        <v>7433</v>
      </c>
    </row>
    <row r="5324" spans="1:2" x14ac:dyDescent="0.3">
      <c r="A5324" s="35" t="s">
        <v>1052</v>
      </c>
      <c r="B5324" t="s">
        <v>7433</v>
      </c>
    </row>
    <row r="5325" spans="1:2" x14ac:dyDescent="0.3">
      <c r="A5325" s="35" t="s">
        <v>1053</v>
      </c>
      <c r="B5325" t="s">
        <v>7433</v>
      </c>
    </row>
    <row r="5326" spans="1:2" x14ac:dyDescent="0.3">
      <c r="A5326" s="35" t="s">
        <v>633</v>
      </c>
      <c r="B5326" t="s">
        <v>6389</v>
      </c>
    </row>
    <row r="5327" spans="1:2" x14ac:dyDescent="0.3">
      <c r="A5327" s="35" t="s">
        <v>637</v>
      </c>
      <c r="B5327" t="s">
        <v>6390</v>
      </c>
    </row>
    <row r="5328" spans="1:2" x14ac:dyDescent="0.3">
      <c r="A5328" s="35" t="s">
        <v>1054</v>
      </c>
      <c r="B5328" t="s">
        <v>6390</v>
      </c>
    </row>
    <row r="5329" spans="1:2" x14ac:dyDescent="0.3">
      <c r="A5329" s="35" t="s">
        <v>1055</v>
      </c>
      <c r="B5329" t="s">
        <v>6390</v>
      </c>
    </row>
    <row r="5330" spans="1:2" x14ac:dyDescent="0.3">
      <c r="A5330" s="35" t="s">
        <v>1056</v>
      </c>
      <c r="B5330" t="s">
        <v>6390</v>
      </c>
    </row>
    <row r="5331" spans="1:2" x14ac:dyDescent="0.3">
      <c r="A5331" s="35" t="s">
        <v>1057</v>
      </c>
      <c r="B5331" t="s">
        <v>7670</v>
      </c>
    </row>
    <row r="5332" spans="1:2" x14ac:dyDescent="0.3">
      <c r="A5332" s="35" t="s">
        <v>585</v>
      </c>
      <c r="B5332" t="s">
        <v>7671</v>
      </c>
    </row>
    <row r="5333" spans="1:2" x14ac:dyDescent="0.3">
      <c r="A5333" s="35" t="s">
        <v>709</v>
      </c>
      <c r="B5333" t="s">
        <v>6391</v>
      </c>
    </row>
    <row r="5334" spans="1:2" x14ac:dyDescent="0.3">
      <c r="A5334" s="35" t="s">
        <v>1058</v>
      </c>
      <c r="B5334" t="s">
        <v>7672</v>
      </c>
    </row>
    <row r="5335" spans="1:2" x14ac:dyDescent="0.3">
      <c r="A5335" s="35" t="s">
        <v>573</v>
      </c>
      <c r="B5335" t="s">
        <v>7434</v>
      </c>
    </row>
    <row r="5336" spans="1:2" x14ac:dyDescent="0.3">
      <c r="A5336" s="35" t="s">
        <v>1059</v>
      </c>
      <c r="B5336" t="s">
        <v>7673</v>
      </c>
    </row>
    <row r="5337" spans="1:2" x14ac:dyDescent="0.3">
      <c r="A5337" s="35" t="s">
        <v>533</v>
      </c>
      <c r="B5337" t="s">
        <v>6392</v>
      </c>
    </row>
    <row r="5338" spans="1:2" x14ac:dyDescent="0.3">
      <c r="A5338" s="35" t="s">
        <v>1060</v>
      </c>
      <c r="B5338" t="s">
        <v>6393</v>
      </c>
    </row>
    <row r="5339" spans="1:2" x14ac:dyDescent="0.3">
      <c r="A5339" s="35" t="s">
        <v>704</v>
      </c>
      <c r="B5339" t="s">
        <v>7435</v>
      </c>
    </row>
    <row r="5340" spans="1:2" x14ac:dyDescent="0.3">
      <c r="A5340" s="35" t="s">
        <v>1061</v>
      </c>
      <c r="B5340" t="s">
        <v>7716</v>
      </c>
    </row>
    <row r="5341" spans="1:2" x14ac:dyDescent="0.3">
      <c r="A5341" s="35" t="s">
        <v>580</v>
      </c>
      <c r="B5341" t="s">
        <v>6394</v>
      </c>
    </row>
    <row r="5342" spans="1:2" x14ac:dyDescent="0.3">
      <c r="A5342" s="35" t="s">
        <v>401</v>
      </c>
      <c r="B5342" t="s">
        <v>7682</v>
      </c>
    </row>
    <row r="5343" spans="1:2" x14ac:dyDescent="0.3">
      <c r="A5343" s="35" t="s">
        <v>586</v>
      </c>
      <c r="B5343" t="s">
        <v>7674</v>
      </c>
    </row>
    <row r="5344" spans="1:2" x14ac:dyDescent="0.3">
      <c r="A5344" s="35" t="s">
        <v>162</v>
      </c>
      <c r="B5344" t="s">
        <v>6395</v>
      </c>
    </row>
    <row r="5345" spans="1:2" x14ac:dyDescent="0.3">
      <c r="A5345" s="35" t="s">
        <v>1062</v>
      </c>
      <c r="B5345" t="s">
        <v>6396</v>
      </c>
    </row>
    <row r="5346" spans="1:2" x14ac:dyDescent="0.3">
      <c r="A5346" s="35" t="s">
        <v>534</v>
      </c>
      <c r="B5346" t="s">
        <v>7683</v>
      </c>
    </row>
    <row r="5347" spans="1:2" x14ac:dyDescent="0.3">
      <c r="A5347" s="35" t="s">
        <v>1063</v>
      </c>
      <c r="B5347" t="s">
        <v>6397</v>
      </c>
    </row>
    <row r="5348" spans="1:2" x14ac:dyDescent="0.3">
      <c r="A5348" s="35" t="s">
        <v>535</v>
      </c>
      <c r="B5348" t="s">
        <v>6398</v>
      </c>
    </row>
    <row r="5349" spans="1:2" x14ac:dyDescent="0.3">
      <c r="A5349" s="35" t="s">
        <v>1064</v>
      </c>
      <c r="B5349" t="s">
        <v>7675</v>
      </c>
    </row>
    <row r="5350" spans="1:2" x14ac:dyDescent="0.3">
      <c r="A5350" s="35" t="s">
        <v>1065</v>
      </c>
      <c r="B5350" t="s">
        <v>7676</v>
      </c>
    </row>
    <row r="5351" spans="1:2" x14ac:dyDescent="0.3">
      <c r="A5351" s="35" t="s">
        <v>584</v>
      </c>
      <c r="B5351" t="s">
        <v>7677</v>
      </c>
    </row>
    <row r="5352" spans="1:2" x14ac:dyDescent="0.3">
      <c r="A5352" s="35" t="s">
        <v>743</v>
      </c>
      <c r="B5352" t="s">
        <v>7717</v>
      </c>
    </row>
    <row r="5353" spans="1:2" x14ac:dyDescent="0.3">
      <c r="A5353" s="35" t="s">
        <v>1066</v>
      </c>
      <c r="B5353" t="s">
        <v>7678</v>
      </c>
    </row>
    <row r="5354" spans="1:2" x14ac:dyDescent="0.3">
      <c r="A5354" s="35" t="s">
        <v>601</v>
      </c>
      <c r="B5354" t="s">
        <v>7718</v>
      </c>
    </row>
    <row r="5355" spans="1:2" x14ac:dyDescent="0.3">
      <c r="A5355" s="35" t="s">
        <v>577</v>
      </c>
      <c r="B5355" t="s">
        <v>6399</v>
      </c>
    </row>
    <row r="5356" spans="1:2" x14ac:dyDescent="0.3">
      <c r="A5356" s="35" t="s">
        <v>1067</v>
      </c>
      <c r="B5356" t="s">
        <v>6400</v>
      </c>
    </row>
    <row r="5357" spans="1:2" x14ac:dyDescent="0.3">
      <c r="A5357" s="35" t="s">
        <v>548</v>
      </c>
      <c r="B5357" t="s">
        <v>6401</v>
      </c>
    </row>
    <row r="5358" spans="1:2" x14ac:dyDescent="0.3">
      <c r="A5358" s="35" t="s">
        <v>1068</v>
      </c>
      <c r="B5358" t="s">
        <v>7649</v>
      </c>
    </row>
    <row r="5359" spans="1:2" x14ac:dyDescent="0.3">
      <c r="A5359" s="35" t="s">
        <v>609</v>
      </c>
      <c r="B5359" t="s">
        <v>7436</v>
      </c>
    </row>
    <row r="5360" spans="1:2" x14ac:dyDescent="0.3">
      <c r="A5360" s="35" t="s">
        <v>767</v>
      </c>
      <c r="B5360" t="s">
        <v>6402</v>
      </c>
    </row>
    <row r="5361" spans="1:2" x14ac:dyDescent="0.3">
      <c r="A5361" s="35" t="s">
        <v>617</v>
      </c>
      <c r="B5361" t="s">
        <v>6403</v>
      </c>
    </row>
    <row r="5362" spans="1:2" x14ac:dyDescent="0.3">
      <c r="A5362" s="35" t="s">
        <v>1069</v>
      </c>
      <c r="B5362" t="s">
        <v>7679</v>
      </c>
    </row>
    <row r="5363" spans="1:2" x14ac:dyDescent="0.3">
      <c r="A5363" s="35" t="s">
        <v>1070</v>
      </c>
      <c r="B5363" t="s">
        <v>7437</v>
      </c>
    </row>
    <row r="5364" spans="1:2" x14ac:dyDescent="0.3">
      <c r="A5364" s="35" t="s">
        <v>708</v>
      </c>
      <c r="B5364" t="s">
        <v>7684</v>
      </c>
    </row>
    <row r="5365" spans="1:2" x14ac:dyDescent="0.3">
      <c r="A5365" s="35" t="s">
        <v>555</v>
      </c>
      <c r="B5365" t="s">
        <v>7680</v>
      </c>
    </row>
    <row r="5366" spans="1:2" x14ac:dyDescent="0.3">
      <c r="A5366" s="35" t="s">
        <v>575</v>
      </c>
      <c r="B5366" t="s">
        <v>7685</v>
      </c>
    </row>
    <row r="5367" spans="1:2" x14ac:dyDescent="0.3">
      <c r="A5367" s="35" t="s">
        <v>1071</v>
      </c>
      <c r="B5367" t="s">
        <v>7438</v>
      </c>
    </row>
    <row r="5368" spans="1:2" x14ac:dyDescent="0.3">
      <c r="A5368" s="35" t="s">
        <v>624</v>
      </c>
      <c r="B5368" t="s">
        <v>6932</v>
      </c>
    </row>
    <row r="5369" spans="1:2" x14ac:dyDescent="0.3">
      <c r="A5369" s="35" t="s">
        <v>6930</v>
      </c>
      <c r="B5369" t="s">
        <v>6931</v>
      </c>
    </row>
    <row r="5370" spans="1:2" x14ac:dyDescent="0.3">
      <c r="A5370" s="35" t="s">
        <v>1072</v>
      </c>
      <c r="B5370" t="s">
        <v>7439</v>
      </c>
    </row>
    <row r="5371" spans="1:2" x14ac:dyDescent="0.3">
      <c r="A5371" s="35" t="s">
        <v>706</v>
      </c>
      <c r="B5371" t="s">
        <v>7440</v>
      </c>
    </row>
    <row r="5372" spans="1:2" x14ac:dyDescent="0.3">
      <c r="A5372" s="35" t="s">
        <v>554</v>
      </c>
      <c r="B5372" t="s">
        <v>6404</v>
      </c>
    </row>
    <row r="5373" spans="1:2" x14ac:dyDescent="0.3">
      <c r="A5373" s="35" t="s">
        <v>648</v>
      </c>
      <c r="B5373" t="s">
        <v>6405</v>
      </c>
    </row>
    <row r="5374" spans="1:2" x14ac:dyDescent="0.3">
      <c r="A5374" s="35" t="s">
        <v>1073</v>
      </c>
      <c r="B5374" t="s">
        <v>6406</v>
      </c>
    </row>
    <row r="5375" spans="1:2" x14ac:dyDescent="0.3">
      <c r="A5375" s="35" t="s">
        <v>1074</v>
      </c>
      <c r="B5375" t="s">
        <v>6986</v>
      </c>
    </row>
    <row r="5376" spans="1:2" x14ac:dyDescent="0.3">
      <c r="A5376" s="35" t="s">
        <v>1075</v>
      </c>
      <c r="B5376" t="s">
        <v>7441</v>
      </c>
    </row>
    <row r="5377" spans="1:2" x14ac:dyDescent="0.3">
      <c r="A5377" s="35" t="s">
        <v>1076</v>
      </c>
      <c r="B5377" t="s">
        <v>7442</v>
      </c>
    </row>
    <row r="5378" spans="1:2" x14ac:dyDescent="0.3">
      <c r="A5378" s="35" t="s">
        <v>1077</v>
      </c>
      <c r="B5378" t="s">
        <v>7443</v>
      </c>
    </row>
    <row r="5379" spans="1:2" x14ac:dyDescent="0.3">
      <c r="A5379" s="35" t="s">
        <v>1078</v>
      </c>
      <c r="B5379" t="s">
        <v>7444</v>
      </c>
    </row>
    <row r="5380" spans="1:2" x14ac:dyDescent="0.3">
      <c r="A5380" s="35" t="s">
        <v>1079</v>
      </c>
      <c r="B5380" t="s">
        <v>7445</v>
      </c>
    </row>
    <row r="5381" spans="1:2" x14ac:dyDescent="0.3">
      <c r="A5381" s="35" t="s">
        <v>1080</v>
      </c>
      <c r="B5381" t="s">
        <v>6407</v>
      </c>
    </row>
    <row r="5382" spans="1:2" x14ac:dyDescent="0.3">
      <c r="A5382" s="35" t="s">
        <v>1081</v>
      </c>
      <c r="B5382" t="s">
        <v>6408</v>
      </c>
    </row>
    <row r="5383" spans="1:2" x14ac:dyDescent="0.3">
      <c r="A5383" s="35" t="s">
        <v>770</v>
      </c>
      <c r="B5383" t="s">
        <v>6409</v>
      </c>
    </row>
    <row r="5384" spans="1:2" x14ac:dyDescent="0.3">
      <c r="A5384" s="35" t="s">
        <v>1082</v>
      </c>
      <c r="B5384" t="s">
        <v>6410</v>
      </c>
    </row>
    <row r="5385" spans="1:2" x14ac:dyDescent="0.3">
      <c r="A5385" s="35" t="s">
        <v>1083</v>
      </c>
      <c r="B5385" t="s">
        <v>6411</v>
      </c>
    </row>
    <row r="5386" spans="1:2" x14ac:dyDescent="0.3">
      <c r="A5386" s="35" t="s">
        <v>1084</v>
      </c>
      <c r="B5386" t="s">
        <v>7446</v>
      </c>
    </row>
    <row r="5387" spans="1:2" x14ac:dyDescent="0.3">
      <c r="A5387" s="35" t="s">
        <v>1085</v>
      </c>
      <c r="B5387" t="s">
        <v>7686</v>
      </c>
    </row>
    <row r="5388" spans="1:2" x14ac:dyDescent="0.3">
      <c r="A5388" s="35" t="s">
        <v>1086</v>
      </c>
      <c r="B5388" t="s">
        <v>7447</v>
      </c>
    </row>
    <row r="5389" spans="1:2" x14ac:dyDescent="0.3">
      <c r="A5389" s="35" t="s">
        <v>1087</v>
      </c>
      <c r="B5389" t="s">
        <v>7448</v>
      </c>
    </row>
    <row r="5390" spans="1:2" x14ac:dyDescent="0.3">
      <c r="A5390" s="35" t="s">
        <v>1088</v>
      </c>
      <c r="B5390" t="s">
        <v>6412</v>
      </c>
    </row>
    <row r="5391" spans="1:2" x14ac:dyDescent="0.3">
      <c r="A5391" s="35" t="s">
        <v>1089</v>
      </c>
      <c r="B5391" t="s">
        <v>6412</v>
      </c>
    </row>
    <row r="5392" spans="1:2" x14ac:dyDescent="0.3">
      <c r="A5392" s="35" t="s">
        <v>1090</v>
      </c>
      <c r="B5392" t="s">
        <v>6412</v>
      </c>
    </row>
    <row r="5393" spans="1:2" x14ac:dyDescent="0.3">
      <c r="A5393" s="35" t="s">
        <v>606</v>
      </c>
      <c r="B5393" t="s">
        <v>6413</v>
      </c>
    </row>
    <row r="5394" spans="1:2" x14ac:dyDescent="0.3">
      <c r="A5394" s="35" t="s">
        <v>565</v>
      </c>
      <c r="B5394" t="s">
        <v>6414</v>
      </c>
    </row>
    <row r="5395" spans="1:2" x14ac:dyDescent="0.3">
      <c r="A5395" s="35" t="s">
        <v>415</v>
      </c>
      <c r="B5395" t="s">
        <v>6987</v>
      </c>
    </row>
    <row r="5396" spans="1:2" x14ac:dyDescent="0.3">
      <c r="A5396" s="35" t="s">
        <v>334</v>
      </c>
      <c r="B5396" t="s">
        <v>6415</v>
      </c>
    </row>
    <row r="5397" spans="1:2" x14ac:dyDescent="0.3">
      <c r="A5397" s="35" t="s">
        <v>394</v>
      </c>
      <c r="B5397" t="s">
        <v>6416</v>
      </c>
    </row>
    <row r="5398" spans="1:2" x14ac:dyDescent="0.3">
      <c r="A5398" s="35" t="s">
        <v>560</v>
      </c>
      <c r="B5398" t="s">
        <v>6417</v>
      </c>
    </row>
    <row r="5399" spans="1:2" x14ac:dyDescent="0.3">
      <c r="A5399" s="35" t="s">
        <v>336</v>
      </c>
      <c r="B5399" t="s">
        <v>6418</v>
      </c>
    </row>
    <row r="5400" spans="1:2" x14ac:dyDescent="0.3">
      <c r="A5400" s="35" t="s">
        <v>391</v>
      </c>
      <c r="B5400" t="s">
        <v>7650</v>
      </c>
    </row>
    <row r="5401" spans="1:2" x14ac:dyDescent="0.3">
      <c r="A5401" s="35" t="s">
        <v>397</v>
      </c>
      <c r="B5401" t="s">
        <v>7449</v>
      </c>
    </row>
    <row r="5402" spans="1:2" x14ac:dyDescent="0.3">
      <c r="A5402" s="35" t="s">
        <v>1091</v>
      </c>
      <c r="B5402" t="s">
        <v>6988</v>
      </c>
    </row>
    <row r="5403" spans="1:2" x14ac:dyDescent="0.3">
      <c r="A5403" s="35" t="s">
        <v>562</v>
      </c>
      <c r="B5403" t="s">
        <v>7450</v>
      </c>
    </row>
    <row r="5404" spans="1:2" x14ac:dyDescent="0.3">
      <c r="A5404" s="35" t="s">
        <v>572</v>
      </c>
      <c r="B5404" t="s">
        <v>6419</v>
      </c>
    </row>
    <row r="5405" spans="1:2" x14ac:dyDescent="0.3">
      <c r="A5405" s="35" t="s">
        <v>329</v>
      </c>
      <c r="B5405" t="s">
        <v>6420</v>
      </c>
    </row>
    <row r="5406" spans="1:2" x14ac:dyDescent="0.3">
      <c r="A5406" s="35" t="s">
        <v>443</v>
      </c>
      <c r="B5406" t="s">
        <v>6989</v>
      </c>
    </row>
    <row r="5407" spans="1:2" x14ac:dyDescent="0.3">
      <c r="A5407" s="35" t="s">
        <v>485</v>
      </c>
      <c r="B5407" t="s">
        <v>6421</v>
      </c>
    </row>
    <row r="5408" spans="1:2" x14ac:dyDescent="0.3">
      <c r="A5408" s="35" t="s">
        <v>482</v>
      </c>
      <c r="B5408" t="s">
        <v>6990</v>
      </c>
    </row>
    <row r="5409" spans="1:2" x14ac:dyDescent="0.3">
      <c r="A5409" s="35" t="s">
        <v>582</v>
      </c>
      <c r="B5409" t="s">
        <v>6422</v>
      </c>
    </row>
    <row r="5410" spans="1:2" x14ac:dyDescent="0.3">
      <c r="A5410" s="35" t="s">
        <v>751</v>
      </c>
      <c r="B5410" t="s">
        <v>6423</v>
      </c>
    </row>
    <row r="5411" spans="1:2" x14ac:dyDescent="0.3">
      <c r="A5411" s="35" t="s">
        <v>249</v>
      </c>
      <c r="B5411" t="s">
        <v>6424</v>
      </c>
    </row>
    <row r="5412" spans="1:2" x14ac:dyDescent="0.3">
      <c r="A5412" s="35" t="s">
        <v>574</v>
      </c>
      <c r="B5412" t="s">
        <v>6425</v>
      </c>
    </row>
    <row r="5413" spans="1:2" x14ac:dyDescent="0.3">
      <c r="A5413" s="35" t="s">
        <v>592</v>
      </c>
      <c r="B5413" t="s">
        <v>7719</v>
      </c>
    </row>
    <row r="5414" spans="1:2" x14ac:dyDescent="0.3">
      <c r="A5414" s="35" t="s">
        <v>701</v>
      </c>
      <c r="B5414" t="s">
        <v>6426</v>
      </c>
    </row>
    <row r="5415" spans="1:2" x14ac:dyDescent="0.3">
      <c r="A5415" s="35" t="s">
        <v>747</v>
      </c>
      <c r="B5415" t="s">
        <v>6427</v>
      </c>
    </row>
    <row r="5416" spans="1:2" x14ac:dyDescent="0.3">
      <c r="A5416" s="35" t="s">
        <v>655</v>
      </c>
      <c r="B5416" t="s">
        <v>6428</v>
      </c>
    </row>
    <row r="5417" spans="1:2" x14ac:dyDescent="0.3">
      <c r="A5417" s="35" t="s">
        <v>659</v>
      </c>
      <c r="B5417" t="s">
        <v>6429</v>
      </c>
    </row>
    <row r="5418" spans="1:2" x14ac:dyDescent="0.3">
      <c r="A5418" s="35" t="s">
        <v>597</v>
      </c>
      <c r="B5418" t="s">
        <v>7451</v>
      </c>
    </row>
    <row r="5419" spans="1:2" x14ac:dyDescent="0.3">
      <c r="A5419" s="35" t="s">
        <v>1092</v>
      </c>
      <c r="B5419" t="s">
        <v>6430</v>
      </c>
    </row>
    <row r="5420" spans="1:2" x14ac:dyDescent="0.3">
      <c r="A5420" s="35" t="s">
        <v>1093</v>
      </c>
      <c r="B5420" t="s">
        <v>6431</v>
      </c>
    </row>
    <row r="5421" spans="1:2" x14ac:dyDescent="0.3">
      <c r="A5421" s="35" t="s">
        <v>1094</v>
      </c>
      <c r="B5421" t="s">
        <v>6432</v>
      </c>
    </row>
    <row r="5422" spans="1:2" x14ac:dyDescent="0.3">
      <c r="A5422" s="35" t="s">
        <v>590</v>
      </c>
      <c r="B5422" t="s">
        <v>6433</v>
      </c>
    </row>
    <row r="5423" spans="1:2" x14ac:dyDescent="0.3">
      <c r="A5423" s="35" t="s">
        <v>716</v>
      </c>
      <c r="B5423" t="s">
        <v>6991</v>
      </c>
    </row>
    <row r="5424" spans="1:2" x14ac:dyDescent="0.3">
      <c r="A5424" s="35" t="s">
        <v>588</v>
      </c>
      <c r="B5424" t="s">
        <v>6434</v>
      </c>
    </row>
    <row r="5425" spans="1:2" x14ac:dyDescent="0.3">
      <c r="A5425" s="35" t="s">
        <v>1095</v>
      </c>
      <c r="B5425" t="s">
        <v>7452</v>
      </c>
    </row>
    <row r="5426" spans="1:2" x14ac:dyDescent="0.3">
      <c r="A5426" s="35" t="s">
        <v>1096</v>
      </c>
      <c r="B5426" t="s">
        <v>6435</v>
      </c>
    </row>
    <row r="5427" spans="1:2" x14ac:dyDescent="0.3">
      <c r="A5427" s="35" t="s">
        <v>1097</v>
      </c>
      <c r="B5427" t="s">
        <v>7453</v>
      </c>
    </row>
    <row r="5428" spans="1:2" x14ac:dyDescent="0.3">
      <c r="A5428" s="35" t="s">
        <v>1098</v>
      </c>
      <c r="B5428" t="s">
        <v>7454</v>
      </c>
    </row>
    <row r="5429" spans="1:2" x14ac:dyDescent="0.3">
      <c r="A5429" s="35" t="s">
        <v>1099</v>
      </c>
      <c r="B5429" t="s">
        <v>6436</v>
      </c>
    </row>
    <row r="5430" spans="1:2" x14ac:dyDescent="0.3">
      <c r="A5430" s="35" t="s">
        <v>607</v>
      </c>
      <c r="B5430" t="s">
        <v>6437</v>
      </c>
    </row>
    <row r="5431" spans="1:2" x14ac:dyDescent="0.3">
      <c r="A5431" s="35" t="s">
        <v>614</v>
      </c>
      <c r="B5431" t="s">
        <v>7651</v>
      </c>
    </row>
    <row r="5432" spans="1:2" x14ac:dyDescent="0.3">
      <c r="A5432" s="35" t="s">
        <v>596</v>
      </c>
      <c r="B5432" t="s">
        <v>7652</v>
      </c>
    </row>
    <row r="5433" spans="1:2" x14ac:dyDescent="0.3">
      <c r="A5433" s="35" t="s">
        <v>608</v>
      </c>
      <c r="B5433" t="s">
        <v>6438</v>
      </c>
    </row>
    <row r="5434" spans="1:2" x14ac:dyDescent="0.3">
      <c r="A5434" s="35" t="s">
        <v>721</v>
      </c>
      <c r="B5434" t="s">
        <v>6439</v>
      </c>
    </row>
    <row r="5435" spans="1:2" x14ac:dyDescent="0.3">
      <c r="A5435" s="35" t="s">
        <v>684</v>
      </c>
      <c r="B5435" t="s">
        <v>7455</v>
      </c>
    </row>
    <row r="5436" spans="1:2" x14ac:dyDescent="0.3">
      <c r="A5436" s="35" t="s">
        <v>603</v>
      </c>
      <c r="B5436" t="s">
        <v>6440</v>
      </c>
    </row>
    <row r="5437" spans="1:2" x14ac:dyDescent="0.3">
      <c r="A5437" s="35" t="s">
        <v>1100</v>
      </c>
      <c r="B5437" t="s">
        <v>7456</v>
      </c>
    </row>
    <row r="5438" spans="1:2" x14ac:dyDescent="0.3">
      <c r="A5438" s="35" t="s">
        <v>1101</v>
      </c>
      <c r="B5438" t="s">
        <v>6441</v>
      </c>
    </row>
    <row r="5439" spans="1:2" x14ac:dyDescent="0.3">
      <c r="A5439" s="35" t="s">
        <v>762</v>
      </c>
      <c r="B5439" t="s">
        <v>6442</v>
      </c>
    </row>
    <row r="5440" spans="1:2" x14ac:dyDescent="0.3">
      <c r="A5440" s="35" t="s">
        <v>1102</v>
      </c>
      <c r="B5440" t="s">
        <v>6443</v>
      </c>
    </row>
    <row r="5441" spans="1:2" x14ac:dyDescent="0.3">
      <c r="A5441" s="35" t="s">
        <v>1103</v>
      </c>
      <c r="B5441" t="s">
        <v>6444</v>
      </c>
    </row>
    <row r="5442" spans="1:2" x14ac:dyDescent="0.3">
      <c r="A5442" s="35" t="s">
        <v>735</v>
      </c>
      <c r="B5442" t="s">
        <v>6992</v>
      </c>
    </row>
    <row r="5443" spans="1:2" x14ac:dyDescent="0.3">
      <c r="A5443" s="35" t="s">
        <v>1104</v>
      </c>
      <c r="B5443" t="s">
        <v>6993</v>
      </c>
    </row>
    <row r="5444" spans="1:2" x14ac:dyDescent="0.3">
      <c r="A5444" s="35" t="s">
        <v>1105</v>
      </c>
      <c r="B5444" t="s">
        <v>6445</v>
      </c>
    </row>
    <row r="5445" spans="1:2" x14ac:dyDescent="0.3">
      <c r="A5445" s="35" t="s">
        <v>1106</v>
      </c>
      <c r="B5445" t="s">
        <v>7457</v>
      </c>
    </row>
    <row r="5446" spans="1:2" x14ac:dyDescent="0.3">
      <c r="A5446" s="35" t="s">
        <v>652</v>
      </c>
      <c r="B5446" t="s">
        <v>6446</v>
      </c>
    </row>
    <row r="5447" spans="1:2" x14ac:dyDescent="0.3">
      <c r="A5447" s="35" t="s">
        <v>1107</v>
      </c>
      <c r="B5447" t="s">
        <v>6447</v>
      </c>
    </row>
    <row r="5448" spans="1:2" x14ac:dyDescent="0.3">
      <c r="A5448" s="35" t="s">
        <v>1108</v>
      </c>
      <c r="B5448" t="s">
        <v>6994</v>
      </c>
    </row>
    <row r="5449" spans="1:2" x14ac:dyDescent="0.3">
      <c r="A5449" s="35" t="s">
        <v>1109</v>
      </c>
      <c r="B5449" t="s">
        <v>7458</v>
      </c>
    </row>
    <row r="5450" spans="1:2" x14ac:dyDescent="0.3">
      <c r="A5450" s="35" t="s">
        <v>1110</v>
      </c>
      <c r="B5450" t="s">
        <v>7720</v>
      </c>
    </row>
    <row r="5451" spans="1:2" x14ac:dyDescent="0.3">
      <c r="A5451" s="35" t="s">
        <v>1111</v>
      </c>
      <c r="B5451" t="s">
        <v>6448</v>
      </c>
    </row>
    <row r="5452" spans="1:2" x14ac:dyDescent="0.3">
      <c r="A5452" s="35" t="s">
        <v>1112</v>
      </c>
      <c r="B5452" t="s">
        <v>6449</v>
      </c>
    </row>
    <row r="5453" spans="1:2" x14ac:dyDescent="0.3">
      <c r="A5453" s="35" t="s">
        <v>693</v>
      </c>
      <c r="B5453" t="s">
        <v>7759</v>
      </c>
    </row>
    <row r="5454" spans="1:2" x14ac:dyDescent="0.3">
      <c r="A5454" s="35" t="s">
        <v>715</v>
      </c>
      <c r="B5454" t="s">
        <v>6450</v>
      </c>
    </row>
    <row r="5455" spans="1:2" x14ac:dyDescent="0.3">
      <c r="A5455" s="35" t="s">
        <v>1113</v>
      </c>
      <c r="B5455" t="s">
        <v>6451</v>
      </c>
    </row>
    <row r="5456" spans="1:2" x14ac:dyDescent="0.3">
      <c r="A5456" s="35" t="s">
        <v>1114</v>
      </c>
      <c r="B5456" t="s">
        <v>7721</v>
      </c>
    </row>
    <row r="5457" spans="1:2" x14ac:dyDescent="0.3">
      <c r="A5457" s="35" t="s">
        <v>1115</v>
      </c>
      <c r="B5457" t="s">
        <v>6995</v>
      </c>
    </row>
    <row r="5458" spans="1:2" x14ac:dyDescent="0.3">
      <c r="A5458" s="35" t="s">
        <v>1116</v>
      </c>
      <c r="B5458" t="s">
        <v>6995</v>
      </c>
    </row>
    <row r="5459" spans="1:2" x14ac:dyDescent="0.3">
      <c r="A5459" s="35" t="s">
        <v>1117</v>
      </c>
      <c r="B5459" t="s">
        <v>6995</v>
      </c>
    </row>
    <row r="5460" spans="1:2" x14ac:dyDescent="0.3">
      <c r="A5460" s="35" t="s">
        <v>1118</v>
      </c>
      <c r="B5460" t="s">
        <v>6995</v>
      </c>
    </row>
    <row r="5461" spans="1:2" x14ac:dyDescent="0.3">
      <c r="A5461" s="35" t="s">
        <v>1119</v>
      </c>
      <c r="B5461" t="s">
        <v>6452</v>
      </c>
    </row>
    <row r="5462" spans="1:2" x14ac:dyDescent="0.3">
      <c r="A5462" s="35" t="s">
        <v>1120</v>
      </c>
      <c r="B5462" t="s">
        <v>6453</v>
      </c>
    </row>
    <row r="5463" spans="1:2" x14ac:dyDescent="0.3">
      <c r="A5463" s="35" t="s">
        <v>1121</v>
      </c>
      <c r="B5463" t="s">
        <v>6454</v>
      </c>
    </row>
    <row r="5464" spans="1:2" x14ac:dyDescent="0.3">
      <c r="A5464" s="35" t="s">
        <v>1122</v>
      </c>
      <c r="B5464" t="s">
        <v>6455</v>
      </c>
    </row>
    <row r="5465" spans="1:2" x14ac:dyDescent="0.3">
      <c r="A5465" s="35" t="s">
        <v>1123</v>
      </c>
      <c r="B5465" t="s">
        <v>6456</v>
      </c>
    </row>
    <row r="5466" spans="1:2" x14ac:dyDescent="0.3">
      <c r="A5466" s="35" t="s">
        <v>1124</v>
      </c>
      <c r="B5466" t="s">
        <v>6457</v>
      </c>
    </row>
    <row r="5467" spans="1:2" x14ac:dyDescent="0.3">
      <c r="A5467" s="35" t="s">
        <v>1125</v>
      </c>
      <c r="B5467" t="s">
        <v>6458</v>
      </c>
    </row>
    <row r="5468" spans="1:2" x14ac:dyDescent="0.3">
      <c r="A5468" s="35" t="s">
        <v>1126</v>
      </c>
      <c r="B5468" t="s">
        <v>6459</v>
      </c>
    </row>
    <row r="5469" spans="1:2" x14ac:dyDescent="0.3">
      <c r="A5469" s="35" t="s">
        <v>1127</v>
      </c>
      <c r="B5469" t="s">
        <v>6460</v>
      </c>
    </row>
    <row r="5470" spans="1:2" x14ac:dyDescent="0.3">
      <c r="A5470" s="35" t="s">
        <v>635</v>
      </c>
      <c r="B5470" t="s">
        <v>6461</v>
      </c>
    </row>
    <row r="5471" spans="1:2" x14ac:dyDescent="0.3">
      <c r="A5471" s="35" t="s">
        <v>1128</v>
      </c>
      <c r="B5471" t="s">
        <v>6461</v>
      </c>
    </row>
    <row r="5472" spans="1:2" x14ac:dyDescent="0.3">
      <c r="A5472" s="35" t="s">
        <v>1129</v>
      </c>
      <c r="B5472" t="s">
        <v>6461</v>
      </c>
    </row>
    <row r="5473" spans="1:2" x14ac:dyDescent="0.3">
      <c r="A5473" s="35" t="s">
        <v>1130</v>
      </c>
      <c r="B5473" t="s">
        <v>6462</v>
      </c>
    </row>
    <row r="5474" spans="1:2" x14ac:dyDescent="0.3">
      <c r="A5474" s="35" t="s">
        <v>1131</v>
      </c>
      <c r="B5474" t="s">
        <v>6462</v>
      </c>
    </row>
    <row r="5475" spans="1:2" x14ac:dyDescent="0.3">
      <c r="A5475" s="35" t="s">
        <v>1132</v>
      </c>
      <c r="B5475" t="s">
        <v>6462</v>
      </c>
    </row>
    <row r="5476" spans="1:2" x14ac:dyDescent="0.3">
      <c r="A5476" s="35" t="s">
        <v>1133</v>
      </c>
      <c r="B5476" t="s">
        <v>6462</v>
      </c>
    </row>
    <row r="5477" spans="1:2" x14ac:dyDescent="0.3">
      <c r="A5477" s="35" t="s">
        <v>727</v>
      </c>
      <c r="B5477" t="s">
        <v>6463</v>
      </c>
    </row>
    <row r="5478" spans="1:2" x14ac:dyDescent="0.3">
      <c r="A5478" s="35" t="s">
        <v>729</v>
      </c>
      <c r="B5478" t="s">
        <v>7459</v>
      </c>
    </row>
    <row r="5479" spans="1:2" x14ac:dyDescent="0.3">
      <c r="A5479" s="35" t="s">
        <v>1134</v>
      </c>
      <c r="B5479" t="s">
        <v>6464</v>
      </c>
    </row>
    <row r="5480" spans="1:2" x14ac:dyDescent="0.3">
      <c r="A5480" s="35" t="s">
        <v>689</v>
      </c>
      <c r="B5480" t="s">
        <v>7653</v>
      </c>
    </row>
    <row r="5481" spans="1:2" x14ac:dyDescent="0.3">
      <c r="A5481" s="35" t="s">
        <v>690</v>
      </c>
      <c r="B5481" t="s">
        <v>6465</v>
      </c>
    </row>
    <row r="5482" spans="1:2" x14ac:dyDescent="0.3">
      <c r="A5482" s="35" t="s">
        <v>1135</v>
      </c>
      <c r="B5482" t="s">
        <v>7460</v>
      </c>
    </row>
    <row r="5483" spans="1:2" x14ac:dyDescent="0.3">
      <c r="A5483" s="35" t="s">
        <v>1136</v>
      </c>
      <c r="B5483" t="s">
        <v>7654</v>
      </c>
    </row>
    <row r="5484" spans="1:2" x14ac:dyDescent="0.3">
      <c r="A5484" s="35" t="s">
        <v>666</v>
      </c>
      <c r="B5484" t="s">
        <v>7655</v>
      </c>
    </row>
    <row r="5485" spans="1:2" x14ac:dyDescent="0.3">
      <c r="A5485" s="35" t="s">
        <v>1137</v>
      </c>
      <c r="B5485" t="s">
        <v>7461</v>
      </c>
    </row>
    <row r="5486" spans="1:2" x14ac:dyDescent="0.3">
      <c r="A5486" s="35" t="s">
        <v>668</v>
      </c>
      <c r="B5486" t="s">
        <v>6466</v>
      </c>
    </row>
    <row r="5487" spans="1:2" x14ac:dyDescent="0.3">
      <c r="A5487" s="35" t="s">
        <v>1138</v>
      </c>
      <c r="B5487" t="s">
        <v>6467</v>
      </c>
    </row>
    <row r="5488" spans="1:2" x14ac:dyDescent="0.3">
      <c r="A5488" s="35" t="s">
        <v>1139</v>
      </c>
      <c r="B5488" t="s">
        <v>6468</v>
      </c>
    </row>
    <row r="5489" spans="1:2" x14ac:dyDescent="0.3">
      <c r="A5489" s="35" t="s">
        <v>669</v>
      </c>
      <c r="B5489" t="s">
        <v>6469</v>
      </c>
    </row>
    <row r="5490" spans="1:2" x14ac:dyDescent="0.3">
      <c r="A5490" s="35" t="s">
        <v>670</v>
      </c>
      <c r="B5490" t="s">
        <v>6470</v>
      </c>
    </row>
    <row r="5491" spans="1:2" x14ac:dyDescent="0.3">
      <c r="A5491" s="35" t="s">
        <v>671</v>
      </c>
      <c r="B5491" t="s">
        <v>7462</v>
      </c>
    </row>
    <row r="5492" spans="1:2" x14ac:dyDescent="0.3">
      <c r="A5492" s="35" t="s">
        <v>1140</v>
      </c>
      <c r="B5492" t="s">
        <v>7463</v>
      </c>
    </row>
    <row r="5493" spans="1:2" x14ac:dyDescent="0.3">
      <c r="A5493" s="35" t="s">
        <v>774</v>
      </c>
      <c r="B5493" t="s">
        <v>6471</v>
      </c>
    </row>
    <row r="5494" spans="1:2" x14ac:dyDescent="0.3">
      <c r="A5494" s="35" t="s">
        <v>1141</v>
      </c>
      <c r="B5494" t="s">
        <v>7464</v>
      </c>
    </row>
    <row r="5495" spans="1:2" x14ac:dyDescent="0.3">
      <c r="A5495" s="35" t="s">
        <v>649</v>
      </c>
      <c r="B5495" t="s">
        <v>6472</v>
      </c>
    </row>
    <row r="5496" spans="1:2" x14ac:dyDescent="0.3">
      <c r="A5496" s="35" t="s">
        <v>672</v>
      </c>
      <c r="B5496" t="s">
        <v>6473</v>
      </c>
    </row>
    <row r="5497" spans="1:2" x14ac:dyDescent="0.3">
      <c r="A5497" s="35" t="s">
        <v>667</v>
      </c>
      <c r="B5497" t="s">
        <v>6474</v>
      </c>
    </row>
    <row r="5498" spans="1:2" x14ac:dyDescent="0.3">
      <c r="A5498" s="35" t="s">
        <v>673</v>
      </c>
      <c r="B5498" t="s">
        <v>6475</v>
      </c>
    </row>
    <row r="5499" spans="1:2" x14ac:dyDescent="0.3">
      <c r="A5499" s="35" t="s">
        <v>679</v>
      </c>
      <c r="B5499" t="s">
        <v>7465</v>
      </c>
    </row>
    <row r="5500" spans="1:2" x14ac:dyDescent="0.3">
      <c r="A5500" s="35" t="s">
        <v>1142</v>
      </c>
      <c r="B5500" t="s">
        <v>6476</v>
      </c>
    </row>
    <row r="5501" spans="1:2" x14ac:dyDescent="0.3">
      <c r="A5501" s="35" t="s">
        <v>674</v>
      </c>
      <c r="B5501" t="s">
        <v>6477</v>
      </c>
    </row>
    <row r="5502" spans="1:2" x14ac:dyDescent="0.3">
      <c r="A5502" s="35" t="s">
        <v>775</v>
      </c>
      <c r="B5502" t="s">
        <v>6478</v>
      </c>
    </row>
    <row r="5503" spans="1:2" x14ac:dyDescent="0.3">
      <c r="A5503" s="35" t="s">
        <v>733</v>
      </c>
      <c r="B5503" t="s">
        <v>6479</v>
      </c>
    </row>
    <row r="5504" spans="1:2" x14ac:dyDescent="0.3">
      <c r="A5504" s="35" t="s">
        <v>1143</v>
      </c>
      <c r="B5504" t="s">
        <v>6480</v>
      </c>
    </row>
    <row r="5505" spans="1:2" x14ac:dyDescent="0.3">
      <c r="A5505" s="35" t="s">
        <v>722</v>
      </c>
      <c r="B5505" t="s">
        <v>7466</v>
      </c>
    </row>
    <row r="5506" spans="1:2" x14ac:dyDescent="0.3">
      <c r="A5506" s="35" t="s">
        <v>691</v>
      </c>
      <c r="B5506" t="s">
        <v>6481</v>
      </c>
    </row>
    <row r="5507" spans="1:2" x14ac:dyDescent="0.3">
      <c r="A5507" s="35" t="s">
        <v>1144</v>
      </c>
      <c r="B5507" t="s">
        <v>6996</v>
      </c>
    </row>
    <row r="5508" spans="1:2" x14ac:dyDescent="0.3">
      <c r="A5508" s="35" t="s">
        <v>1145</v>
      </c>
      <c r="B5508" t="s">
        <v>6997</v>
      </c>
    </row>
    <row r="5509" spans="1:2" x14ac:dyDescent="0.3">
      <c r="A5509" s="35" t="s">
        <v>703</v>
      </c>
      <c r="B5509" t="s">
        <v>6482</v>
      </c>
    </row>
    <row r="5510" spans="1:2" x14ac:dyDescent="0.3">
      <c r="A5510" s="35" t="s">
        <v>639</v>
      </c>
      <c r="B5510" t="s">
        <v>7467</v>
      </c>
    </row>
    <row r="5511" spans="1:2" x14ac:dyDescent="0.3">
      <c r="A5511" s="35" t="s">
        <v>1146</v>
      </c>
      <c r="B5511" t="s">
        <v>6483</v>
      </c>
    </row>
    <row r="5512" spans="1:2" x14ac:dyDescent="0.3">
      <c r="A5512" s="35" t="s">
        <v>1147</v>
      </c>
      <c r="B5512" t="s">
        <v>6998</v>
      </c>
    </row>
    <row r="5513" spans="1:2" x14ac:dyDescent="0.3">
      <c r="A5513" s="35" t="s">
        <v>1148</v>
      </c>
      <c r="B5513" t="s">
        <v>6484</v>
      </c>
    </row>
    <row r="5514" spans="1:2" x14ac:dyDescent="0.3">
      <c r="A5514" s="35" t="s">
        <v>1149</v>
      </c>
      <c r="B5514" t="s">
        <v>6485</v>
      </c>
    </row>
    <row r="5515" spans="1:2" x14ac:dyDescent="0.3">
      <c r="A5515" s="35" t="s">
        <v>1150</v>
      </c>
      <c r="B5515" t="s">
        <v>6486</v>
      </c>
    </row>
    <row r="5516" spans="1:2" x14ac:dyDescent="0.3">
      <c r="A5516" s="35" t="s">
        <v>688</v>
      </c>
      <c r="B5516" t="s">
        <v>6487</v>
      </c>
    </row>
    <row r="5517" spans="1:2" x14ac:dyDescent="0.3">
      <c r="A5517" s="35" t="s">
        <v>1151</v>
      </c>
      <c r="B5517" t="s">
        <v>6488</v>
      </c>
    </row>
    <row r="5518" spans="1:2" x14ac:dyDescent="0.3">
      <c r="A5518" s="35" t="s">
        <v>1152</v>
      </c>
      <c r="B5518" t="s">
        <v>6489</v>
      </c>
    </row>
    <row r="5519" spans="1:2" x14ac:dyDescent="0.3">
      <c r="A5519" s="35" t="s">
        <v>1153</v>
      </c>
      <c r="B5519" t="s">
        <v>7468</v>
      </c>
    </row>
    <row r="5520" spans="1:2" x14ac:dyDescent="0.3">
      <c r="A5520" s="35" t="s">
        <v>1154</v>
      </c>
      <c r="B5520" t="s">
        <v>7469</v>
      </c>
    </row>
    <row r="5521" spans="1:2" x14ac:dyDescent="0.3">
      <c r="A5521" s="35" t="s">
        <v>1155</v>
      </c>
      <c r="B5521" t="s">
        <v>6490</v>
      </c>
    </row>
    <row r="5522" spans="1:2" x14ac:dyDescent="0.3">
      <c r="A5522" s="35" t="s">
        <v>656</v>
      </c>
      <c r="B5522" t="s">
        <v>6491</v>
      </c>
    </row>
    <row r="5523" spans="1:2" x14ac:dyDescent="0.3">
      <c r="A5523" s="35" t="s">
        <v>1156</v>
      </c>
      <c r="B5523" t="s">
        <v>6492</v>
      </c>
    </row>
    <row r="5524" spans="1:2" x14ac:dyDescent="0.3">
      <c r="A5524" s="35" t="s">
        <v>1157</v>
      </c>
      <c r="B5524" t="s">
        <v>7656</v>
      </c>
    </row>
    <row r="5525" spans="1:2" x14ac:dyDescent="0.3">
      <c r="A5525" s="35" t="s">
        <v>1158</v>
      </c>
      <c r="B5525" t="s">
        <v>6493</v>
      </c>
    </row>
    <row r="5526" spans="1:2" x14ac:dyDescent="0.3">
      <c r="A5526" s="35" t="s">
        <v>1159</v>
      </c>
      <c r="B5526" t="s">
        <v>6999</v>
      </c>
    </row>
    <row r="5527" spans="1:2" x14ac:dyDescent="0.3">
      <c r="A5527" s="35" t="s">
        <v>1160</v>
      </c>
      <c r="B5527" t="s">
        <v>7470</v>
      </c>
    </row>
    <row r="5528" spans="1:2" x14ac:dyDescent="0.3">
      <c r="A5528" s="35" t="s">
        <v>1161</v>
      </c>
      <c r="B5528" t="s">
        <v>7000</v>
      </c>
    </row>
    <row r="5529" spans="1:2" x14ac:dyDescent="0.3">
      <c r="A5529" s="35" t="s">
        <v>1162</v>
      </c>
      <c r="B5529" t="s">
        <v>6494</v>
      </c>
    </row>
    <row r="5530" spans="1:2" x14ac:dyDescent="0.3">
      <c r="A5530" s="35" t="s">
        <v>1163</v>
      </c>
      <c r="B5530" t="s">
        <v>6495</v>
      </c>
    </row>
    <row r="5531" spans="1:2" x14ac:dyDescent="0.3">
      <c r="A5531" s="35" t="s">
        <v>1164</v>
      </c>
      <c r="B5531" t="s">
        <v>6496</v>
      </c>
    </row>
    <row r="5532" spans="1:2" x14ac:dyDescent="0.3">
      <c r="A5532" s="35" t="s">
        <v>1165</v>
      </c>
      <c r="B5532" t="s">
        <v>6497</v>
      </c>
    </row>
    <row r="5533" spans="1:2" x14ac:dyDescent="0.3">
      <c r="A5533" s="35" t="s">
        <v>1166</v>
      </c>
      <c r="B5533" t="s">
        <v>6498</v>
      </c>
    </row>
    <row r="5534" spans="1:2" x14ac:dyDescent="0.3">
      <c r="A5534" s="35" t="s">
        <v>1167</v>
      </c>
      <c r="B5534" t="s">
        <v>6499</v>
      </c>
    </row>
    <row r="5535" spans="1:2" x14ac:dyDescent="0.3">
      <c r="A5535" s="35" t="s">
        <v>1168</v>
      </c>
      <c r="B5535" t="s">
        <v>6500</v>
      </c>
    </row>
    <row r="5536" spans="1:2" x14ac:dyDescent="0.3">
      <c r="A5536" s="35" t="s">
        <v>1169</v>
      </c>
      <c r="B5536" t="s">
        <v>6501</v>
      </c>
    </row>
    <row r="5537" spans="1:2" x14ac:dyDescent="0.3">
      <c r="A5537" s="35" t="s">
        <v>1170</v>
      </c>
      <c r="B5537" t="s">
        <v>7471</v>
      </c>
    </row>
    <row r="5538" spans="1:2" x14ac:dyDescent="0.3">
      <c r="A5538" s="35" t="s">
        <v>1171</v>
      </c>
      <c r="B5538" t="s">
        <v>7001</v>
      </c>
    </row>
    <row r="5539" spans="1:2" x14ac:dyDescent="0.3">
      <c r="A5539" s="35" t="s">
        <v>1172</v>
      </c>
      <c r="B5539" t="s">
        <v>7002</v>
      </c>
    </row>
    <row r="5540" spans="1:2" x14ac:dyDescent="0.3">
      <c r="A5540" s="35" t="s">
        <v>1173</v>
      </c>
      <c r="B5540" t="s">
        <v>6502</v>
      </c>
    </row>
    <row r="5541" spans="1:2" x14ac:dyDescent="0.3">
      <c r="A5541" s="35" t="s">
        <v>1174</v>
      </c>
      <c r="B5541" t="s">
        <v>6503</v>
      </c>
    </row>
    <row r="5542" spans="1:2" x14ac:dyDescent="0.3">
      <c r="A5542" s="35" t="s">
        <v>1175</v>
      </c>
      <c r="B5542" t="s">
        <v>6504</v>
      </c>
    </row>
    <row r="5543" spans="1:2" x14ac:dyDescent="0.3">
      <c r="A5543" s="35" t="s">
        <v>1176</v>
      </c>
      <c r="B5543" t="s">
        <v>6505</v>
      </c>
    </row>
    <row r="5544" spans="1:2" x14ac:dyDescent="0.3">
      <c r="A5544" s="35" t="s">
        <v>1177</v>
      </c>
      <c r="B5544" t="s">
        <v>6506</v>
      </c>
    </row>
    <row r="5545" spans="1:2" x14ac:dyDescent="0.3">
      <c r="A5545" s="35" t="s">
        <v>1178</v>
      </c>
      <c r="B5545" t="s">
        <v>6507</v>
      </c>
    </row>
    <row r="5546" spans="1:2" x14ac:dyDescent="0.3">
      <c r="A5546" s="35" t="s">
        <v>1179</v>
      </c>
      <c r="B5546" t="s">
        <v>7003</v>
      </c>
    </row>
    <row r="5547" spans="1:2" x14ac:dyDescent="0.3">
      <c r="A5547" s="35" t="s">
        <v>1180</v>
      </c>
      <c r="B5547" t="s">
        <v>7004</v>
      </c>
    </row>
    <row r="5548" spans="1:2" x14ac:dyDescent="0.3">
      <c r="A5548" s="35" t="s">
        <v>1181</v>
      </c>
      <c r="B5548" t="s">
        <v>7472</v>
      </c>
    </row>
    <row r="5549" spans="1:2" x14ac:dyDescent="0.3">
      <c r="A5549" s="35" t="s">
        <v>1182</v>
      </c>
      <c r="B5549" t="s">
        <v>6508</v>
      </c>
    </row>
    <row r="5550" spans="1:2" x14ac:dyDescent="0.3">
      <c r="A5550" s="35" t="s">
        <v>1183</v>
      </c>
      <c r="B5550" t="s">
        <v>6509</v>
      </c>
    </row>
    <row r="5551" spans="1:2" x14ac:dyDescent="0.3">
      <c r="A5551" s="35" t="s">
        <v>634</v>
      </c>
      <c r="B5551" t="s">
        <v>6510</v>
      </c>
    </row>
    <row r="5552" spans="1:2" x14ac:dyDescent="0.3">
      <c r="A5552" s="35" t="s">
        <v>1184</v>
      </c>
      <c r="B5552" t="s">
        <v>7005</v>
      </c>
    </row>
    <row r="5553" spans="1:2" x14ac:dyDescent="0.3">
      <c r="A5553" s="35" t="s">
        <v>1185</v>
      </c>
      <c r="B5553" t="s">
        <v>6511</v>
      </c>
    </row>
    <row r="5554" spans="1:2" x14ac:dyDescent="0.3">
      <c r="A5554" s="35" t="s">
        <v>713</v>
      </c>
      <c r="B5554" t="s">
        <v>7473</v>
      </c>
    </row>
    <row r="5555" spans="1:2" x14ac:dyDescent="0.3">
      <c r="A5555" s="35" t="s">
        <v>1186</v>
      </c>
      <c r="B5555" t="s">
        <v>6512</v>
      </c>
    </row>
    <row r="5556" spans="1:2" x14ac:dyDescent="0.3">
      <c r="A5556" s="35" t="s">
        <v>760</v>
      </c>
      <c r="B5556" t="s">
        <v>6513</v>
      </c>
    </row>
    <row r="5557" spans="1:2" x14ac:dyDescent="0.3">
      <c r="A5557" s="35" t="s">
        <v>675</v>
      </c>
      <c r="B5557" t="s">
        <v>6514</v>
      </c>
    </row>
    <row r="5558" spans="1:2" x14ac:dyDescent="0.3">
      <c r="A5558" s="35" t="s">
        <v>714</v>
      </c>
      <c r="B5558" t="s">
        <v>6515</v>
      </c>
    </row>
    <row r="5559" spans="1:2" x14ac:dyDescent="0.3">
      <c r="A5559" s="35" t="s">
        <v>1187</v>
      </c>
      <c r="B5559" t="s">
        <v>6516</v>
      </c>
    </row>
    <row r="5560" spans="1:2" x14ac:dyDescent="0.3">
      <c r="A5560" s="35" t="s">
        <v>1188</v>
      </c>
      <c r="B5560" t="s">
        <v>7006</v>
      </c>
    </row>
    <row r="5561" spans="1:2" x14ac:dyDescent="0.3">
      <c r="A5561" s="35" t="s">
        <v>761</v>
      </c>
      <c r="B5561" t="s">
        <v>7474</v>
      </c>
    </row>
    <row r="5562" spans="1:2" x14ac:dyDescent="0.3">
      <c r="A5562" s="35" t="s">
        <v>1189</v>
      </c>
      <c r="B5562" t="s">
        <v>7475</v>
      </c>
    </row>
    <row r="5563" spans="1:2" x14ac:dyDescent="0.3">
      <c r="A5563" s="35" t="s">
        <v>711</v>
      </c>
      <c r="B5563" t="s">
        <v>7007</v>
      </c>
    </row>
    <row r="5564" spans="1:2" x14ac:dyDescent="0.3">
      <c r="A5564" s="35" t="s">
        <v>1190</v>
      </c>
      <c r="B5564" t="s">
        <v>7008</v>
      </c>
    </row>
    <row r="5565" spans="1:2" x14ac:dyDescent="0.3">
      <c r="A5565" s="35" t="s">
        <v>698</v>
      </c>
      <c r="B5565" t="s">
        <v>7009</v>
      </c>
    </row>
    <row r="5566" spans="1:2" x14ac:dyDescent="0.3">
      <c r="A5566" s="35" t="s">
        <v>1191</v>
      </c>
      <c r="B5566" t="s">
        <v>7010</v>
      </c>
    </row>
    <row r="5567" spans="1:2" x14ac:dyDescent="0.3">
      <c r="A5567" s="35" t="s">
        <v>1192</v>
      </c>
      <c r="B5567" t="s">
        <v>6517</v>
      </c>
    </row>
    <row r="5568" spans="1:2" x14ac:dyDescent="0.3">
      <c r="A5568" s="35" t="s">
        <v>1193</v>
      </c>
      <c r="B5568" t="s">
        <v>6518</v>
      </c>
    </row>
    <row r="5569" spans="1:2" x14ac:dyDescent="0.3">
      <c r="A5569" s="35" t="s">
        <v>692</v>
      </c>
      <c r="B5569" t="s">
        <v>7476</v>
      </c>
    </row>
    <row r="5570" spans="1:2" x14ac:dyDescent="0.3">
      <c r="A5570" s="35" t="s">
        <v>1194</v>
      </c>
      <c r="B5570" t="s">
        <v>6519</v>
      </c>
    </row>
    <row r="5571" spans="1:2" x14ac:dyDescent="0.3">
      <c r="A5571" s="35" t="s">
        <v>1195</v>
      </c>
      <c r="B5571" t="s">
        <v>6520</v>
      </c>
    </row>
    <row r="5572" spans="1:2" x14ac:dyDescent="0.3">
      <c r="A5572" s="35" t="s">
        <v>1196</v>
      </c>
      <c r="B5572" t="s">
        <v>6521</v>
      </c>
    </row>
    <row r="5573" spans="1:2" x14ac:dyDescent="0.3">
      <c r="A5573" s="35" t="s">
        <v>746</v>
      </c>
      <c r="B5573" t="s">
        <v>7657</v>
      </c>
    </row>
    <row r="5574" spans="1:2" x14ac:dyDescent="0.3">
      <c r="A5574" s="35" t="s">
        <v>719</v>
      </c>
      <c r="B5574" t="s">
        <v>7477</v>
      </c>
    </row>
    <row r="5575" spans="1:2" x14ac:dyDescent="0.3">
      <c r="A5575" s="35" t="s">
        <v>1197</v>
      </c>
      <c r="B5575" t="s">
        <v>6522</v>
      </c>
    </row>
    <row r="5576" spans="1:2" x14ac:dyDescent="0.3">
      <c r="A5576" s="35" t="s">
        <v>1198</v>
      </c>
      <c r="B5576" t="s">
        <v>7478</v>
      </c>
    </row>
    <row r="5577" spans="1:2" x14ac:dyDescent="0.3">
      <c r="A5577" s="35" t="s">
        <v>741</v>
      </c>
      <c r="B5577" t="s">
        <v>7479</v>
      </c>
    </row>
    <row r="5578" spans="1:2" x14ac:dyDescent="0.3">
      <c r="A5578" s="35" t="s">
        <v>1199</v>
      </c>
      <c r="B5578" t="s">
        <v>6523</v>
      </c>
    </row>
    <row r="5579" spans="1:2" x14ac:dyDescent="0.3">
      <c r="A5579" s="35" t="s">
        <v>681</v>
      </c>
      <c r="B5579" t="s">
        <v>6524</v>
      </c>
    </row>
    <row r="5580" spans="1:2" x14ac:dyDescent="0.3">
      <c r="A5580" s="35" t="s">
        <v>1200</v>
      </c>
      <c r="B5580" t="s">
        <v>6525</v>
      </c>
    </row>
    <row r="5581" spans="1:2" x14ac:dyDescent="0.3">
      <c r="A5581" s="35" t="s">
        <v>1201</v>
      </c>
      <c r="B5581" t="s">
        <v>7011</v>
      </c>
    </row>
    <row r="5582" spans="1:2" x14ac:dyDescent="0.3">
      <c r="A5582" s="35" t="s">
        <v>718</v>
      </c>
      <c r="B5582" t="s">
        <v>7480</v>
      </c>
    </row>
    <row r="5583" spans="1:2" x14ac:dyDescent="0.3">
      <c r="A5583" s="35" t="s">
        <v>680</v>
      </c>
      <c r="B5583" t="s">
        <v>7722</v>
      </c>
    </row>
    <row r="5584" spans="1:2" x14ac:dyDescent="0.3">
      <c r="A5584" s="35" t="s">
        <v>720</v>
      </c>
      <c r="B5584" t="s">
        <v>7658</v>
      </c>
    </row>
    <row r="5585" spans="1:2" x14ac:dyDescent="0.3">
      <c r="A5585" s="35" t="s">
        <v>755</v>
      </c>
      <c r="B5585" t="s">
        <v>6526</v>
      </c>
    </row>
    <row r="5586" spans="1:2" x14ac:dyDescent="0.3">
      <c r="A5586" s="35" t="s">
        <v>748</v>
      </c>
      <c r="B5586" t="s">
        <v>7012</v>
      </c>
    </row>
    <row r="5587" spans="1:2" x14ac:dyDescent="0.3">
      <c r="A5587" s="35" t="s">
        <v>1202</v>
      </c>
      <c r="B5587" t="s">
        <v>7481</v>
      </c>
    </row>
    <row r="5588" spans="1:2" x14ac:dyDescent="0.3">
      <c r="A5588" s="35" t="s">
        <v>1203</v>
      </c>
      <c r="B5588" t="s">
        <v>6527</v>
      </c>
    </row>
    <row r="5589" spans="1:2" x14ac:dyDescent="0.3">
      <c r="A5589" s="35" t="s">
        <v>745</v>
      </c>
      <c r="B5589" t="s">
        <v>7482</v>
      </c>
    </row>
    <row r="5590" spans="1:2" x14ac:dyDescent="0.3">
      <c r="A5590" s="35" t="s">
        <v>1204</v>
      </c>
      <c r="B5590" t="s">
        <v>6528</v>
      </c>
    </row>
    <row r="5591" spans="1:2" x14ac:dyDescent="0.3">
      <c r="A5591" s="35" t="s">
        <v>766</v>
      </c>
      <c r="B5591" t="s">
        <v>6529</v>
      </c>
    </row>
    <row r="5592" spans="1:2" x14ac:dyDescent="0.3">
      <c r="A5592" s="35" t="s">
        <v>1205</v>
      </c>
      <c r="B5592" t="s">
        <v>6530</v>
      </c>
    </row>
    <row r="5593" spans="1:2" x14ac:dyDescent="0.3">
      <c r="A5593" s="35" t="s">
        <v>1206</v>
      </c>
      <c r="B5593" t="s">
        <v>7483</v>
      </c>
    </row>
    <row r="5594" spans="1:2" x14ac:dyDescent="0.3">
      <c r="A5594" s="35" t="s">
        <v>1207</v>
      </c>
      <c r="B5594" t="s">
        <v>6531</v>
      </c>
    </row>
    <row r="5595" spans="1:2" x14ac:dyDescent="0.3">
      <c r="A5595" s="35" t="s">
        <v>1208</v>
      </c>
      <c r="B5595" t="s">
        <v>7484</v>
      </c>
    </row>
    <row r="5596" spans="1:2" x14ac:dyDescent="0.3">
      <c r="A5596" s="35" t="s">
        <v>1209</v>
      </c>
      <c r="B5596" t="s">
        <v>6532</v>
      </c>
    </row>
    <row r="5597" spans="1:2" x14ac:dyDescent="0.3">
      <c r="A5597" s="35" t="s">
        <v>1210</v>
      </c>
      <c r="B5597" t="s">
        <v>6533</v>
      </c>
    </row>
    <row r="5598" spans="1:2" x14ac:dyDescent="0.3">
      <c r="A5598" s="35" t="s">
        <v>776</v>
      </c>
      <c r="B5598" t="s">
        <v>6534</v>
      </c>
    </row>
    <row r="5599" spans="1:2" x14ac:dyDescent="0.3">
      <c r="A5599" s="35" t="s">
        <v>1211</v>
      </c>
      <c r="B5599" t="s">
        <v>6535</v>
      </c>
    </row>
    <row r="5600" spans="1:2" x14ac:dyDescent="0.3">
      <c r="A5600" s="35" t="s">
        <v>1212</v>
      </c>
      <c r="B5600" t="s">
        <v>7485</v>
      </c>
    </row>
    <row r="5601" spans="1:2" x14ac:dyDescent="0.3">
      <c r="A5601" s="35" t="s">
        <v>1213</v>
      </c>
      <c r="B5601" t="s">
        <v>7486</v>
      </c>
    </row>
    <row r="5602" spans="1:2" x14ac:dyDescent="0.3">
      <c r="A5602" s="35" t="s">
        <v>1214</v>
      </c>
      <c r="B5602" t="s">
        <v>7723</v>
      </c>
    </row>
    <row r="5603" spans="1:2" x14ac:dyDescent="0.3">
      <c r="A5603" s="35" t="s">
        <v>1215</v>
      </c>
      <c r="B5603" t="s">
        <v>7487</v>
      </c>
    </row>
    <row r="5604" spans="1:2" x14ac:dyDescent="0.3">
      <c r="A5604" s="35" t="s">
        <v>1216</v>
      </c>
      <c r="B5604" t="s">
        <v>7488</v>
      </c>
    </row>
    <row r="5605" spans="1:2" x14ac:dyDescent="0.3">
      <c r="A5605" s="35" t="s">
        <v>1217</v>
      </c>
      <c r="B5605" t="s">
        <v>6536</v>
      </c>
    </row>
    <row r="5606" spans="1:2" x14ac:dyDescent="0.3">
      <c r="A5606" s="35" t="s">
        <v>1218</v>
      </c>
      <c r="B5606" t="s">
        <v>6537</v>
      </c>
    </row>
    <row r="5607" spans="1:2" x14ac:dyDescent="0.3">
      <c r="A5607" s="35" t="s">
        <v>1219</v>
      </c>
      <c r="B5607" t="s">
        <v>6538</v>
      </c>
    </row>
    <row r="5608" spans="1:2" x14ac:dyDescent="0.3">
      <c r="A5608" s="35" t="s">
        <v>1220</v>
      </c>
      <c r="B5608" t="s">
        <v>6539</v>
      </c>
    </row>
    <row r="5609" spans="1:2" x14ac:dyDescent="0.3">
      <c r="A5609" s="35" t="s">
        <v>1221</v>
      </c>
      <c r="B5609" t="s">
        <v>6540</v>
      </c>
    </row>
    <row r="5610" spans="1:2" x14ac:dyDescent="0.3">
      <c r="A5610" s="35" t="s">
        <v>1222</v>
      </c>
      <c r="B5610" t="s">
        <v>6541</v>
      </c>
    </row>
    <row r="5611" spans="1:2" x14ac:dyDescent="0.3">
      <c r="A5611" s="35" t="s">
        <v>1223</v>
      </c>
      <c r="B5611" t="s">
        <v>6542</v>
      </c>
    </row>
    <row r="5612" spans="1:2" x14ac:dyDescent="0.3">
      <c r="A5612" s="35" t="s">
        <v>1224</v>
      </c>
      <c r="B5612" t="s">
        <v>6543</v>
      </c>
    </row>
    <row r="5613" spans="1:2" x14ac:dyDescent="0.3">
      <c r="A5613" s="35" t="s">
        <v>1225</v>
      </c>
      <c r="B5613" t="s">
        <v>7013</v>
      </c>
    </row>
    <row r="5614" spans="1:2" x14ac:dyDescent="0.3">
      <c r="A5614" s="35" t="s">
        <v>1226</v>
      </c>
      <c r="B5614" t="s">
        <v>7489</v>
      </c>
    </row>
    <row r="5615" spans="1:2" x14ac:dyDescent="0.3">
      <c r="A5615" s="35" t="s">
        <v>1227</v>
      </c>
      <c r="B5615" t="s">
        <v>7014</v>
      </c>
    </row>
    <row r="5616" spans="1:2" x14ac:dyDescent="0.3">
      <c r="A5616" s="35" t="s">
        <v>1228</v>
      </c>
      <c r="B5616" t="s">
        <v>7490</v>
      </c>
    </row>
    <row r="5617" spans="1:2" x14ac:dyDescent="0.3">
      <c r="A5617" s="35" t="s">
        <v>1229</v>
      </c>
      <c r="B5617" t="s">
        <v>6544</v>
      </c>
    </row>
    <row r="5618" spans="1:2" x14ac:dyDescent="0.3">
      <c r="A5618" s="35" t="s">
        <v>1230</v>
      </c>
      <c r="B5618" t="s">
        <v>6545</v>
      </c>
    </row>
    <row r="5619" spans="1:2" x14ac:dyDescent="0.3">
      <c r="A5619" s="35" t="s">
        <v>1231</v>
      </c>
      <c r="B5619" t="s">
        <v>6546</v>
      </c>
    </row>
    <row r="5620" spans="1:2" x14ac:dyDescent="0.3">
      <c r="A5620" s="35" t="s">
        <v>1232</v>
      </c>
      <c r="B5620" t="s">
        <v>6547</v>
      </c>
    </row>
    <row r="5621" spans="1:2" x14ac:dyDescent="0.3">
      <c r="A5621" s="35" t="s">
        <v>1233</v>
      </c>
      <c r="B5621" t="s">
        <v>6548</v>
      </c>
    </row>
    <row r="5622" spans="1:2" x14ac:dyDescent="0.3">
      <c r="A5622" s="35" t="s">
        <v>1234</v>
      </c>
      <c r="B5622" t="s">
        <v>6549</v>
      </c>
    </row>
    <row r="5623" spans="1:2" x14ac:dyDescent="0.3">
      <c r="A5623" s="35" t="s">
        <v>1235</v>
      </c>
      <c r="B5623" t="s">
        <v>6550</v>
      </c>
    </row>
    <row r="5624" spans="1:2" x14ac:dyDescent="0.3">
      <c r="A5624" s="35" t="s">
        <v>1236</v>
      </c>
      <c r="B5624" t="s">
        <v>6551</v>
      </c>
    </row>
    <row r="5625" spans="1:2" x14ac:dyDescent="0.3">
      <c r="A5625" s="35" t="s">
        <v>1237</v>
      </c>
      <c r="B5625" t="s">
        <v>6552</v>
      </c>
    </row>
    <row r="5626" spans="1:2" x14ac:dyDescent="0.3">
      <c r="A5626" s="35" t="s">
        <v>1238</v>
      </c>
      <c r="B5626" t="s">
        <v>6553</v>
      </c>
    </row>
    <row r="5627" spans="1:2" x14ac:dyDescent="0.3">
      <c r="A5627" s="35" t="s">
        <v>1239</v>
      </c>
      <c r="B5627" t="s">
        <v>6554</v>
      </c>
    </row>
    <row r="5628" spans="1:2" x14ac:dyDescent="0.3">
      <c r="A5628" s="35" t="s">
        <v>1240</v>
      </c>
      <c r="B5628" t="s">
        <v>6555</v>
      </c>
    </row>
    <row r="5629" spans="1:2" x14ac:dyDescent="0.3">
      <c r="A5629" s="35" t="s">
        <v>1241</v>
      </c>
      <c r="B5629" t="s">
        <v>7491</v>
      </c>
    </row>
    <row r="5630" spans="1:2" x14ac:dyDescent="0.3">
      <c r="A5630" s="35" t="s">
        <v>1242</v>
      </c>
      <c r="B5630" t="s">
        <v>6556</v>
      </c>
    </row>
    <row r="5631" spans="1:2" x14ac:dyDescent="0.3">
      <c r="A5631" s="35" t="s">
        <v>1243</v>
      </c>
      <c r="B5631" t="s">
        <v>6557</v>
      </c>
    </row>
    <row r="5632" spans="1:2" x14ac:dyDescent="0.3">
      <c r="A5632" s="35" t="s">
        <v>1244</v>
      </c>
      <c r="B5632" t="s">
        <v>6558</v>
      </c>
    </row>
    <row r="5633" spans="1:2" x14ac:dyDescent="0.3">
      <c r="A5633" s="35" t="s">
        <v>1245</v>
      </c>
      <c r="B5633" t="s">
        <v>6559</v>
      </c>
    </row>
    <row r="5634" spans="1:2" x14ac:dyDescent="0.3">
      <c r="A5634" s="35" t="s">
        <v>1246</v>
      </c>
      <c r="B5634" t="s">
        <v>7659</v>
      </c>
    </row>
    <row r="5635" spans="1:2" x14ac:dyDescent="0.3">
      <c r="A5635" s="35" t="s">
        <v>1247</v>
      </c>
      <c r="B5635" t="s">
        <v>7660</v>
      </c>
    </row>
    <row r="5636" spans="1:2" x14ac:dyDescent="0.3">
      <c r="A5636" s="35" t="s">
        <v>1248</v>
      </c>
      <c r="B5636" t="s">
        <v>6560</v>
      </c>
    </row>
    <row r="5637" spans="1:2" x14ac:dyDescent="0.3">
      <c r="A5637" s="35" t="s">
        <v>1249</v>
      </c>
      <c r="B5637" t="s">
        <v>7492</v>
      </c>
    </row>
    <row r="5638" spans="1:2" x14ac:dyDescent="0.3">
      <c r="A5638" s="35" t="s">
        <v>1250</v>
      </c>
      <c r="B5638" t="s">
        <v>7493</v>
      </c>
    </row>
    <row r="5639" spans="1:2" x14ac:dyDescent="0.3">
      <c r="A5639" s="35" t="s">
        <v>1251</v>
      </c>
      <c r="B5639" t="s">
        <v>7494</v>
      </c>
    </row>
    <row r="5640" spans="1:2" x14ac:dyDescent="0.3">
      <c r="A5640" s="35" t="s">
        <v>1252</v>
      </c>
      <c r="B5640" t="s">
        <v>7495</v>
      </c>
    </row>
    <row r="5641" spans="1:2" x14ac:dyDescent="0.3">
      <c r="A5641" s="35" t="s">
        <v>1253</v>
      </c>
      <c r="B5641" t="s">
        <v>7496</v>
      </c>
    </row>
    <row r="5642" spans="1:2" x14ac:dyDescent="0.3">
      <c r="A5642" s="35" t="s">
        <v>1254</v>
      </c>
      <c r="B5642" t="s">
        <v>7497</v>
      </c>
    </row>
    <row r="5643" spans="1:2" x14ac:dyDescent="0.3">
      <c r="A5643" s="35" t="s">
        <v>1255</v>
      </c>
      <c r="B5643" t="s">
        <v>7498</v>
      </c>
    </row>
    <row r="5644" spans="1:2" x14ac:dyDescent="0.3">
      <c r="A5644" s="35" t="s">
        <v>1256</v>
      </c>
      <c r="B5644" t="s">
        <v>7499</v>
      </c>
    </row>
    <row r="5645" spans="1:2" x14ac:dyDescent="0.3">
      <c r="A5645" s="35" t="s">
        <v>1257</v>
      </c>
      <c r="B5645" t="s">
        <v>7500</v>
      </c>
    </row>
    <row r="5646" spans="1:2" x14ac:dyDescent="0.3">
      <c r="A5646" s="35" t="s">
        <v>1258</v>
      </c>
      <c r="B5646" t="s">
        <v>7501</v>
      </c>
    </row>
    <row r="5647" spans="1:2" x14ac:dyDescent="0.3">
      <c r="A5647" s="35" t="s">
        <v>1259</v>
      </c>
      <c r="B5647" t="s">
        <v>6561</v>
      </c>
    </row>
    <row r="5648" spans="1:2" x14ac:dyDescent="0.3">
      <c r="A5648" s="35" t="s">
        <v>1260</v>
      </c>
      <c r="B5648" t="s">
        <v>7502</v>
      </c>
    </row>
    <row r="5649" spans="1:2" x14ac:dyDescent="0.3">
      <c r="A5649" s="35" t="s">
        <v>1261</v>
      </c>
      <c r="B5649" t="s">
        <v>7724</v>
      </c>
    </row>
    <row r="5650" spans="1:2" x14ac:dyDescent="0.3">
      <c r="A5650" s="35" t="s">
        <v>1262</v>
      </c>
      <c r="B5650" t="s">
        <v>7503</v>
      </c>
    </row>
    <row r="5651" spans="1:2" x14ac:dyDescent="0.3">
      <c r="A5651" s="35" t="s">
        <v>1263</v>
      </c>
      <c r="B5651" t="s">
        <v>6562</v>
      </c>
    </row>
    <row r="5652" spans="1:2" x14ac:dyDescent="0.3">
      <c r="A5652" s="35" t="s">
        <v>1264</v>
      </c>
      <c r="B5652" t="s">
        <v>6563</v>
      </c>
    </row>
    <row r="5653" spans="1:2" x14ac:dyDescent="0.3">
      <c r="A5653" s="35" t="s">
        <v>1265</v>
      </c>
      <c r="B5653" t="s">
        <v>6564</v>
      </c>
    </row>
    <row r="5654" spans="1:2" x14ac:dyDescent="0.3">
      <c r="A5654" s="35" t="s">
        <v>1266</v>
      </c>
      <c r="B5654" t="s">
        <v>7772</v>
      </c>
    </row>
    <row r="5655" spans="1:2" x14ac:dyDescent="0.3">
      <c r="A5655" s="35" t="s">
        <v>1267</v>
      </c>
      <c r="B5655" t="s">
        <v>7504</v>
      </c>
    </row>
    <row r="5656" spans="1:2" x14ac:dyDescent="0.3">
      <c r="A5656" s="35" t="s">
        <v>1268</v>
      </c>
      <c r="B5656" t="s">
        <v>6565</v>
      </c>
    </row>
    <row r="5657" spans="1:2" x14ac:dyDescent="0.3">
      <c r="A5657" s="35" t="s">
        <v>1269</v>
      </c>
      <c r="B5657" t="s">
        <v>6566</v>
      </c>
    </row>
    <row r="5658" spans="1:2" x14ac:dyDescent="0.3">
      <c r="A5658" s="35" t="s">
        <v>1270</v>
      </c>
      <c r="B5658" t="s">
        <v>6567</v>
      </c>
    </row>
    <row r="5659" spans="1:2" x14ac:dyDescent="0.3">
      <c r="A5659" s="35" t="s">
        <v>1271</v>
      </c>
      <c r="B5659" t="s">
        <v>6568</v>
      </c>
    </row>
    <row r="5660" spans="1:2" x14ac:dyDescent="0.3">
      <c r="A5660" s="35" t="s">
        <v>1272</v>
      </c>
      <c r="B5660" t="s">
        <v>7505</v>
      </c>
    </row>
    <row r="5661" spans="1:2" x14ac:dyDescent="0.3">
      <c r="A5661" s="35" t="s">
        <v>1273</v>
      </c>
      <c r="B5661" t="s">
        <v>7506</v>
      </c>
    </row>
    <row r="5662" spans="1:2" x14ac:dyDescent="0.3">
      <c r="A5662" s="35" t="s">
        <v>1274</v>
      </c>
      <c r="B5662" t="s">
        <v>6569</v>
      </c>
    </row>
    <row r="5663" spans="1:2" x14ac:dyDescent="0.3">
      <c r="A5663" s="35" t="s">
        <v>1275</v>
      </c>
      <c r="B5663" t="s">
        <v>6570</v>
      </c>
    </row>
    <row r="5664" spans="1:2" x14ac:dyDescent="0.3">
      <c r="A5664" s="35" t="s">
        <v>1276</v>
      </c>
      <c r="B5664" t="s">
        <v>7661</v>
      </c>
    </row>
    <row r="5665" spans="1:2" x14ac:dyDescent="0.3">
      <c r="A5665" s="35" t="s">
        <v>1277</v>
      </c>
      <c r="B5665" t="s">
        <v>7507</v>
      </c>
    </row>
    <row r="5666" spans="1:2" x14ac:dyDescent="0.3">
      <c r="A5666" s="35" t="s">
        <v>1278</v>
      </c>
      <c r="B5666" t="s">
        <v>7508</v>
      </c>
    </row>
    <row r="5667" spans="1:2" x14ac:dyDescent="0.3">
      <c r="A5667" s="35" t="s">
        <v>1279</v>
      </c>
      <c r="B5667" t="s">
        <v>6571</v>
      </c>
    </row>
    <row r="5668" spans="1:2" x14ac:dyDescent="0.3">
      <c r="A5668" s="35" t="s">
        <v>1280</v>
      </c>
      <c r="B5668" t="s">
        <v>6572</v>
      </c>
    </row>
    <row r="5669" spans="1:2" x14ac:dyDescent="0.3">
      <c r="A5669" s="35" t="s">
        <v>1281</v>
      </c>
      <c r="B5669" t="s">
        <v>6573</v>
      </c>
    </row>
    <row r="5670" spans="1:2" x14ac:dyDescent="0.3">
      <c r="A5670" s="35" t="s">
        <v>1282</v>
      </c>
      <c r="B5670" t="s">
        <v>6574</v>
      </c>
    </row>
    <row r="5671" spans="1:2" x14ac:dyDescent="0.3">
      <c r="A5671" s="35" t="s">
        <v>1283</v>
      </c>
      <c r="B5671" t="s">
        <v>6575</v>
      </c>
    </row>
    <row r="5672" spans="1:2" x14ac:dyDescent="0.3">
      <c r="A5672" s="35" t="s">
        <v>1284</v>
      </c>
      <c r="B5672" t="s">
        <v>6576</v>
      </c>
    </row>
    <row r="5673" spans="1:2" x14ac:dyDescent="0.3">
      <c r="A5673" s="35" t="s">
        <v>1285</v>
      </c>
      <c r="B5673" t="s">
        <v>6577</v>
      </c>
    </row>
    <row r="5674" spans="1:2" x14ac:dyDescent="0.3">
      <c r="A5674" s="35" t="s">
        <v>1286</v>
      </c>
      <c r="B5674" t="s">
        <v>6578</v>
      </c>
    </row>
    <row r="5675" spans="1:2" x14ac:dyDescent="0.3">
      <c r="A5675" s="35" t="s">
        <v>1287</v>
      </c>
      <c r="B5675" t="s">
        <v>7509</v>
      </c>
    </row>
    <row r="5676" spans="1:2" x14ac:dyDescent="0.3">
      <c r="A5676" s="35" t="s">
        <v>1288</v>
      </c>
      <c r="B5676" t="s">
        <v>7510</v>
      </c>
    </row>
    <row r="5677" spans="1:2" x14ac:dyDescent="0.3">
      <c r="A5677" s="35" t="s">
        <v>1289</v>
      </c>
      <c r="B5677" t="s">
        <v>7725</v>
      </c>
    </row>
    <row r="5678" spans="1:2" x14ac:dyDescent="0.3">
      <c r="A5678" s="35" t="s">
        <v>1290</v>
      </c>
      <c r="B5678" t="s">
        <v>7726</v>
      </c>
    </row>
    <row r="5679" spans="1:2" x14ac:dyDescent="0.3">
      <c r="A5679" s="35" t="s">
        <v>1291</v>
      </c>
      <c r="B5679" t="s">
        <v>7511</v>
      </c>
    </row>
    <row r="5680" spans="1:2" x14ac:dyDescent="0.3">
      <c r="A5680" s="35" t="s">
        <v>1292</v>
      </c>
      <c r="B5680" t="s">
        <v>7727</v>
      </c>
    </row>
    <row r="5681" spans="1:2" x14ac:dyDescent="0.3">
      <c r="A5681" s="35" t="s">
        <v>1293</v>
      </c>
      <c r="B5681" t="s">
        <v>7728</v>
      </c>
    </row>
    <row r="5682" spans="1:2" x14ac:dyDescent="0.3">
      <c r="A5682" s="35" t="s">
        <v>1294</v>
      </c>
      <c r="B5682" t="s">
        <v>7512</v>
      </c>
    </row>
    <row r="5683" spans="1:2" x14ac:dyDescent="0.3">
      <c r="A5683" s="35" t="s">
        <v>1295</v>
      </c>
      <c r="B5683" t="s">
        <v>7513</v>
      </c>
    </row>
    <row r="5684" spans="1:2" x14ac:dyDescent="0.3">
      <c r="A5684" s="35" t="s">
        <v>1296</v>
      </c>
      <c r="B5684" t="s">
        <v>6579</v>
      </c>
    </row>
    <row r="5685" spans="1:2" x14ac:dyDescent="0.3">
      <c r="A5685" s="35" t="s">
        <v>1297</v>
      </c>
      <c r="B5685" t="s">
        <v>6580</v>
      </c>
    </row>
    <row r="5686" spans="1:2" x14ac:dyDescent="0.3">
      <c r="A5686" s="35" t="s">
        <v>1298</v>
      </c>
      <c r="B5686" t="s">
        <v>6581</v>
      </c>
    </row>
    <row r="5687" spans="1:2" x14ac:dyDescent="0.3">
      <c r="A5687" s="35" t="s">
        <v>1299</v>
      </c>
      <c r="B5687" t="s">
        <v>6582</v>
      </c>
    </row>
    <row r="5688" spans="1:2" x14ac:dyDescent="0.3">
      <c r="A5688" s="35" t="s">
        <v>1300</v>
      </c>
      <c r="B5688" t="s">
        <v>7514</v>
      </c>
    </row>
    <row r="5689" spans="1:2" x14ac:dyDescent="0.3">
      <c r="A5689" s="35" t="s">
        <v>1301</v>
      </c>
      <c r="B5689" t="s">
        <v>7515</v>
      </c>
    </row>
    <row r="5690" spans="1:2" x14ac:dyDescent="0.3">
      <c r="A5690" s="35" t="s">
        <v>1302</v>
      </c>
      <c r="B5690" t="s">
        <v>6583</v>
      </c>
    </row>
    <row r="5691" spans="1:2" x14ac:dyDescent="0.3">
      <c r="A5691" s="35" t="s">
        <v>1303</v>
      </c>
      <c r="B5691" t="s">
        <v>6584</v>
      </c>
    </row>
    <row r="5692" spans="1:2" x14ac:dyDescent="0.3">
      <c r="A5692" s="35" t="s">
        <v>1304</v>
      </c>
      <c r="B5692" t="s">
        <v>6585</v>
      </c>
    </row>
    <row r="5693" spans="1:2" x14ac:dyDescent="0.3">
      <c r="A5693" s="35" t="s">
        <v>1305</v>
      </c>
      <c r="B5693" t="s">
        <v>6586</v>
      </c>
    </row>
    <row r="5694" spans="1:2" x14ac:dyDescent="0.3">
      <c r="A5694" s="35" t="s">
        <v>1306</v>
      </c>
      <c r="B5694" t="s">
        <v>6587</v>
      </c>
    </row>
    <row r="5695" spans="1:2" x14ac:dyDescent="0.3">
      <c r="A5695" s="35" t="s">
        <v>1307</v>
      </c>
      <c r="B5695" t="s">
        <v>6588</v>
      </c>
    </row>
    <row r="5696" spans="1:2" x14ac:dyDescent="0.3">
      <c r="A5696" s="35" t="s">
        <v>1308</v>
      </c>
      <c r="B5696" t="s">
        <v>6589</v>
      </c>
    </row>
    <row r="5697" spans="1:2" x14ac:dyDescent="0.3">
      <c r="A5697" s="35" t="s">
        <v>1309</v>
      </c>
      <c r="B5697" t="s">
        <v>7516</v>
      </c>
    </row>
    <row r="5698" spans="1:2" x14ac:dyDescent="0.3">
      <c r="A5698" s="35" t="s">
        <v>1310</v>
      </c>
      <c r="B5698" t="s">
        <v>6590</v>
      </c>
    </row>
    <row r="5699" spans="1:2" x14ac:dyDescent="0.3">
      <c r="A5699" s="35" t="s">
        <v>1311</v>
      </c>
      <c r="B5699" t="s">
        <v>6591</v>
      </c>
    </row>
    <row r="5700" spans="1:2" x14ac:dyDescent="0.3">
      <c r="A5700" s="35" t="s">
        <v>1312</v>
      </c>
      <c r="B5700" t="s">
        <v>6592</v>
      </c>
    </row>
    <row r="5701" spans="1:2" x14ac:dyDescent="0.3">
      <c r="A5701" s="35" t="s">
        <v>1313</v>
      </c>
      <c r="B5701" t="s">
        <v>7517</v>
      </c>
    </row>
    <row r="5702" spans="1:2" x14ac:dyDescent="0.3">
      <c r="A5702" s="35" t="s">
        <v>1314</v>
      </c>
      <c r="B5702" t="s">
        <v>6593</v>
      </c>
    </row>
    <row r="5703" spans="1:2" x14ac:dyDescent="0.3">
      <c r="A5703" s="35" t="s">
        <v>1315</v>
      </c>
      <c r="B5703" t="s">
        <v>6594</v>
      </c>
    </row>
    <row r="5704" spans="1:2" x14ac:dyDescent="0.3">
      <c r="A5704" s="35" t="s">
        <v>1316</v>
      </c>
      <c r="B5704" t="s">
        <v>6595</v>
      </c>
    </row>
    <row r="5705" spans="1:2" x14ac:dyDescent="0.3">
      <c r="A5705" s="35" t="s">
        <v>1317</v>
      </c>
      <c r="B5705" t="s">
        <v>6596</v>
      </c>
    </row>
    <row r="5706" spans="1:2" x14ac:dyDescent="0.3">
      <c r="A5706" s="35" t="s">
        <v>1318</v>
      </c>
      <c r="B5706" t="s">
        <v>6597</v>
      </c>
    </row>
    <row r="5707" spans="1:2" x14ac:dyDescent="0.3">
      <c r="A5707" s="35" t="s">
        <v>1319</v>
      </c>
      <c r="B5707" t="s">
        <v>6598</v>
      </c>
    </row>
    <row r="5708" spans="1:2" x14ac:dyDescent="0.3">
      <c r="A5708" s="35" t="s">
        <v>1320</v>
      </c>
      <c r="B5708" t="s">
        <v>6599</v>
      </c>
    </row>
    <row r="5709" spans="1:2" x14ac:dyDescent="0.3">
      <c r="A5709" s="35" t="s">
        <v>1321</v>
      </c>
      <c r="B5709" t="s">
        <v>7518</v>
      </c>
    </row>
    <row r="5710" spans="1:2" x14ac:dyDescent="0.3">
      <c r="A5710" s="35" t="s">
        <v>1322</v>
      </c>
      <c r="B5710" t="s">
        <v>6600</v>
      </c>
    </row>
    <row r="5711" spans="1:2" x14ac:dyDescent="0.3">
      <c r="A5711" s="35" t="s">
        <v>1323</v>
      </c>
      <c r="B5711" t="s">
        <v>7519</v>
      </c>
    </row>
    <row r="5712" spans="1:2" x14ac:dyDescent="0.3">
      <c r="A5712" s="35" t="s">
        <v>1324</v>
      </c>
      <c r="B5712" t="s">
        <v>7662</v>
      </c>
    </row>
    <row r="5713" spans="1:2" x14ac:dyDescent="0.3">
      <c r="A5713" s="35" t="s">
        <v>1325</v>
      </c>
      <c r="B5713" t="s">
        <v>6601</v>
      </c>
    </row>
    <row r="5714" spans="1:2" x14ac:dyDescent="0.3">
      <c r="A5714" s="35" t="s">
        <v>1326</v>
      </c>
      <c r="B5714" t="s">
        <v>6602</v>
      </c>
    </row>
    <row r="5715" spans="1:2" x14ac:dyDescent="0.3">
      <c r="A5715" s="35" t="s">
        <v>1327</v>
      </c>
      <c r="B5715" t="s">
        <v>7520</v>
      </c>
    </row>
    <row r="5716" spans="1:2" x14ac:dyDescent="0.3">
      <c r="A5716" s="35" t="s">
        <v>1328</v>
      </c>
      <c r="B5716" t="s">
        <v>6603</v>
      </c>
    </row>
    <row r="5717" spans="1:2" x14ac:dyDescent="0.3">
      <c r="A5717" s="35" t="s">
        <v>1329</v>
      </c>
      <c r="B5717" t="s">
        <v>7015</v>
      </c>
    </row>
    <row r="5718" spans="1:2" x14ac:dyDescent="0.3">
      <c r="A5718" s="35" t="s">
        <v>1330</v>
      </c>
      <c r="B5718" t="s">
        <v>6604</v>
      </c>
    </row>
    <row r="5719" spans="1:2" x14ac:dyDescent="0.3">
      <c r="A5719" s="35" t="s">
        <v>1331</v>
      </c>
      <c r="B5719" t="s">
        <v>6605</v>
      </c>
    </row>
    <row r="5720" spans="1:2" x14ac:dyDescent="0.3">
      <c r="A5720" s="35" t="s">
        <v>1332</v>
      </c>
      <c r="B5720" t="s">
        <v>7521</v>
      </c>
    </row>
    <row r="5721" spans="1:2" x14ac:dyDescent="0.3">
      <c r="A5721" s="35" t="s">
        <v>1333</v>
      </c>
      <c r="B5721" t="s">
        <v>7729</v>
      </c>
    </row>
    <row r="5722" spans="1:2" x14ac:dyDescent="0.3">
      <c r="A5722" s="35" t="s">
        <v>1334</v>
      </c>
      <c r="B5722" t="s">
        <v>6606</v>
      </c>
    </row>
    <row r="5723" spans="1:2" x14ac:dyDescent="0.3">
      <c r="A5723" s="35" t="s">
        <v>1335</v>
      </c>
      <c r="B5723" t="s">
        <v>6607</v>
      </c>
    </row>
    <row r="5724" spans="1:2" x14ac:dyDescent="0.3">
      <c r="A5724" s="35" t="s">
        <v>1336</v>
      </c>
      <c r="B5724" t="s">
        <v>6608</v>
      </c>
    </row>
    <row r="5725" spans="1:2" x14ac:dyDescent="0.3">
      <c r="A5725" s="35" t="s">
        <v>1337</v>
      </c>
      <c r="B5725" t="s">
        <v>7522</v>
      </c>
    </row>
    <row r="5726" spans="1:2" x14ac:dyDescent="0.3">
      <c r="A5726" s="35" t="s">
        <v>1338</v>
      </c>
      <c r="B5726" t="s">
        <v>6609</v>
      </c>
    </row>
    <row r="5727" spans="1:2" x14ac:dyDescent="0.3">
      <c r="A5727" s="35" t="s">
        <v>1339</v>
      </c>
      <c r="B5727" t="s">
        <v>7523</v>
      </c>
    </row>
    <row r="5728" spans="1:2" x14ac:dyDescent="0.3">
      <c r="A5728" s="35" t="s">
        <v>1340</v>
      </c>
      <c r="B5728" t="s">
        <v>7524</v>
      </c>
    </row>
    <row r="5729" spans="1:2" x14ac:dyDescent="0.3">
      <c r="A5729" s="35" t="s">
        <v>1341</v>
      </c>
      <c r="B5729" t="s">
        <v>7525</v>
      </c>
    </row>
    <row r="5730" spans="1:2" x14ac:dyDescent="0.3">
      <c r="A5730" s="35" t="s">
        <v>1342</v>
      </c>
      <c r="B5730" t="s">
        <v>7016</v>
      </c>
    </row>
    <row r="5731" spans="1:2" x14ac:dyDescent="0.3">
      <c r="A5731" s="35" t="s">
        <v>1343</v>
      </c>
      <c r="B5731" t="s">
        <v>6610</v>
      </c>
    </row>
    <row r="5732" spans="1:2" x14ac:dyDescent="0.3">
      <c r="A5732" s="35" t="s">
        <v>1344</v>
      </c>
      <c r="B5732" t="s">
        <v>6611</v>
      </c>
    </row>
    <row r="5733" spans="1:2" x14ac:dyDescent="0.3">
      <c r="A5733" s="35" t="s">
        <v>1345</v>
      </c>
      <c r="B5733" t="s">
        <v>6612</v>
      </c>
    </row>
    <row r="5734" spans="1:2" x14ac:dyDescent="0.3">
      <c r="A5734" s="35" t="s">
        <v>1346</v>
      </c>
      <c r="B5734" t="s">
        <v>6613</v>
      </c>
    </row>
    <row r="5735" spans="1:2" x14ac:dyDescent="0.3">
      <c r="A5735" s="35" t="s">
        <v>1347</v>
      </c>
      <c r="B5735" t="s">
        <v>7526</v>
      </c>
    </row>
    <row r="5736" spans="1:2" x14ac:dyDescent="0.3">
      <c r="A5736" s="35" t="s">
        <v>1348</v>
      </c>
      <c r="B5736" t="s">
        <v>7527</v>
      </c>
    </row>
    <row r="5737" spans="1:2" x14ac:dyDescent="0.3">
      <c r="A5737" s="35" t="s">
        <v>1349</v>
      </c>
      <c r="B5737" t="s">
        <v>7528</v>
      </c>
    </row>
    <row r="5738" spans="1:2" x14ac:dyDescent="0.3">
      <c r="A5738" s="35" t="s">
        <v>1350</v>
      </c>
      <c r="B5738" t="s">
        <v>7529</v>
      </c>
    </row>
    <row r="5739" spans="1:2" x14ac:dyDescent="0.3">
      <c r="A5739" s="35" t="s">
        <v>1351</v>
      </c>
      <c r="B5739" t="s">
        <v>7730</v>
      </c>
    </row>
    <row r="5740" spans="1:2" x14ac:dyDescent="0.3">
      <c r="A5740" s="35" t="s">
        <v>1352</v>
      </c>
      <c r="B5740" t="s">
        <v>6614</v>
      </c>
    </row>
    <row r="5741" spans="1:2" x14ac:dyDescent="0.3">
      <c r="A5741" s="35" t="s">
        <v>1353</v>
      </c>
      <c r="B5741" t="s">
        <v>6615</v>
      </c>
    </row>
    <row r="5742" spans="1:2" x14ac:dyDescent="0.3">
      <c r="A5742" s="35" t="s">
        <v>1354</v>
      </c>
      <c r="B5742" t="s">
        <v>7530</v>
      </c>
    </row>
    <row r="5743" spans="1:2" x14ac:dyDescent="0.3">
      <c r="A5743" s="35" t="s">
        <v>1355</v>
      </c>
      <c r="B5743" t="s">
        <v>7663</v>
      </c>
    </row>
    <row r="5744" spans="1:2" x14ac:dyDescent="0.3">
      <c r="A5744" s="35" t="s">
        <v>1356</v>
      </c>
      <c r="B5744" t="s">
        <v>6616</v>
      </c>
    </row>
    <row r="5745" spans="1:2" x14ac:dyDescent="0.3">
      <c r="A5745" s="35" t="s">
        <v>1357</v>
      </c>
      <c r="B5745" t="s">
        <v>6617</v>
      </c>
    </row>
    <row r="5746" spans="1:2" x14ac:dyDescent="0.3">
      <c r="A5746" s="35" t="s">
        <v>1358</v>
      </c>
      <c r="B5746" t="s">
        <v>6618</v>
      </c>
    </row>
    <row r="5747" spans="1:2" x14ac:dyDescent="0.3">
      <c r="A5747" s="35" t="s">
        <v>1359</v>
      </c>
      <c r="B5747" t="s">
        <v>6619</v>
      </c>
    </row>
    <row r="5748" spans="1:2" x14ac:dyDescent="0.3">
      <c r="A5748" s="35" t="s">
        <v>1360</v>
      </c>
      <c r="B5748" t="s">
        <v>7531</v>
      </c>
    </row>
    <row r="5749" spans="1:2" x14ac:dyDescent="0.3">
      <c r="A5749" s="35" t="s">
        <v>1361</v>
      </c>
      <c r="B5749" t="s">
        <v>7532</v>
      </c>
    </row>
    <row r="5750" spans="1:2" x14ac:dyDescent="0.3">
      <c r="A5750" s="35" t="s">
        <v>1362</v>
      </c>
      <c r="B5750" t="s">
        <v>6620</v>
      </c>
    </row>
    <row r="5751" spans="1:2" x14ac:dyDescent="0.3">
      <c r="A5751" s="35" t="s">
        <v>1363</v>
      </c>
      <c r="B5751" t="s">
        <v>6621</v>
      </c>
    </row>
    <row r="5752" spans="1:2" x14ac:dyDescent="0.3">
      <c r="A5752" s="35" t="s">
        <v>1364</v>
      </c>
      <c r="B5752" t="s">
        <v>6622</v>
      </c>
    </row>
    <row r="5753" spans="1:2" x14ac:dyDescent="0.3">
      <c r="A5753" s="35" t="s">
        <v>1365</v>
      </c>
      <c r="B5753" t="s">
        <v>7533</v>
      </c>
    </row>
    <row r="5754" spans="1:2" x14ac:dyDescent="0.3">
      <c r="A5754" s="35" t="s">
        <v>1366</v>
      </c>
      <c r="B5754" t="s">
        <v>6623</v>
      </c>
    </row>
    <row r="5755" spans="1:2" x14ac:dyDescent="0.3">
      <c r="A5755" s="35" t="s">
        <v>1367</v>
      </c>
      <c r="B5755" t="s">
        <v>6624</v>
      </c>
    </row>
    <row r="5756" spans="1:2" x14ac:dyDescent="0.3">
      <c r="A5756" s="35" t="s">
        <v>1368</v>
      </c>
      <c r="B5756" t="s">
        <v>6625</v>
      </c>
    </row>
    <row r="5757" spans="1:2" x14ac:dyDescent="0.3">
      <c r="A5757" s="35" t="s">
        <v>1369</v>
      </c>
      <c r="B5757" t="s">
        <v>7664</v>
      </c>
    </row>
    <row r="5758" spans="1:2" x14ac:dyDescent="0.3">
      <c r="A5758" s="35" t="s">
        <v>1370</v>
      </c>
      <c r="B5758" t="s">
        <v>6626</v>
      </c>
    </row>
    <row r="5759" spans="1:2" x14ac:dyDescent="0.3">
      <c r="A5759" s="35" t="s">
        <v>1371</v>
      </c>
      <c r="B5759" t="s">
        <v>6627</v>
      </c>
    </row>
    <row r="5760" spans="1:2" x14ac:dyDescent="0.3">
      <c r="A5760" s="35" t="s">
        <v>1372</v>
      </c>
      <c r="B5760" t="s">
        <v>6628</v>
      </c>
    </row>
    <row r="5761" spans="1:2" x14ac:dyDescent="0.3">
      <c r="A5761" s="35" t="s">
        <v>1373</v>
      </c>
      <c r="B5761" t="s">
        <v>6629</v>
      </c>
    </row>
    <row r="5762" spans="1:2" x14ac:dyDescent="0.3">
      <c r="A5762" s="35" t="s">
        <v>1374</v>
      </c>
      <c r="B5762" t="s">
        <v>6630</v>
      </c>
    </row>
    <row r="5763" spans="1:2" x14ac:dyDescent="0.3">
      <c r="A5763" s="35" t="s">
        <v>1375</v>
      </c>
      <c r="B5763" t="s">
        <v>6631</v>
      </c>
    </row>
    <row r="5764" spans="1:2" x14ac:dyDescent="0.3">
      <c r="A5764" s="35" t="s">
        <v>1376</v>
      </c>
      <c r="B5764" t="s">
        <v>7534</v>
      </c>
    </row>
    <row r="5765" spans="1:2" x14ac:dyDescent="0.3">
      <c r="A5765" s="35" t="s">
        <v>1377</v>
      </c>
      <c r="B5765" t="s">
        <v>6632</v>
      </c>
    </row>
    <row r="5766" spans="1:2" x14ac:dyDescent="0.3">
      <c r="A5766" s="35" t="s">
        <v>1378</v>
      </c>
      <c r="B5766" t="s">
        <v>6633</v>
      </c>
    </row>
    <row r="5767" spans="1:2" x14ac:dyDescent="0.3">
      <c r="A5767" s="35" t="s">
        <v>1379</v>
      </c>
      <c r="B5767" t="s">
        <v>6634</v>
      </c>
    </row>
    <row r="5768" spans="1:2" x14ac:dyDescent="0.3">
      <c r="A5768" s="35" t="s">
        <v>1380</v>
      </c>
      <c r="B5768" t="s">
        <v>6635</v>
      </c>
    </row>
    <row r="5769" spans="1:2" x14ac:dyDescent="0.3">
      <c r="A5769" s="35" t="s">
        <v>1381</v>
      </c>
      <c r="B5769" t="s">
        <v>6636</v>
      </c>
    </row>
    <row r="5770" spans="1:2" x14ac:dyDescent="0.3">
      <c r="A5770" s="35" t="s">
        <v>1382</v>
      </c>
      <c r="B5770" t="s">
        <v>6637</v>
      </c>
    </row>
    <row r="5771" spans="1:2" x14ac:dyDescent="0.3">
      <c r="A5771" s="35" t="s">
        <v>1383</v>
      </c>
      <c r="B5771" t="s">
        <v>6638</v>
      </c>
    </row>
    <row r="5772" spans="1:2" x14ac:dyDescent="0.3">
      <c r="A5772" s="35" t="s">
        <v>1384</v>
      </c>
      <c r="B5772" t="s">
        <v>6639</v>
      </c>
    </row>
    <row r="5773" spans="1:2" x14ac:dyDescent="0.3">
      <c r="A5773" s="35" t="s">
        <v>1385</v>
      </c>
      <c r="B5773" t="s">
        <v>6640</v>
      </c>
    </row>
    <row r="5774" spans="1:2" x14ac:dyDescent="0.3">
      <c r="A5774" s="35" t="s">
        <v>1386</v>
      </c>
      <c r="B5774" t="s">
        <v>6641</v>
      </c>
    </row>
    <row r="5775" spans="1:2" x14ac:dyDescent="0.3">
      <c r="A5775" s="35" t="s">
        <v>1387</v>
      </c>
      <c r="B5775" t="s">
        <v>6642</v>
      </c>
    </row>
    <row r="5776" spans="1:2" x14ac:dyDescent="0.3">
      <c r="A5776" s="35" t="s">
        <v>1388</v>
      </c>
      <c r="B5776" t="s">
        <v>6643</v>
      </c>
    </row>
    <row r="5777" spans="1:2" x14ac:dyDescent="0.3">
      <c r="A5777" s="35" t="s">
        <v>1389</v>
      </c>
      <c r="B5777" t="s">
        <v>6644</v>
      </c>
    </row>
    <row r="5778" spans="1:2" x14ac:dyDescent="0.3">
      <c r="A5778" s="35" t="s">
        <v>1390</v>
      </c>
      <c r="B5778" t="s">
        <v>6645</v>
      </c>
    </row>
    <row r="5779" spans="1:2" x14ac:dyDescent="0.3">
      <c r="A5779" s="35" t="s">
        <v>1391</v>
      </c>
      <c r="B5779" t="s">
        <v>6646</v>
      </c>
    </row>
    <row r="5780" spans="1:2" x14ac:dyDescent="0.3">
      <c r="A5780" s="35" t="s">
        <v>1392</v>
      </c>
      <c r="B5780" t="s">
        <v>7535</v>
      </c>
    </row>
    <row r="5781" spans="1:2" x14ac:dyDescent="0.3">
      <c r="A5781" s="35" t="s">
        <v>1393</v>
      </c>
      <c r="B5781" t="s">
        <v>6647</v>
      </c>
    </row>
    <row r="5782" spans="1:2" x14ac:dyDescent="0.3">
      <c r="A5782" s="35" t="s">
        <v>1394</v>
      </c>
      <c r="B5782" t="s">
        <v>6648</v>
      </c>
    </row>
    <row r="5783" spans="1:2" x14ac:dyDescent="0.3">
      <c r="A5783" s="35" t="s">
        <v>1395</v>
      </c>
      <c r="B5783" t="s">
        <v>6649</v>
      </c>
    </row>
    <row r="5784" spans="1:2" x14ac:dyDescent="0.3">
      <c r="A5784" s="35" t="s">
        <v>1396</v>
      </c>
      <c r="B5784" t="s">
        <v>6650</v>
      </c>
    </row>
    <row r="5785" spans="1:2" x14ac:dyDescent="0.3">
      <c r="A5785" s="35" t="s">
        <v>1397</v>
      </c>
      <c r="B5785" t="s">
        <v>6651</v>
      </c>
    </row>
    <row r="5786" spans="1:2" x14ac:dyDescent="0.3">
      <c r="A5786" s="35" t="s">
        <v>1398</v>
      </c>
      <c r="B5786" t="s">
        <v>6652</v>
      </c>
    </row>
    <row r="5787" spans="1:2" x14ac:dyDescent="0.3">
      <c r="A5787" s="35" t="s">
        <v>1399</v>
      </c>
      <c r="B5787" t="s">
        <v>6653</v>
      </c>
    </row>
    <row r="5788" spans="1:2" x14ac:dyDescent="0.3">
      <c r="A5788" s="35" t="s">
        <v>1400</v>
      </c>
      <c r="B5788" t="s">
        <v>6654</v>
      </c>
    </row>
    <row r="5789" spans="1:2" x14ac:dyDescent="0.3">
      <c r="A5789" s="35" t="s">
        <v>1401</v>
      </c>
      <c r="B5789" t="s">
        <v>6655</v>
      </c>
    </row>
    <row r="5790" spans="1:2" x14ac:dyDescent="0.3">
      <c r="A5790" s="35" t="s">
        <v>1402</v>
      </c>
      <c r="B5790" t="s">
        <v>6656</v>
      </c>
    </row>
    <row r="5791" spans="1:2" x14ac:dyDescent="0.3">
      <c r="A5791" s="35" t="s">
        <v>1403</v>
      </c>
      <c r="B5791" t="s">
        <v>7017</v>
      </c>
    </row>
    <row r="5792" spans="1:2" x14ac:dyDescent="0.3">
      <c r="A5792" s="35" t="s">
        <v>1404</v>
      </c>
      <c r="B5792" t="s">
        <v>6657</v>
      </c>
    </row>
    <row r="5793" spans="1:2" x14ac:dyDescent="0.3">
      <c r="A5793" s="35" t="s">
        <v>1405</v>
      </c>
      <c r="B5793" t="s">
        <v>7018</v>
      </c>
    </row>
    <row r="5794" spans="1:2" x14ac:dyDescent="0.3">
      <c r="A5794" s="35" t="s">
        <v>1406</v>
      </c>
      <c r="B5794" t="s">
        <v>7019</v>
      </c>
    </row>
    <row r="5795" spans="1:2" x14ac:dyDescent="0.3">
      <c r="A5795" s="35" t="s">
        <v>1407</v>
      </c>
      <c r="B5795" t="s">
        <v>7020</v>
      </c>
    </row>
    <row r="5796" spans="1:2" x14ac:dyDescent="0.3">
      <c r="A5796" s="35" t="s">
        <v>1408</v>
      </c>
      <c r="B5796" t="s">
        <v>6658</v>
      </c>
    </row>
    <row r="5797" spans="1:2" x14ac:dyDescent="0.3">
      <c r="A5797" s="35" t="s">
        <v>1409</v>
      </c>
      <c r="B5797" t="s">
        <v>6659</v>
      </c>
    </row>
    <row r="5798" spans="1:2" x14ac:dyDescent="0.3">
      <c r="A5798" s="35" t="s">
        <v>1410</v>
      </c>
      <c r="B5798" t="s">
        <v>6660</v>
      </c>
    </row>
    <row r="5799" spans="1:2" x14ac:dyDescent="0.3">
      <c r="A5799" s="35" t="s">
        <v>1411</v>
      </c>
      <c r="B5799" t="s">
        <v>6661</v>
      </c>
    </row>
    <row r="5800" spans="1:2" x14ac:dyDescent="0.3">
      <c r="A5800" s="35" t="s">
        <v>1412</v>
      </c>
      <c r="B5800" t="s">
        <v>6662</v>
      </c>
    </row>
    <row r="5801" spans="1:2" x14ac:dyDescent="0.3">
      <c r="A5801" s="35" t="s">
        <v>1413</v>
      </c>
      <c r="B5801" t="s">
        <v>6663</v>
      </c>
    </row>
    <row r="5802" spans="1:2" x14ac:dyDescent="0.3">
      <c r="A5802" s="35" t="s">
        <v>1414</v>
      </c>
      <c r="B5802" t="s">
        <v>7536</v>
      </c>
    </row>
    <row r="5803" spans="1:2" x14ac:dyDescent="0.3">
      <c r="A5803" s="35" t="s">
        <v>1415</v>
      </c>
      <c r="B5803" t="s">
        <v>7537</v>
      </c>
    </row>
    <row r="5804" spans="1:2" x14ac:dyDescent="0.3">
      <c r="A5804" s="35" t="s">
        <v>1416</v>
      </c>
      <c r="B5804" t="s">
        <v>6664</v>
      </c>
    </row>
    <row r="5805" spans="1:2" x14ac:dyDescent="0.3">
      <c r="A5805" s="35" t="s">
        <v>1417</v>
      </c>
      <c r="B5805" t="s">
        <v>6665</v>
      </c>
    </row>
    <row r="5806" spans="1:2" x14ac:dyDescent="0.3">
      <c r="A5806" s="35" t="s">
        <v>1418</v>
      </c>
      <c r="B5806" t="s">
        <v>6666</v>
      </c>
    </row>
    <row r="5807" spans="1:2" x14ac:dyDescent="0.3">
      <c r="A5807" s="35" t="s">
        <v>1419</v>
      </c>
      <c r="B5807" t="s">
        <v>7538</v>
      </c>
    </row>
    <row r="5808" spans="1:2" x14ac:dyDescent="0.3">
      <c r="A5808" s="35" t="s">
        <v>1420</v>
      </c>
      <c r="B5808" t="s">
        <v>7539</v>
      </c>
    </row>
    <row r="5809" spans="1:2" x14ac:dyDescent="0.3">
      <c r="A5809" s="35" t="s">
        <v>1421</v>
      </c>
      <c r="B5809" t="s">
        <v>6667</v>
      </c>
    </row>
    <row r="5810" spans="1:2" x14ac:dyDescent="0.3">
      <c r="A5810" s="35" t="s">
        <v>1422</v>
      </c>
      <c r="B5810" t="s">
        <v>6668</v>
      </c>
    </row>
    <row r="5811" spans="1:2" x14ac:dyDescent="0.3">
      <c r="A5811" s="35" t="s">
        <v>1423</v>
      </c>
      <c r="B5811" t="s">
        <v>6669</v>
      </c>
    </row>
    <row r="5812" spans="1:2" x14ac:dyDescent="0.3">
      <c r="A5812" s="35" t="s">
        <v>1424</v>
      </c>
      <c r="B5812" t="s">
        <v>6670</v>
      </c>
    </row>
    <row r="5813" spans="1:2" x14ac:dyDescent="0.3">
      <c r="A5813" s="35" t="s">
        <v>1425</v>
      </c>
      <c r="B5813" t="s">
        <v>6671</v>
      </c>
    </row>
    <row r="5814" spans="1:2" x14ac:dyDescent="0.3">
      <c r="A5814" s="35" t="s">
        <v>1426</v>
      </c>
      <c r="B5814" t="s">
        <v>6672</v>
      </c>
    </row>
    <row r="5815" spans="1:2" x14ac:dyDescent="0.3">
      <c r="A5815" s="35" t="s">
        <v>1427</v>
      </c>
      <c r="B5815" t="s">
        <v>6673</v>
      </c>
    </row>
    <row r="5816" spans="1:2" x14ac:dyDescent="0.3">
      <c r="A5816" s="35" t="s">
        <v>1428</v>
      </c>
      <c r="B5816" t="s">
        <v>6674</v>
      </c>
    </row>
    <row r="5817" spans="1:2" x14ac:dyDescent="0.3">
      <c r="A5817" s="35" t="s">
        <v>1429</v>
      </c>
      <c r="B5817" t="s">
        <v>6675</v>
      </c>
    </row>
    <row r="5818" spans="1:2" x14ac:dyDescent="0.3">
      <c r="A5818" s="35" t="s">
        <v>1430</v>
      </c>
      <c r="B5818" t="s">
        <v>6676</v>
      </c>
    </row>
    <row r="5819" spans="1:2" x14ac:dyDescent="0.3">
      <c r="A5819" s="35" t="s">
        <v>1431</v>
      </c>
      <c r="B5819" t="s">
        <v>6677</v>
      </c>
    </row>
    <row r="5820" spans="1:2" x14ac:dyDescent="0.3">
      <c r="A5820" s="35" t="s">
        <v>1432</v>
      </c>
      <c r="B5820" t="s">
        <v>6678</v>
      </c>
    </row>
    <row r="5821" spans="1:2" x14ac:dyDescent="0.3">
      <c r="A5821" s="35" t="s">
        <v>1433</v>
      </c>
      <c r="B5821" t="s">
        <v>6679</v>
      </c>
    </row>
    <row r="5822" spans="1:2" x14ac:dyDescent="0.3">
      <c r="A5822" s="35" t="s">
        <v>1434</v>
      </c>
      <c r="B5822" t="s">
        <v>6680</v>
      </c>
    </row>
    <row r="5823" spans="1:2" x14ac:dyDescent="0.3">
      <c r="A5823" s="35" t="s">
        <v>1435</v>
      </c>
      <c r="B5823" t="s">
        <v>6681</v>
      </c>
    </row>
    <row r="5824" spans="1:2" x14ac:dyDescent="0.3">
      <c r="A5824" s="35" t="s">
        <v>1436</v>
      </c>
      <c r="B5824" t="s">
        <v>7540</v>
      </c>
    </row>
    <row r="5825" spans="1:2" x14ac:dyDescent="0.3">
      <c r="A5825" s="35" t="s">
        <v>1437</v>
      </c>
      <c r="B5825" t="s">
        <v>6682</v>
      </c>
    </row>
    <row r="5826" spans="1:2" x14ac:dyDescent="0.3">
      <c r="A5826" s="35" t="s">
        <v>1438</v>
      </c>
      <c r="B5826" t="s">
        <v>6683</v>
      </c>
    </row>
    <row r="5827" spans="1:2" x14ac:dyDescent="0.3">
      <c r="A5827" s="35" t="s">
        <v>1439</v>
      </c>
      <c r="B5827" t="s">
        <v>6684</v>
      </c>
    </row>
    <row r="5828" spans="1:2" x14ac:dyDescent="0.3">
      <c r="A5828" s="35" t="s">
        <v>1440</v>
      </c>
      <c r="B5828" t="s">
        <v>7541</v>
      </c>
    </row>
    <row r="5829" spans="1:2" x14ac:dyDescent="0.3">
      <c r="A5829" s="35" t="s">
        <v>1441</v>
      </c>
      <c r="B5829" t="s">
        <v>7542</v>
      </c>
    </row>
    <row r="5830" spans="1:2" x14ac:dyDescent="0.3">
      <c r="A5830" s="35" t="s">
        <v>1442</v>
      </c>
      <c r="B5830" t="s">
        <v>7543</v>
      </c>
    </row>
    <row r="5831" spans="1:2" x14ac:dyDescent="0.3">
      <c r="A5831" s="35" t="s">
        <v>1443</v>
      </c>
      <c r="B5831" t="s">
        <v>7544</v>
      </c>
    </row>
    <row r="5832" spans="1:2" x14ac:dyDescent="0.3">
      <c r="A5832" s="35" t="s">
        <v>1444</v>
      </c>
      <c r="B5832" t="s">
        <v>6685</v>
      </c>
    </row>
    <row r="5833" spans="1:2" x14ac:dyDescent="0.3">
      <c r="A5833" s="35" t="s">
        <v>1445</v>
      </c>
      <c r="B5833" t="s">
        <v>7545</v>
      </c>
    </row>
    <row r="5834" spans="1:2" x14ac:dyDescent="0.3">
      <c r="A5834" s="35" t="s">
        <v>1446</v>
      </c>
      <c r="B5834" t="s">
        <v>7546</v>
      </c>
    </row>
    <row r="5835" spans="1:2" x14ac:dyDescent="0.3">
      <c r="A5835" s="35" t="s">
        <v>1447</v>
      </c>
      <c r="B5835" t="s">
        <v>7547</v>
      </c>
    </row>
    <row r="5836" spans="1:2" x14ac:dyDescent="0.3">
      <c r="A5836" s="35" t="s">
        <v>1448</v>
      </c>
      <c r="B5836" t="s">
        <v>7548</v>
      </c>
    </row>
    <row r="5837" spans="1:2" x14ac:dyDescent="0.3">
      <c r="A5837" s="35" t="s">
        <v>1449</v>
      </c>
      <c r="B5837" t="s">
        <v>7021</v>
      </c>
    </row>
    <row r="5838" spans="1:2" x14ac:dyDescent="0.3">
      <c r="A5838" s="35" t="s">
        <v>1450</v>
      </c>
      <c r="B5838" t="s">
        <v>7022</v>
      </c>
    </row>
    <row r="5839" spans="1:2" x14ac:dyDescent="0.3">
      <c r="A5839" s="35" t="s">
        <v>1451</v>
      </c>
      <c r="B5839" t="s">
        <v>7549</v>
      </c>
    </row>
    <row r="5840" spans="1:2" x14ac:dyDescent="0.3">
      <c r="A5840" s="35" t="s">
        <v>1452</v>
      </c>
      <c r="B5840" t="s">
        <v>7549</v>
      </c>
    </row>
    <row r="5841" spans="1:2" x14ac:dyDescent="0.3">
      <c r="A5841" s="35" t="s">
        <v>1453</v>
      </c>
      <c r="B5841" t="s">
        <v>6686</v>
      </c>
    </row>
    <row r="5842" spans="1:2" x14ac:dyDescent="0.3">
      <c r="A5842" s="35" t="s">
        <v>1454</v>
      </c>
      <c r="B5842" t="s">
        <v>6687</v>
      </c>
    </row>
    <row r="5843" spans="1:2" x14ac:dyDescent="0.3">
      <c r="A5843" s="35" t="s">
        <v>1455</v>
      </c>
      <c r="B5843" t="s">
        <v>6688</v>
      </c>
    </row>
    <row r="5844" spans="1:2" x14ac:dyDescent="0.3">
      <c r="A5844" s="35" t="s">
        <v>1456</v>
      </c>
      <c r="B5844" t="s">
        <v>6689</v>
      </c>
    </row>
    <row r="5845" spans="1:2" x14ac:dyDescent="0.3">
      <c r="A5845" s="35" t="s">
        <v>1457</v>
      </c>
      <c r="B5845" t="s">
        <v>6690</v>
      </c>
    </row>
    <row r="5846" spans="1:2" x14ac:dyDescent="0.3">
      <c r="A5846" s="35" t="s">
        <v>1458</v>
      </c>
      <c r="B5846" t="s">
        <v>6691</v>
      </c>
    </row>
    <row r="5847" spans="1:2" x14ac:dyDescent="0.3">
      <c r="A5847" s="35" t="s">
        <v>1459</v>
      </c>
      <c r="B5847" t="s">
        <v>6692</v>
      </c>
    </row>
    <row r="5848" spans="1:2" x14ac:dyDescent="0.3">
      <c r="A5848" s="35" t="s">
        <v>1460</v>
      </c>
      <c r="B5848" t="s">
        <v>6693</v>
      </c>
    </row>
    <row r="5849" spans="1:2" x14ac:dyDescent="0.3">
      <c r="A5849" s="35" t="s">
        <v>1461</v>
      </c>
      <c r="B5849" t="s">
        <v>6694</v>
      </c>
    </row>
    <row r="5850" spans="1:2" x14ac:dyDescent="0.3">
      <c r="A5850" s="35" t="s">
        <v>1462</v>
      </c>
      <c r="B5850" t="s">
        <v>7023</v>
      </c>
    </row>
    <row r="5851" spans="1:2" x14ac:dyDescent="0.3">
      <c r="A5851" s="35" t="s">
        <v>1463</v>
      </c>
      <c r="B5851" t="s">
        <v>6695</v>
      </c>
    </row>
    <row r="5852" spans="1:2" x14ac:dyDescent="0.3">
      <c r="A5852" s="35" t="s">
        <v>1464</v>
      </c>
      <c r="B5852" t="s">
        <v>6696</v>
      </c>
    </row>
    <row r="5853" spans="1:2" x14ac:dyDescent="0.3">
      <c r="A5853" s="35" t="s">
        <v>1465</v>
      </c>
      <c r="B5853" t="s">
        <v>7550</v>
      </c>
    </row>
    <row r="5854" spans="1:2" x14ac:dyDescent="0.3">
      <c r="A5854" s="35" t="s">
        <v>1466</v>
      </c>
      <c r="B5854" t="s">
        <v>6697</v>
      </c>
    </row>
    <row r="5855" spans="1:2" x14ac:dyDescent="0.3">
      <c r="A5855" s="35" t="s">
        <v>1467</v>
      </c>
      <c r="B5855" t="s">
        <v>7551</v>
      </c>
    </row>
    <row r="5856" spans="1:2" x14ac:dyDescent="0.3">
      <c r="A5856" s="35" t="s">
        <v>1468</v>
      </c>
      <c r="B5856" t="s">
        <v>7552</v>
      </c>
    </row>
    <row r="5857" spans="1:2" x14ac:dyDescent="0.3">
      <c r="A5857" s="35" t="s">
        <v>1469</v>
      </c>
      <c r="B5857" t="s">
        <v>7024</v>
      </c>
    </row>
    <row r="5858" spans="1:2" x14ac:dyDescent="0.3">
      <c r="A5858" s="35" t="s">
        <v>1470</v>
      </c>
      <c r="B5858" t="s">
        <v>7025</v>
      </c>
    </row>
    <row r="5859" spans="1:2" x14ac:dyDescent="0.3">
      <c r="A5859" s="35" t="s">
        <v>1471</v>
      </c>
      <c r="B5859" t="s">
        <v>7026</v>
      </c>
    </row>
    <row r="5860" spans="1:2" x14ac:dyDescent="0.3">
      <c r="A5860" s="35" t="s">
        <v>1472</v>
      </c>
      <c r="B5860" t="s">
        <v>6698</v>
      </c>
    </row>
    <row r="5861" spans="1:2" x14ac:dyDescent="0.3">
      <c r="A5861" s="35" t="s">
        <v>1473</v>
      </c>
      <c r="B5861" t="s">
        <v>6699</v>
      </c>
    </row>
    <row r="5862" spans="1:2" x14ac:dyDescent="0.3">
      <c r="A5862" s="35" t="s">
        <v>1474</v>
      </c>
      <c r="B5862" t="s">
        <v>6700</v>
      </c>
    </row>
    <row r="5863" spans="1:2" x14ac:dyDescent="0.3">
      <c r="A5863" s="35" t="s">
        <v>1475</v>
      </c>
      <c r="B5863" t="s">
        <v>6701</v>
      </c>
    </row>
    <row r="5864" spans="1:2" x14ac:dyDescent="0.3">
      <c r="A5864" s="35" t="s">
        <v>1476</v>
      </c>
      <c r="B5864" t="s">
        <v>6702</v>
      </c>
    </row>
    <row r="5865" spans="1:2" x14ac:dyDescent="0.3">
      <c r="A5865" s="35" t="s">
        <v>1477</v>
      </c>
      <c r="B5865" t="s">
        <v>6703</v>
      </c>
    </row>
    <row r="5866" spans="1:2" x14ac:dyDescent="0.3">
      <c r="A5866" s="35" t="s">
        <v>1478</v>
      </c>
      <c r="B5866" t="s">
        <v>6704</v>
      </c>
    </row>
    <row r="5867" spans="1:2" x14ac:dyDescent="0.3">
      <c r="A5867" s="35" t="s">
        <v>1479</v>
      </c>
      <c r="B5867" t="s">
        <v>6705</v>
      </c>
    </row>
    <row r="5868" spans="1:2" x14ac:dyDescent="0.3">
      <c r="A5868" s="35" t="s">
        <v>1480</v>
      </c>
      <c r="B5868" t="s">
        <v>7773</v>
      </c>
    </row>
    <row r="5869" spans="1:2" x14ac:dyDescent="0.3">
      <c r="A5869" s="35" t="s">
        <v>1481</v>
      </c>
      <c r="B5869" t="s">
        <v>7774</v>
      </c>
    </row>
    <row r="5870" spans="1:2" x14ac:dyDescent="0.3">
      <c r="A5870" s="35" t="s">
        <v>1482</v>
      </c>
      <c r="B5870" t="s">
        <v>7775</v>
      </c>
    </row>
    <row r="5871" spans="1:2" x14ac:dyDescent="0.3">
      <c r="A5871" s="35" t="s">
        <v>1483</v>
      </c>
      <c r="B5871" t="s">
        <v>7553</v>
      </c>
    </row>
    <row r="5872" spans="1:2" x14ac:dyDescent="0.3">
      <c r="A5872" s="35" t="s">
        <v>1484</v>
      </c>
      <c r="B5872" t="s">
        <v>7776</v>
      </c>
    </row>
    <row r="5873" spans="1:2" x14ac:dyDescent="0.3">
      <c r="A5873" s="35" t="s">
        <v>1485</v>
      </c>
      <c r="B5873" t="s">
        <v>6706</v>
      </c>
    </row>
    <row r="5874" spans="1:2" x14ac:dyDescent="0.3">
      <c r="A5874" s="35" t="s">
        <v>1486</v>
      </c>
      <c r="B5874" t="s">
        <v>6707</v>
      </c>
    </row>
    <row r="5875" spans="1:2" x14ac:dyDescent="0.3">
      <c r="A5875" s="35" t="s">
        <v>1487</v>
      </c>
      <c r="B5875" t="s">
        <v>6708</v>
      </c>
    </row>
    <row r="5876" spans="1:2" x14ac:dyDescent="0.3">
      <c r="A5876" s="35" t="s">
        <v>1488</v>
      </c>
      <c r="B5876" t="s">
        <v>6709</v>
      </c>
    </row>
    <row r="5877" spans="1:2" x14ac:dyDescent="0.3">
      <c r="A5877" s="35" t="s">
        <v>1489</v>
      </c>
      <c r="B5877" t="s">
        <v>6710</v>
      </c>
    </row>
    <row r="5878" spans="1:2" x14ac:dyDescent="0.3">
      <c r="A5878" s="35" t="s">
        <v>1490</v>
      </c>
      <c r="B5878" t="s">
        <v>6711</v>
      </c>
    </row>
    <row r="5879" spans="1:2" x14ac:dyDescent="0.3">
      <c r="A5879" s="35" t="s">
        <v>1491</v>
      </c>
      <c r="B5879" t="s">
        <v>6712</v>
      </c>
    </row>
    <row r="5880" spans="1:2" x14ac:dyDescent="0.3">
      <c r="A5880" s="35" t="s">
        <v>1492</v>
      </c>
      <c r="B5880" t="s">
        <v>6713</v>
      </c>
    </row>
    <row r="5881" spans="1:2" x14ac:dyDescent="0.3">
      <c r="A5881" s="35" t="s">
        <v>1493</v>
      </c>
      <c r="B5881" t="s">
        <v>6714</v>
      </c>
    </row>
    <row r="5882" spans="1:2" x14ac:dyDescent="0.3">
      <c r="A5882" s="35" t="s">
        <v>1494</v>
      </c>
      <c r="B5882" t="s">
        <v>6715</v>
      </c>
    </row>
    <row r="5883" spans="1:2" x14ac:dyDescent="0.3">
      <c r="A5883" s="35" t="s">
        <v>1495</v>
      </c>
      <c r="B5883" t="s">
        <v>6716</v>
      </c>
    </row>
    <row r="5884" spans="1:2" x14ac:dyDescent="0.3">
      <c r="A5884" s="35" t="s">
        <v>1496</v>
      </c>
      <c r="B5884" t="s">
        <v>6717</v>
      </c>
    </row>
    <row r="5885" spans="1:2" x14ac:dyDescent="0.3">
      <c r="A5885" s="35" t="s">
        <v>1497</v>
      </c>
      <c r="B5885" t="s">
        <v>6718</v>
      </c>
    </row>
    <row r="5886" spans="1:2" x14ac:dyDescent="0.3">
      <c r="A5886" s="35" t="s">
        <v>1498</v>
      </c>
      <c r="B5886" t="s">
        <v>6719</v>
      </c>
    </row>
    <row r="5887" spans="1:2" x14ac:dyDescent="0.3">
      <c r="A5887" s="35" t="s">
        <v>1499</v>
      </c>
      <c r="B5887" t="s">
        <v>6720</v>
      </c>
    </row>
    <row r="5888" spans="1:2" x14ac:dyDescent="0.3">
      <c r="A5888" s="35" t="s">
        <v>1500</v>
      </c>
      <c r="B5888" t="s">
        <v>6721</v>
      </c>
    </row>
    <row r="5889" spans="1:2" x14ac:dyDescent="0.3">
      <c r="A5889" s="35" t="s">
        <v>1501</v>
      </c>
      <c r="B5889" t="s">
        <v>6722</v>
      </c>
    </row>
    <row r="5890" spans="1:2" x14ac:dyDescent="0.3">
      <c r="A5890" s="35" t="s">
        <v>1502</v>
      </c>
      <c r="B5890" t="s">
        <v>6723</v>
      </c>
    </row>
    <row r="5891" spans="1:2" x14ac:dyDescent="0.3">
      <c r="A5891" s="35" t="s">
        <v>1503</v>
      </c>
      <c r="B5891" t="s">
        <v>6724</v>
      </c>
    </row>
    <row r="5892" spans="1:2" x14ac:dyDescent="0.3">
      <c r="A5892" s="35" t="s">
        <v>1504</v>
      </c>
      <c r="B5892" t="s">
        <v>6725</v>
      </c>
    </row>
    <row r="5893" spans="1:2" x14ac:dyDescent="0.3">
      <c r="A5893" s="35" t="s">
        <v>1505</v>
      </c>
      <c r="B5893" t="s">
        <v>6726</v>
      </c>
    </row>
    <row r="5894" spans="1:2" x14ac:dyDescent="0.3">
      <c r="A5894" s="35" t="s">
        <v>1506</v>
      </c>
      <c r="B5894" t="s">
        <v>6727</v>
      </c>
    </row>
    <row r="5895" spans="1:2" x14ac:dyDescent="0.3">
      <c r="A5895" s="35" t="s">
        <v>1507</v>
      </c>
      <c r="B5895" t="s">
        <v>7665</v>
      </c>
    </row>
    <row r="5896" spans="1:2" x14ac:dyDescent="0.3">
      <c r="A5896" s="35" t="s">
        <v>1508</v>
      </c>
      <c r="B5896" t="s">
        <v>6728</v>
      </c>
    </row>
    <row r="5897" spans="1:2" x14ac:dyDescent="0.3">
      <c r="A5897" s="35" t="s">
        <v>1509</v>
      </c>
      <c r="B5897" t="s">
        <v>6729</v>
      </c>
    </row>
    <row r="5898" spans="1:2" x14ac:dyDescent="0.3">
      <c r="A5898" s="35" t="s">
        <v>1510</v>
      </c>
      <c r="B5898" t="s">
        <v>6730</v>
      </c>
    </row>
    <row r="5899" spans="1:2" x14ac:dyDescent="0.3">
      <c r="A5899" s="35" t="s">
        <v>1511</v>
      </c>
      <c r="B5899" t="s">
        <v>6731</v>
      </c>
    </row>
    <row r="5900" spans="1:2" x14ac:dyDescent="0.3">
      <c r="A5900" s="35" t="s">
        <v>1512</v>
      </c>
      <c r="B5900" t="s">
        <v>6732</v>
      </c>
    </row>
    <row r="5901" spans="1:2" x14ac:dyDescent="0.3">
      <c r="A5901" s="35" t="s">
        <v>1513</v>
      </c>
      <c r="B5901" t="s">
        <v>6733</v>
      </c>
    </row>
    <row r="5902" spans="1:2" x14ac:dyDescent="0.3">
      <c r="A5902" s="35" t="s">
        <v>1514</v>
      </c>
      <c r="B5902" t="s">
        <v>6734</v>
      </c>
    </row>
    <row r="5903" spans="1:2" x14ac:dyDescent="0.3">
      <c r="A5903" s="35" t="s">
        <v>1515</v>
      </c>
      <c r="B5903" t="s">
        <v>6735</v>
      </c>
    </row>
    <row r="5904" spans="1:2" x14ac:dyDescent="0.3">
      <c r="A5904" s="35" t="s">
        <v>1516</v>
      </c>
      <c r="B5904" t="s">
        <v>6736</v>
      </c>
    </row>
    <row r="5905" spans="1:2" x14ac:dyDescent="0.3">
      <c r="A5905" s="35" t="s">
        <v>1517</v>
      </c>
      <c r="B5905" t="s">
        <v>6737</v>
      </c>
    </row>
    <row r="5906" spans="1:2" x14ac:dyDescent="0.3">
      <c r="A5906" s="35" t="s">
        <v>1518</v>
      </c>
      <c r="B5906" t="s">
        <v>6738</v>
      </c>
    </row>
    <row r="5907" spans="1:2" x14ac:dyDescent="0.3">
      <c r="A5907" s="35" t="s">
        <v>1519</v>
      </c>
      <c r="B5907" t="s">
        <v>6739</v>
      </c>
    </row>
    <row r="5908" spans="1:2" x14ac:dyDescent="0.3">
      <c r="A5908" s="35" t="s">
        <v>1520</v>
      </c>
      <c r="B5908" t="s">
        <v>6740</v>
      </c>
    </row>
    <row r="5909" spans="1:2" x14ac:dyDescent="0.3">
      <c r="A5909" s="35" t="s">
        <v>1521</v>
      </c>
      <c r="B5909" t="s">
        <v>7554</v>
      </c>
    </row>
    <row r="5910" spans="1:2" x14ac:dyDescent="0.3">
      <c r="A5910" s="35" t="s">
        <v>1522</v>
      </c>
      <c r="B5910" t="s">
        <v>7027</v>
      </c>
    </row>
    <row r="5911" spans="1:2" x14ac:dyDescent="0.3">
      <c r="A5911" s="35" t="s">
        <v>1523</v>
      </c>
      <c r="B5911" t="s">
        <v>7731</v>
      </c>
    </row>
    <row r="5912" spans="1:2" x14ac:dyDescent="0.3">
      <c r="A5912" s="35" t="s">
        <v>1524</v>
      </c>
      <c r="B5912" t="s">
        <v>7732</v>
      </c>
    </row>
    <row r="5913" spans="1:2" x14ac:dyDescent="0.3">
      <c r="A5913" s="35" t="s">
        <v>1525</v>
      </c>
      <c r="B5913" t="s">
        <v>7555</v>
      </c>
    </row>
    <row r="5914" spans="1:2" x14ac:dyDescent="0.3">
      <c r="A5914" s="35" t="s">
        <v>1526</v>
      </c>
      <c r="B5914" t="s">
        <v>7556</v>
      </c>
    </row>
    <row r="5915" spans="1:2" x14ac:dyDescent="0.3">
      <c r="A5915" s="35" t="s">
        <v>1527</v>
      </c>
      <c r="B5915" t="s">
        <v>7721</v>
      </c>
    </row>
    <row r="5916" spans="1:2" x14ac:dyDescent="0.3">
      <c r="A5916" s="35" t="s">
        <v>1528</v>
      </c>
      <c r="B5916" t="s">
        <v>6741</v>
      </c>
    </row>
    <row r="5917" spans="1:2" x14ac:dyDescent="0.3">
      <c r="A5917" s="35" t="s">
        <v>1529</v>
      </c>
      <c r="B5917" t="s">
        <v>6742</v>
      </c>
    </row>
    <row r="5918" spans="1:2" x14ac:dyDescent="0.3">
      <c r="A5918" s="35" t="s">
        <v>1530</v>
      </c>
      <c r="B5918" t="s">
        <v>6743</v>
      </c>
    </row>
    <row r="5919" spans="1:2" x14ac:dyDescent="0.3">
      <c r="A5919" s="35" t="s">
        <v>1531</v>
      </c>
      <c r="B5919" t="s">
        <v>6744</v>
      </c>
    </row>
    <row r="5920" spans="1:2" x14ac:dyDescent="0.3">
      <c r="A5920" s="35" t="s">
        <v>1532</v>
      </c>
      <c r="B5920" t="s">
        <v>6745</v>
      </c>
    </row>
    <row r="5921" spans="1:2" x14ac:dyDescent="0.3">
      <c r="A5921" s="35" t="s">
        <v>1533</v>
      </c>
      <c r="B5921" t="s">
        <v>6746</v>
      </c>
    </row>
    <row r="5922" spans="1:2" x14ac:dyDescent="0.3">
      <c r="A5922" s="35" t="s">
        <v>1534</v>
      </c>
      <c r="B5922" t="s">
        <v>7557</v>
      </c>
    </row>
    <row r="5923" spans="1:2" x14ac:dyDescent="0.3">
      <c r="A5923" s="35" t="s">
        <v>1535</v>
      </c>
      <c r="B5923" t="s">
        <v>7558</v>
      </c>
    </row>
    <row r="5924" spans="1:2" x14ac:dyDescent="0.3">
      <c r="A5924" s="35" t="s">
        <v>1536</v>
      </c>
      <c r="B5924" t="s">
        <v>7559</v>
      </c>
    </row>
    <row r="5925" spans="1:2" x14ac:dyDescent="0.3">
      <c r="A5925" s="35" t="s">
        <v>1537</v>
      </c>
      <c r="B5925" t="s">
        <v>7560</v>
      </c>
    </row>
    <row r="5926" spans="1:2" x14ac:dyDescent="0.3">
      <c r="A5926" s="35" t="s">
        <v>1538</v>
      </c>
      <c r="B5926" t="s">
        <v>7561</v>
      </c>
    </row>
    <row r="5927" spans="1:2" x14ac:dyDescent="0.3">
      <c r="A5927" s="35" t="s">
        <v>1539</v>
      </c>
      <c r="B5927" t="s">
        <v>6747</v>
      </c>
    </row>
    <row r="5928" spans="1:2" x14ac:dyDescent="0.3">
      <c r="A5928" s="35" t="s">
        <v>1540</v>
      </c>
      <c r="B5928" t="s">
        <v>6748</v>
      </c>
    </row>
    <row r="5929" spans="1:2" x14ac:dyDescent="0.3">
      <c r="A5929" s="35" t="s">
        <v>1541</v>
      </c>
      <c r="B5929" t="s">
        <v>6749</v>
      </c>
    </row>
    <row r="5930" spans="1:2" x14ac:dyDescent="0.3">
      <c r="A5930" s="35" t="s">
        <v>1542</v>
      </c>
      <c r="B5930" t="s">
        <v>7562</v>
      </c>
    </row>
    <row r="5931" spans="1:2" x14ac:dyDescent="0.3">
      <c r="A5931" s="35" t="s">
        <v>1543</v>
      </c>
      <c r="B5931" t="s">
        <v>7733</v>
      </c>
    </row>
    <row r="5932" spans="1:2" x14ac:dyDescent="0.3">
      <c r="A5932" s="35" t="s">
        <v>1544</v>
      </c>
      <c r="B5932" t="s">
        <v>7563</v>
      </c>
    </row>
    <row r="5933" spans="1:2" x14ac:dyDescent="0.3">
      <c r="A5933" s="35" t="s">
        <v>1545</v>
      </c>
      <c r="B5933" t="s">
        <v>6750</v>
      </c>
    </row>
    <row r="5934" spans="1:2" x14ac:dyDescent="0.3">
      <c r="A5934" s="35" t="s">
        <v>1546</v>
      </c>
      <c r="B5934" t="s">
        <v>6751</v>
      </c>
    </row>
    <row r="5935" spans="1:2" x14ac:dyDescent="0.3">
      <c r="A5935" s="35" t="s">
        <v>1547</v>
      </c>
      <c r="B5935" t="s">
        <v>6752</v>
      </c>
    </row>
    <row r="5936" spans="1:2" x14ac:dyDescent="0.3">
      <c r="A5936" s="35" t="s">
        <v>1548</v>
      </c>
      <c r="B5936" t="s">
        <v>6753</v>
      </c>
    </row>
    <row r="5937" spans="1:2" x14ac:dyDescent="0.3">
      <c r="A5937" s="35" t="s">
        <v>1549</v>
      </c>
      <c r="B5937" t="s">
        <v>6754</v>
      </c>
    </row>
    <row r="5938" spans="1:2" x14ac:dyDescent="0.3">
      <c r="A5938" s="35" t="s">
        <v>1550</v>
      </c>
      <c r="B5938" t="s">
        <v>7564</v>
      </c>
    </row>
    <row r="5939" spans="1:2" x14ac:dyDescent="0.3">
      <c r="A5939" s="35" t="s">
        <v>1551</v>
      </c>
      <c r="B5939" t="s">
        <v>6755</v>
      </c>
    </row>
    <row r="5940" spans="1:2" x14ac:dyDescent="0.3">
      <c r="A5940" s="35" t="s">
        <v>1552</v>
      </c>
      <c r="B5940" t="s">
        <v>6756</v>
      </c>
    </row>
    <row r="5941" spans="1:2" x14ac:dyDescent="0.3">
      <c r="A5941" s="35" t="s">
        <v>1553</v>
      </c>
      <c r="B5941" t="s">
        <v>6757</v>
      </c>
    </row>
    <row r="5942" spans="1:2" x14ac:dyDescent="0.3">
      <c r="A5942" s="35" t="s">
        <v>1554</v>
      </c>
      <c r="B5942" t="s">
        <v>7565</v>
      </c>
    </row>
    <row r="5943" spans="1:2" x14ac:dyDescent="0.3">
      <c r="A5943" s="35" t="s">
        <v>1555</v>
      </c>
      <c r="B5943" t="s">
        <v>7566</v>
      </c>
    </row>
    <row r="5944" spans="1:2" x14ac:dyDescent="0.3">
      <c r="A5944" s="35" t="s">
        <v>1556</v>
      </c>
      <c r="B5944" t="s">
        <v>6758</v>
      </c>
    </row>
    <row r="5945" spans="1:2" x14ac:dyDescent="0.3">
      <c r="A5945" s="35" t="s">
        <v>1557</v>
      </c>
      <c r="B5945" t="s">
        <v>6759</v>
      </c>
    </row>
    <row r="5946" spans="1:2" x14ac:dyDescent="0.3">
      <c r="A5946" s="35" t="s">
        <v>1558</v>
      </c>
      <c r="B5946" t="s">
        <v>7760</v>
      </c>
    </row>
    <row r="5947" spans="1:2" x14ac:dyDescent="0.3">
      <c r="A5947" s="35" t="s">
        <v>1559</v>
      </c>
      <c r="B5947" t="s">
        <v>7761</v>
      </c>
    </row>
    <row r="5948" spans="1:2" x14ac:dyDescent="0.3">
      <c r="A5948" s="35" t="s">
        <v>1560</v>
      </c>
      <c r="B5948" t="s">
        <v>7567</v>
      </c>
    </row>
    <row r="5949" spans="1:2" x14ac:dyDescent="0.3">
      <c r="A5949" s="35" t="s">
        <v>1561</v>
      </c>
      <c r="B5949" t="s">
        <v>7028</v>
      </c>
    </row>
    <row r="5950" spans="1:2" x14ac:dyDescent="0.3">
      <c r="A5950" s="35" t="s">
        <v>1562</v>
      </c>
      <c r="B5950" t="s">
        <v>7029</v>
      </c>
    </row>
    <row r="5951" spans="1:2" x14ac:dyDescent="0.3">
      <c r="A5951" s="35" t="s">
        <v>1563</v>
      </c>
      <c r="B5951" t="s">
        <v>7568</v>
      </c>
    </row>
    <row r="5952" spans="1:2" x14ac:dyDescent="0.3">
      <c r="A5952" s="35" t="s">
        <v>1564</v>
      </c>
      <c r="B5952" t="s">
        <v>7569</v>
      </c>
    </row>
    <row r="5953" spans="1:2" x14ac:dyDescent="0.3">
      <c r="A5953" s="35" t="s">
        <v>1565</v>
      </c>
      <c r="B5953" t="s">
        <v>6760</v>
      </c>
    </row>
    <row r="5954" spans="1:2" x14ac:dyDescent="0.3">
      <c r="A5954" s="35" t="s">
        <v>1566</v>
      </c>
      <c r="B5954" t="s">
        <v>6761</v>
      </c>
    </row>
    <row r="5955" spans="1:2" x14ac:dyDescent="0.3">
      <c r="A5955" s="35" t="s">
        <v>1567</v>
      </c>
      <c r="B5955" t="s">
        <v>6762</v>
      </c>
    </row>
    <row r="5956" spans="1:2" x14ac:dyDescent="0.3">
      <c r="A5956" s="35" t="s">
        <v>1568</v>
      </c>
      <c r="B5956" t="s">
        <v>6763</v>
      </c>
    </row>
    <row r="5957" spans="1:2" x14ac:dyDescent="0.3">
      <c r="A5957" s="35" t="s">
        <v>1569</v>
      </c>
      <c r="B5957" t="s">
        <v>7570</v>
      </c>
    </row>
    <row r="5958" spans="1:2" x14ac:dyDescent="0.3">
      <c r="A5958" s="35" t="s">
        <v>1570</v>
      </c>
      <c r="B5958" t="s">
        <v>7571</v>
      </c>
    </row>
    <row r="5959" spans="1:2" x14ac:dyDescent="0.3">
      <c r="A5959" s="35" t="s">
        <v>1571</v>
      </c>
      <c r="B5959" t="s">
        <v>6764</v>
      </c>
    </row>
    <row r="5960" spans="1:2" x14ac:dyDescent="0.3">
      <c r="A5960" s="35" t="s">
        <v>1572</v>
      </c>
      <c r="B5960" t="s">
        <v>6765</v>
      </c>
    </row>
    <row r="5961" spans="1:2" x14ac:dyDescent="0.3">
      <c r="A5961" s="35" t="s">
        <v>1573</v>
      </c>
      <c r="B5961" t="s">
        <v>6766</v>
      </c>
    </row>
    <row r="5962" spans="1:2" x14ac:dyDescent="0.3">
      <c r="A5962" s="35" t="s">
        <v>1574</v>
      </c>
      <c r="B5962" t="s">
        <v>7572</v>
      </c>
    </row>
    <row r="5963" spans="1:2" x14ac:dyDescent="0.3">
      <c r="A5963" s="35" t="s">
        <v>1575</v>
      </c>
      <c r="B5963" t="s">
        <v>6767</v>
      </c>
    </row>
    <row r="5964" spans="1:2" x14ac:dyDescent="0.3">
      <c r="A5964" s="35" t="s">
        <v>1576</v>
      </c>
      <c r="B5964" t="s">
        <v>6768</v>
      </c>
    </row>
    <row r="5965" spans="1:2" x14ac:dyDescent="0.3">
      <c r="A5965" s="35" t="s">
        <v>1577</v>
      </c>
      <c r="B5965" t="s">
        <v>7573</v>
      </c>
    </row>
    <row r="5966" spans="1:2" x14ac:dyDescent="0.3">
      <c r="A5966" s="35" t="s">
        <v>1578</v>
      </c>
      <c r="B5966" t="s">
        <v>6769</v>
      </c>
    </row>
    <row r="5967" spans="1:2" x14ac:dyDescent="0.3">
      <c r="A5967" s="35" t="s">
        <v>1579</v>
      </c>
      <c r="B5967" t="s">
        <v>6770</v>
      </c>
    </row>
    <row r="5968" spans="1:2" x14ac:dyDescent="0.3">
      <c r="A5968" s="35" t="s">
        <v>1580</v>
      </c>
      <c r="B5968" t="s">
        <v>7574</v>
      </c>
    </row>
    <row r="5969" spans="1:2" x14ac:dyDescent="0.3">
      <c r="A5969" s="35" t="s">
        <v>1581</v>
      </c>
      <c r="B5969" t="s">
        <v>7734</v>
      </c>
    </row>
    <row r="5970" spans="1:2" x14ac:dyDescent="0.3">
      <c r="A5970" s="35" t="s">
        <v>1582</v>
      </c>
      <c r="B5970" t="s">
        <v>7575</v>
      </c>
    </row>
    <row r="5971" spans="1:2" x14ac:dyDescent="0.3">
      <c r="A5971" s="35" t="s">
        <v>1583</v>
      </c>
      <c r="B5971" t="s">
        <v>7576</v>
      </c>
    </row>
    <row r="5972" spans="1:2" x14ac:dyDescent="0.3">
      <c r="A5972" s="35" t="s">
        <v>1584</v>
      </c>
      <c r="B5972" t="s">
        <v>6771</v>
      </c>
    </row>
    <row r="5973" spans="1:2" x14ac:dyDescent="0.3">
      <c r="A5973" s="35" t="s">
        <v>1585</v>
      </c>
      <c r="B5973" t="s">
        <v>6772</v>
      </c>
    </row>
    <row r="5974" spans="1:2" x14ac:dyDescent="0.3">
      <c r="A5974" s="35" t="s">
        <v>1586</v>
      </c>
      <c r="B5974" t="s">
        <v>7030</v>
      </c>
    </row>
    <row r="5975" spans="1:2" x14ac:dyDescent="0.3">
      <c r="A5975" s="35" t="s">
        <v>1587</v>
      </c>
      <c r="B5975" t="s">
        <v>7031</v>
      </c>
    </row>
    <row r="5976" spans="1:2" x14ac:dyDescent="0.3">
      <c r="A5976" s="35" t="s">
        <v>1588</v>
      </c>
      <c r="B5976" t="s">
        <v>6773</v>
      </c>
    </row>
    <row r="5977" spans="1:2" x14ac:dyDescent="0.3">
      <c r="A5977" s="35" t="s">
        <v>1589</v>
      </c>
      <c r="B5977" t="s">
        <v>6774</v>
      </c>
    </row>
    <row r="5978" spans="1:2" x14ac:dyDescent="0.3">
      <c r="A5978" s="35" t="s">
        <v>1590</v>
      </c>
      <c r="B5978" t="s">
        <v>6775</v>
      </c>
    </row>
    <row r="5979" spans="1:2" x14ac:dyDescent="0.3">
      <c r="A5979" s="35" t="s">
        <v>1591</v>
      </c>
      <c r="B5979" t="s">
        <v>7577</v>
      </c>
    </row>
    <row r="5980" spans="1:2" x14ac:dyDescent="0.3">
      <c r="A5980" s="35" t="s">
        <v>1592</v>
      </c>
      <c r="B5980" t="s">
        <v>6776</v>
      </c>
    </row>
    <row r="5981" spans="1:2" x14ac:dyDescent="0.3">
      <c r="A5981" s="35" t="s">
        <v>1593</v>
      </c>
      <c r="B5981" t="s">
        <v>6777</v>
      </c>
    </row>
    <row r="5982" spans="1:2" x14ac:dyDescent="0.3">
      <c r="A5982" s="35" t="s">
        <v>1594</v>
      </c>
      <c r="B5982" t="s">
        <v>6778</v>
      </c>
    </row>
    <row r="5983" spans="1:2" x14ac:dyDescent="0.3">
      <c r="A5983" s="35" t="s">
        <v>1595</v>
      </c>
      <c r="B5983" t="s">
        <v>6779</v>
      </c>
    </row>
    <row r="5984" spans="1:2" x14ac:dyDescent="0.3">
      <c r="A5984" s="35" t="s">
        <v>1596</v>
      </c>
      <c r="B5984" t="s">
        <v>6780</v>
      </c>
    </row>
    <row r="5985" spans="1:2" x14ac:dyDescent="0.3">
      <c r="A5985" s="35" t="s">
        <v>1597</v>
      </c>
      <c r="B5985" t="s">
        <v>6781</v>
      </c>
    </row>
    <row r="5986" spans="1:2" x14ac:dyDescent="0.3">
      <c r="A5986" s="35" t="s">
        <v>1598</v>
      </c>
      <c r="B5986" t="s">
        <v>6782</v>
      </c>
    </row>
    <row r="5987" spans="1:2" x14ac:dyDescent="0.3">
      <c r="A5987" s="35" t="s">
        <v>1599</v>
      </c>
      <c r="B5987" t="s">
        <v>6783</v>
      </c>
    </row>
    <row r="5988" spans="1:2" x14ac:dyDescent="0.3">
      <c r="A5988" s="35" t="s">
        <v>1600</v>
      </c>
      <c r="B5988" t="s">
        <v>6784</v>
      </c>
    </row>
    <row r="5989" spans="1:2" x14ac:dyDescent="0.3">
      <c r="A5989" s="35" t="s">
        <v>1601</v>
      </c>
      <c r="B5989" t="s">
        <v>6785</v>
      </c>
    </row>
    <row r="5990" spans="1:2" x14ac:dyDescent="0.3">
      <c r="A5990" s="35" t="s">
        <v>1602</v>
      </c>
      <c r="B5990" t="s">
        <v>6786</v>
      </c>
    </row>
    <row r="5991" spans="1:2" x14ac:dyDescent="0.3">
      <c r="A5991" s="35" t="s">
        <v>1603</v>
      </c>
      <c r="B5991" t="s">
        <v>6787</v>
      </c>
    </row>
    <row r="5992" spans="1:2" x14ac:dyDescent="0.3">
      <c r="A5992" s="35" t="s">
        <v>1604</v>
      </c>
      <c r="B5992" t="s">
        <v>6788</v>
      </c>
    </row>
    <row r="5993" spans="1:2" x14ac:dyDescent="0.3">
      <c r="A5993" s="35" t="s">
        <v>1605</v>
      </c>
      <c r="B5993" t="s">
        <v>7578</v>
      </c>
    </row>
    <row r="5994" spans="1:2" x14ac:dyDescent="0.3">
      <c r="A5994" s="35" t="s">
        <v>1606</v>
      </c>
      <c r="B5994" t="s">
        <v>7579</v>
      </c>
    </row>
    <row r="5995" spans="1:2" x14ac:dyDescent="0.3">
      <c r="A5995" s="35" t="s">
        <v>1607</v>
      </c>
      <c r="B5995" t="s">
        <v>6789</v>
      </c>
    </row>
    <row r="5996" spans="1:2" x14ac:dyDescent="0.3">
      <c r="A5996" s="35" t="s">
        <v>1608</v>
      </c>
      <c r="B5996" t="s">
        <v>6790</v>
      </c>
    </row>
    <row r="5997" spans="1:2" x14ac:dyDescent="0.3">
      <c r="A5997" s="35" t="s">
        <v>1609</v>
      </c>
      <c r="B5997" t="s">
        <v>6791</v>
      </c>
    </row>
    <row r="5998" spans="1:2" x14ac:dyDescent="0.3">
      <c r="A5998" s="35" t="s">
        <v>1610</v>
      </c>
      <c r="B5998" t="s">
        <v>6792</v>
      </c>
    </row>
    <row r="5999" spans="1:2" x14ac:dyDescent="0.3">
      <c r="A5999" s="35" t="s">
        <v>1611</v>
      </c>
      <c r="B5999" t="s">
        <v>7032</v>
      </c>
    </row>
    <row r="6000" spans="1:2" x14ac:dyDescent="0.3">
      <c r="A6000" s="35" t="s">
        <v>1612</v>
      </c>
      <c r="B6000" t="s">
        <v>7033</v>
      </c>
    </row>
    <row r="6001" spans="1:2" x14ac:dyDescent="0.3">
      <c r="A6001" s="35" t="s">
        <v>1613</v>
      </c>
      <c r="B6001" t="s">
        <v>7735</v>
      </c>
    </row>
    <row r="6002" spans="1:2" x14ac:dyDescent="0.3">
      <c r="A6002" s="35" t="s">
        <v>1614</v>
      </c>
      <c r="B6002" t="s">
        <v>7580</v>
      </c>
    </row>
    <row r="6003" spans="1:2" x14ac:dyDescent="0.3">
      <c r="A6003" s="35" t="s">
        <v>1615</v>
      </c>
      <c r="B6003" t="s">
        <v>6793</v>
      </c>
    </row>
    <row r="6004" spans="1:2" x14ac:dyDescent="0.3">
      <c r="A6004" s="35" t="s">
        <v>1616</v>
      </c>
      <c r="B6004" t="s">
        <v>7034</v>
      </c>
    </row>
    <row r="6005" spans="1:2" x14ac:dyDescent="0.3">
      <c r="A6005" s="35" t="s">
        <v>1617</v>
      </c>
      <c r="B6005" t="s">
        <v>7035</v>
      </c>
    </row>
    <row r="6006" spans="1:2" x14ac:dyDescent="0.3">
      <c r="A6006" s="35" t="s">
        <v>1618</v>
      </c>
      <c r="B6006" t="s">
        <v>7036</v>
      </c>
    </row>
    <row r="6007" spans="1:2" x14ac:dyDescent="0.3">
      <c r="A6007" s="35" t="s">
        <v>1619</v>
      </c>
      <c r="B6007" t="s">
        <v>7037</v>
      </c>
    </row>
    <row r="6008" spans="1:2" x14ac:dyDescent="0.3">
      <c r="A6008" s="35" t="s">
        <v>1620</v>
      </c>
      <c r="B6008" t="s">
        <v>7038</v>
      </c>
    </row>
    <row r="6009" spans="1:2" x14ac:dyDescent="0.3">
      <c r="A6009" s="35" t="s">
        <v>1621</v>
      </c>
      <c r="B6009" t="s">
        <v>7039</v>
      </c>
    </row>
    <row r="6010" spans="1:2" x14ac:dyDescent="0.3">
      <c r="A6010" s="35" t="s">
        <v>1622</v>
      </c>
      <c r="B6010" t="s">
        <v>7040</v>
      </c>
    </row>
    <row r="6011" spans="1:2" x14ac:dyDescent="0.3">
      <c r="A6011" s="35" t="s">
        <v>1623</v>
      </c>
      <c r="B6011" t="s">
        <v>7041</v>
      </c>
    </row>
    <row r="6012" spans="1:2" x14ac:dyDescent="0.3">
      <c r="A6012" s="35" t="s">
        <v>1624</v>
      </c>
      <c r="B6012" t="s">
        <v>7042</v>
      </c>
    </row>
    <row r="6013" spans="1:2" x14ac:dyDescent="0.3">
      <c r="A6013" s="35" t="s">
        <v>1625</v>
      </c>
      <c r="B6013" t="s">
        <v>7043</v>
      </c>
    </row>
    <row r="6014" spans="1:2" x14ac:dyDescent="0.3">
      <c r="A6014" s="35" t="s">
        <v>1626</v>
      </c>
      <c r="B6014" t="s">
        <v>7044</v>
      </c>
    </row>
    <row r="6015" spans="1:2" x14ac:dyDescent="0.3">
      <c r="A6015" s="35" t="s">
        <v>1627</v>
      </c>
      <c r="B6015" t="s">
        <v>7045</v>
      </c>
    </row>
    <row r="6016" spans="1:2" x14ac:dyDescent="0.3">
      <c r="A6016" s="35" t="s">
        <v>1628</v>
      </c>
      <c r="B6016" t="s">
        <v>7581</v>
      </c>
    </row>
    <row r="6017" spans="1:2" x14ac:dyDescent="0.3">
      <c r="A6017" s="35" t="s">
        <v>1629</v>
      </c>
      <c r="B6017" t="s">
        <v>7046</v>
      </c>
    </row>
    <row r="6018" spans="1:2" x14ac:dyDescent="0.3">
      <c r="A6018" s="35" t="s">
        <v>1630</v>
      </c>
      <c r="B6018" t="s">
        <v>7047</v>
      </c>
    </row>
    <row r="6019" spans="1:2" x14ac:dyDescent="0.3">
      <c r="A6019" s="35" t="s">
        <v>1631</v>
      </c>
      <c r="B6019" t="s">
        <v>7048</v>
      </c>
    </row>
    <row r="6020" spans="1:2" x14ac:dyDescent="0.3">
      <c r="A6020" s="35" t="s">
        <v>1632</v>
      </c>
      <c r="B6020" t="s">
        <v>7582</v>
      </c>
    </row>
    <row r="6021" spans="1:2" x14ac:dyDescent="0.3">
      <c r="A6021" s="35" t="s">
        <v>1633</v>
      </c>
      <c r="B6021" t="s">
        <v>7583</v>
      </c>
    </row>
    <row r="6022" spans="1:2" x14ac:dyDescent="0.3">
      <c r="A6022" s="35" t="s">
        <v>1634</v>
      </c>
      <c r="B6022" t="s">
        <v>6794</v>
      </c>
    </row>
    <row r="6023" spans="1:2" x14ac:dyDescent="0.3">
      <c r="A6023" s="35" t="s">
        <v>1635</v>
      </c>
      <c r="B6023" t="s">
        <v>7584</v>
      </c>
    </row>
    <row r="6024" spans="1:2" x14ac:dyDescent="0.3">
      <c r="A6024" s="35" t="s">
        <v>1636</v>
      </c>
      <c r="B6024" t="s">
        <v>6795</v>
      </c>
    </row>
    <row r="6025" spans="1:2" x14ac:dyDescent="0.3">
      <c r="A6025" s="35" t="s">
        <v>1637</v>
      </c>
      <c r="B6025" t="s">
        <v>6796</v>
      </c>
    </row>
    <row r="6026" spans="1:2" x14ac:dyDescent="0.3">
      <c r="A6026" s="35" t="s">
        <v>1638</v>
      </c>
      <c r="B6026" t="s">
        <v>6797</v>
      </c>
    </row>
    <row r="6027" spans="1:2" x14ac:dyDescent="0.3">
      <c r="A6027" s="35" t="s">
        <v>1639</v>
      </c>
      <c r="B6027" t="s">
        <v>6798</v>
      </c>
    </row>
    <row r="6028" spans="1:2" x14ac:dyDescent="0.3">
      <c r="A6028" s="35" t="s">
        <v>1640</v>
      </c>
      <c r="B6028" t="s">
        <v>6799</v>
      </c>
    </row>
    <row r="6029" spans="1:2" x14ac:dyDescent="0.3">
      <c r="A6029" s="35" t="s">
        <v>1641</v>
      </c>
      <c r="B6029" t="s">
        <v>6800</v>
      </c>
    </row>
    <row r="6030" spans="1:2" x14ac:dyDescent="0.3">
      <c r="A6030" s="35" t="s">
        <v>1642</v>
      </c>
      <c r="B6030" t="s">
        <v>6801</v>
      </c>
    </row>
    <row r="6031" spans="1:2" x14ac:dyDescent="0.3">
      <c r="A6031" s="35" t="s">
        <v>1643</v>
      </c>
      <c r="B6031" t="s">
        <v>6802</v>
      </c>
    </row>
    <row r="6032" spans="1:2" x14ac:dyDescent="0.3">
      <c r="A6032" s="35" t="s">
        <v>1644</v>
      </c>
      <c r="B6032" t="s">
        <v>6803</v>
      </c>
    </row>
    <row r="6033" spans="1:2" x14ac:dyDescent="0.3">
      <c r="A6033" s="35" t="s">
        <v>1645</v>
      </c>
      <c r="B6033" t="s">
        <v>6804</v>
      </c>
    </row>
    <row r="6034" spans="1:2" x14ac:dyDescent="0.3">
      <c r="A6034" s="35" t="s">
        <v>1646</v>
      </c>
      <c r="B6034" t="s">
        <v>6805</v>
      </c>
    </row>
    <row r="6035" spans="1:2" x14ac:dyDescent="0.3">
      <c r="A6035" s="35" t="s">
        <v>1647</v>
      </c>
      <c r="B6035" t="s">
        <v>7585</v>
      </c>
    </row>
    <row r="6036" spans="1:2" x14ac:dyDescent="0.3">
      <c r="A6036" s="35" t="s">
        <v>1648</v>
      </c>
      <c r="B6036" t="s">
        <v>6806</v>
      </c>
    </row>
    <row r="6037" spans="1:2" x14ac:dyDescent="0.3">
      <c r="A6037" s="35" t="s">
        <v>1649</v>
      </c>
      <c r="B6037" t="s">
        <v>6807</v>
      </c>
    </row>
    <row r="6038" spans="1:2" x14ac:dyDescent="0.3">
      <c r="A6038" s="35" t="s">
        <v>1650</v>
      </c>
      <c r="B6038" t="s">
        <v>6808</v>
      </c>
    </row>
    <row r="6039" spans="1:2" x14ac:dyDescent="0.3">
      <c r="A6039" s="35" t="s">
        <v>1651</v>
      </c>
      <c r="B6039" t="s">
        <v>6809</v>
      </c>
    </row>
    <row r="6040" spans="1:2" x14ac:dyDescent="0.3">
      <c r="A6040" s="35" t="s">
        <v>1652</v>
      </c>
      <c r="B6040" t="s">
        <v>6810</v>
      </c>
    </row>
    <row r="6041" spans="1:2" x14ac:dyDescent="0.3">
      <c r="A6041" s="35" t="s">
        <v>1653</v>
      </c>
      <c r="B6041" t="s">
        <v>6811</v>
      </c>
    </row>
    <row r="6042" spans="1:2" x14ac:dyDescent="0.3">
      <c r="A6042" s="35" t="s">
        <v>1654</v>
      </c>
      <c r="B6042" t="s">
        <v>7049</v>
      </c>
    </row>
    <row r="6043" spans="1:2" x14ac:dyDescent="0.3">
      <c r="A6043" s="35" t="s">
        <v>1655</v>
      </c>
      <c r="B6043" t="s">
        <v>7050</v>
      </c>
    </row>
    <row r="6044" spans="1:2" x14ac:dyDescent="0.3">
      <c r="A6044" s="35" t="s">
        <v>1656</v>
      </c>
      <c r="B6044" t="s">
        <v>6812</v>
      </c>
    </row>
    <row r="6045" spans="1:2" x14ac:dyDescent="0.3">
      <c r="A6045" s="35" t="s">
        <v>1657</v>
      </c>
      <c r="B6045" t="s">
        <v>6813</v>
      </c>
    </row>
    <row r="6046" spans="1:2" x14ac:dyDescent="0.3">
      <c r="A6046" s="35" t="s">
        <v>1658</v>
      </c>
      <c r="B6046" t="s">
        <v>6814</v>
      </c>
    </row>
    <row r="6047" spans="1:2" x14ac:dyDescent="0.3">
      <c r="A6047" s="35" t="s">
        <v>1659</v>
      </c>
      <c r="B6047" t="s">
        <v>7586</v>
      </c>
    </row>
    <row r="6048" spans="1:2" x14ac:dyDescent="0.3">
      <c r="A6048" s="35" t="s">
        <v>1660</v>
      </c>
      <c r="B6048" t="s">
        <v>6815</v>
      </c>
    </row>
    <row r="6049" spans="1:2" x14ac:dyDescent="0.3">
      <c r="A6049" s="35" t="s">
        <v>1661</v>
      </c>
      <c r="B6049" t="s">
        <v>6816</v>
      </c>
    </row>
    <row r="6050" spans="1:2" x14ac:dyDescent="0.3">
      <c r="A6050" s="35" t="s">
        <v>1662</v>
      </c>
      <c r="B6050" t="s">
        <v>6817</v>
      </c>
    </row>
    <row r="6051" spans="1:2" x14ac:dyDescent="0.3">
      <c r="A6051" s="35" t="s">
        <v>1663</v>
      </c>
      <c r="B6051" t="s">
        <v>7587</v>
      </c>
    </row>
    <row r="6052" spans="1:2" x14ac:dyDescent="0.3">
      <c r="A6052" s="35" t="s">
        <v>1664</v>
      </c>
      <c r="B6052" t="s">
        <v>7588</v>
      </c>
    </row>
    <row r="6053" spans="1:2" x14ac:dyDescent="0.3">
      <c r="A6053" s="35" t="s">
        <v>1665</v>
      </c>
      <c r="B6053" t="s">
        <v>6818</v>
      </c>
    </row>
    <row r="6054" spans="1:2" x14ac:dyDescent="0.3">
      <c r="A6054" s="35" t="s">
        <v>1666</v>
      </c>
      <c r="B6054" t="s">
        <v>6819</v>
      </c>
    </row>
    <row r="6055" spans="1:2" x14ac:dyDescent="0.3">
      <c r="A6055" s="35" t="s">
        <v>1667</v>
      </c>
      <c r="B6055" t="s">
        <v>7051</v>
      </c>
    </row>
    <row r="6056" spans="1:2" x14ac:dyDescent="0.3">
      <c r="A6056" s="35" t="s">
        <v>1668</v>
      </c>
      <c r="B6056" t="s">
        <v>7589</v>
      </c>
    </row>
    <row r="6057" spans="1:2" x14ac:dyDescent="0.3">
      <c r="A6057" s="35" t="s">
        <v>1669</v>
      </c>
      <c r="B6057" t="s">
        <v>7590</v>
      </c>
    </row>
    <row r="6058" spans="1:2" x14ac:dyDescent="0.3">
      <c r="A6058" s="35" t="s">
        <v>1670</v>
      </c>
      <c r="B6058" t="s">
        <v>6820</v>
      </c>
    </row>
    <row r="6059" spans="1:2" x14ac:dyDescent="0.3">
      <c r="A6059" s="35" t="s">
        <v>1671</v>
      </c>
      <c r="B6059" t="s">
        <v>6821</v>
      </c>
    </row>
    <row r="6060" spans="1:2" x14ac:dyDescent="0.3">
      <c r="A6060" s="35" t="s">
        <v>1672</v>
      </c>
      <c r="B6060" t="s">
        <v>7052</v>
      </c>
    </row>
    <row r="6061" spans="1:2" x14ac:dyDescent="0.3">
      <c r="A6061" s="35" t="s">
        <v>1673</v>
      </c>
      <c r="B6061" t="s">
        <v>7053</v>
      </c>
    </row>
    <row r="6062" spans="1:2" x14ac:dyDescent="0.3">
      <c r="A6062" s="35" t="s">
        <v>1674</v>
      </c>
      <c r="B6062" t="s">
        <v>7591</v>
      </c>
    </row>
    <row r="6063" spans="1:2" x14ac:dyDescent="0.3">
      <c r="A6063" s="35" t="s">
        <v>1675</v>
      </c>
      <c r="B6063" t="s">
        <v>6822</v>
      </c>
    </row>
    <row r="6064" spans="1:2" x14ac:dyDescent="0.3">
      <c r="A6064" s="35" t="s">
        <v>1676</v>
      </c>
      <c r="B6064" t="s">
        <v>6823</v>
      </c>
    </row>
    <row r="6065" spans="1:2" x14ac:dyDescent="0.3">
      <c r="A6065" s="35" t="s">
        <v>1677</v>
      </c>
      <c r="B6065" t="s">
        <v>6824</v>
      </c>
    </row>
    <row r="6066" spans="1:2" x14ac:dyDescent="0.3">
      <c r="A6066" s="35" t="s">
        <v>1678</v>
      </c>
      <c r="B6066" t="s">
        <v>7592</v>
      </c>
    </row>
    <row r="6067" spans="1:2" x14ac:dyDescent="0.3">
      <c r="A6067" s="35" t="s">
        <v>1679</v>
      </c>
      <c r="B6067" t="s">
        <v>7593</v>
      </c>
    </row>
    <row r="6068" spans="1:2" x14ac:dyDescent="0.3">
      <c r="A6068" s="35" t="s">
        <v>1680</v>
      </c>
      <c r="B6068" t="s">
        <v>7594</v>
      </c>
    </row>
    <row r="6069" spans="1:2" x14ac:dyDescent="0.3">
      <c r="A6069" s="35" t="s">
        <v>1681</v>
      </c>
      <c r="B6069" t="s">
        <v>7595</v>
      </c>
    </row>
    <row r="6070" spans="1:2" x14ac:dyDescent="0.3">
      <c r="A6070" s="35" t="s">
        <v>1682</v>
      </c>
      <c r="B6070" t="s">
        <v>7596</v>
      </c>
    </row>
    <row r="6071" spans="1:2" x14ac:dyDescent="0.3">
      <c r="A6071" s="35" t="s">
        <v>1683</v>
      </c>
      <c r="B6071" t="s">
        <v>6825</v>
      </c>
    </row>
    <row r="6072" spans="1:2" x14ac:dyDescent="0.3">
      <c r="A6072" s="35" t="s">
        <v>1684</v>
      </c>
      <c r="B6072" t="s">
        <v>7597</v>
      </c>
    </row>
    <row r="6073" spans="1:2" x14ac:dyDescent="0.3">
      <c r="A6073" s="35" t="s">
        <v>1685</v>
      </c>
      <c r="B6073" t="s">
        <v>7666</v>
      </c>
    </row>
    <row r="6074" spans="1:2" x14ac:dyDescent="0.3">
      <c r="A6074" s="35" t="s">
        <v>1686</v>
      </c>
      <c r="B6074" t="s">
        <v>7598</v>
      </c>
    </row>
    <row r="6075" spans="1:2" x14ac:dyDescent="0.3">
      <c r="A6075" s="35" t="s">
        <v>1687</v>
      </c>
      <c r="B6075" t="s">
        <v>6826</v>
      </c>
    </row>
    <row r="6076" spans="1:2" x14ac:dyDescent="0.3">
      <c r="A6076" s="35" t="s">
        <v>1688</v>
      </c>
      <c r="B6076" t="s">
        <v>6827</v>
      </c>
    </row>
    <row r="6077" spans="1:2" x14ac:dyDescent="0.3">
      <c r="A6077" s="35" t="s">
        <v>1689</v>
      </c>
      <c r="B6077" t="s">
        <v>6828</v>
      </c>
    </row>
    <row r="6078" spans="1:2" x14ac:dyDescent="0.3">
      <c r="A6078" s="35" t="s">
        <v>1690</v>
      </c>
      <c r="B6078" t="s">
        <v>6829</v>
      </c>
    </row>
    <row r="6079" spans="1:2" x14ac:dyDescent="0.3">
      <c r="A6079" s="35" t="s">
        <v>1691</v>
      </c>
      <c r="B6079" t="s">
        <v>6830</v>
      </c>
    </row>
    <row r="6080" spans="1:2" x14ac:dyDescent="0.3">
      <c r="A6080" s="35" t="s">
        <v>1692</v>
      </c>
      <c r="B6080" t="s">
        <v>7054</v>
      </c>
    </row>
    <row r="6081" spans="1:2" x14ac:dyDescent="0.3">
      <c r="A6081" s="35" t="s">
        <v>1693</v>
      </c>
      <c r="B6081" t="s">
        <v>6831</v>
      </c>
    </row>
    <row r="6082" spans="1:2" x14ac:dyDescent="0.3">
      <c r="A6082" s="35" t="s">
        <v>1694</v>
      </c>
      <c r="B6082" t="s">
        <v>6832</v>
      </c>
    </row>
    <row r="6083" spans="1:2" x14ac:dyDescent="0.3">
      <c r="A6083" s="35" t="s">
        <v>1695</v>
      </c>
      <c r="B6083" t="s">
        <v>7599</v>
      </c>
    </row>
    <row r="6084" spans="1:2" x14ac:dyDescent="0.3">
      <c r="A6084" s="35" t="s">
        <v>1696</v>
      </c>
      <c r="B6084" t="s">
        <v>6833</v>
      </c>
    </row>
    <row r="6085" spans="1:2" x14ac:dyDescent="0.3">
      <c r="A6085" s="35" t="s">
        <v>1697</v>
      </c>
      <c r="B6085" t="s">
        <v>6834</v>
      </c>
    </row>
    <row r="6086" spans="1:2" x14ac:dyDescent="0.3">
      <c r="A6086" s="35" t="s">
        <v>1698</v>
      </c>
      <c r="B6086" t="s">
        <v>6835</v>
      </c>
    </row>
    <row r="6087" spans="1:2" x14ac:dyDescent="0.3">
      <c r="A6087" s="35" t="s">
        <v>1699</v>
      </c>
      <c r="B6087" t="s">
        <v>6836</v>
      </c>
    </row>
    <row r="6088" spans="1:2" x14ac:dyDescent="0.3">
      <c r="A6088" s="35" t="s">
        <v>1700</v>
      </c>
      <c r="B6088" t="s">
        <v>6837</v>
      </c>
    </row>
    <row r="6089" spans="1:2" x14ac:dyDescent="0.3">
      <c r="A6089" s="35" t="s">
        <v>1701</v>
      </c>
      <c r="B6089" t="s">
        <v>6838</v>
      </c>
    </row>
    <row r="6090" spans="1:2" x14ac:dyDescent="0.3">
      <c r="A6090" s="35" t="s">
        <v>1702</v>
      </c>
      <c r="B6090" t="s">
        <v>6839</v>
      </c>
    </row>
    <row r="6091" spans="1:2" x14ac:dyDescent="0.3">
      <c r="A6091" s="35" t="s">
        <v>1703</v>
      </c>
      <c r="B6091" t="s">
        <v>7600</v>
      </c>
    </row>
    <row r="6092" spans="1:2" x14ac:dyDescent="0.3">
      <c r="A6092" s="35" t="s">
        <v>1704</v>
      </c>
      <c r="B6092" t="s">
        <v>7600</v>
      </c>
    </row>
    <row r="6093" spans="1:2" x14ac:dyDescent="0.3">
      <c r="A6093" s="35" t="s">
        <v>1705</v>
      </c>
      <c r="B6093" t="s">
        <v>6840</v>
      </c>
    </row>
    <row r="6094" spans="1:2" x14ac:dyDescent="0.3">
      <c r="A6094" s="35" t="s">
        <v>1706</v>
      </c>
      <c r="B6094" t="s">
        <v>6841</v>
      </c>
    </row>
    <row r="6095" spans="1:2" x14ac:dyDescent="0.3">
      <c r="A6095" s="35" t="s">
        <v>1707</v>
      </c>
      <c r="B6095" t="s">
        <v>6842</v>
      </c>
    </row>
    <row r="6096" spans="1:2" x14ac:dyDescent="0.3">
      <c r="A6096" s="35" t="s">
        <v>1708</v>
      </c>
      <c r="B6096" t="s">
        <v>6843</v>
      </c>
    </row>
    <row r="6097" spans="1:2" x14ac:dyDescent="0.3">
      <c r="A6097" s="35" t="s">
        <v>1709</v>
      </c>
      <c r="B6097" t="s">
        <v>6844</v>
      </c>
    </row>
    <row r="6098" spans="1:2" x14ac:dyDescent="0.3">
      <c r="A6098" s="35" t="s">
        <v>1710</v>
      </c>
      <c r="B6098" t="s">
        <v>6845</v>
      </c>
    </row>
    <row r="6099" spans="1:2" x14ac:dyDescent="0.3">
      <c r="A6099" s="35" t="s">
        <v>1711</v>
      </c>
      <c r="B6099" t="s">
        <v>6846</v>
      </c>
    </row>
    <row r="6100" spans="1:2" x14ac:dyDescent="0.3">
      <c r="A6100" s="35" t="s">
        <v>1712</v>
      </c>
      <c r="B6100" t="s">
        <v>6847</v>
      </c>
    </row>
    <row r="6101" spans="1:2" x14ac:dyDescent="0.3">
      <c r="A6101" s="35" t="s">
        <v>1713</v>
      </c>
      <c r="B6101" t="s">
        <v>6848</v>
      </c>
    </row>
    <row r="6102" spans="1:2" x14ac:dyDescent="0.3">
      <c r="A6102" s="35" t="s">
        <v>1714</v>
      </c>
      <c r="B6102" t="s">
        <v>6849</v>
      </c>
    </row>
    <row r="6103" spans="1:2" x14ac:dyDescent="0.3">
      <c r="A6103" s="35" t="s">
        <v>1715</v>
      </c>
      <c r="B6103" t="s">
        <v>6850</v>
      </c>
    </row>
    <row r="6104" spans="1:2" x14ac:dyDescent="0.3">
      <c r="A6104" s="35" t="s">
        <v>1716</v>
      </c>
      <c r="B6104" t="s">
        <v>6851</v>
      </c>
    </row>
    <row r="6105" spans="1:2" x14ac:dyDescent="0.3">
      <c r="A6105" s="35" t="s">
        <v>1717</v>
      </c>
      <c r="B6105" t="s">
        <v>6852</v>
      </c>
    </row>
    <row r="6106" spans="1:2" x14ac:dyDescent="0.3">
      <c r="A6106" s="35" t="s">
        <v>1718</v>
      </c>
      <c r="B6106" t="s">
        <v>6853</v>
      </c>
    </row>
    <row r="6107" spans="1:2" x14ac:dyDescent="0.3">
      <c r="A6107" s="35" t="s">
        <v>1719</v>
      </c>
      <c r="B6107" t="s">
        <v>6854</v>
      </c>
    </row>
    <row r="6108" spans="1:2" x14ac:dyDescent="0.3">
      <c r="A6108" s="35" t="s">
        <v>1720</v>
      </c>
      <c r="B6108" t="s">
        <v>6855</v>
      </c>
    </row>
    <row r="6109" spans="1:2" x14ac:dyDescent="0.3">
      <c r="A6109" s="35" t="s">
        <v>1721</v>
      </c>
      <c r="B6109" t="s">
        <v>7762</v>
      </c>
    </row>
    <row r="6110" spans="1:2" x14ac:dyDescent="0.3">
      <c r="A6110" s="35" t="s">
        <v>1722</v>
      </c>
      <c r="B6110" t="s">
        <v>6856</v>
      </c>
    </row>
    <row r="6111" spans="1:2" x14ac:dyDescent="0.3">
      <c r="A6111" s="35" t="s">
        <v>1723</v>
      </c>
      <c r="B6111" t="s">
        <v>6857</v>
      </c>
    </row>
    <row r="6112" spans="1:2" x14ac:dyDescent="0.3">
      <c r="A6112" s="35" t="s">
        <v>1724</v>
      </c>
      <c r="B6112" t="s">
        <v>7736</v>
      </c>
    </row>
    <row r="6113" spans="1:2" x14ac:dyDescent="0.3">
      <c r="A6113" s="35" t="s">
        <v>1725</v>
      </c>
      <c r="B6113" t="s">
        <v>6858</v>
      </c>
    </row>
    <row r="6114" spans="1:2" x14ac:dyDescent="0.3">
      <c r="A6114" s="35" t="s">
        <v>1726</v>
      </c>
      <c r="B6114" t="s">
        <v>6859</v>
      </c>
    </row>
    <row r="6115" spans="1:2" x14ac:dyDescent="0.3">
      <c r="A6115" s="35" t="s">
        <v>1727</v>
      </c>
      <c r="B6115" t="s">
        <v>6860</v>
      </c>
    </row>
    <row r="6116" spans="1:2" x14ac:dyDescent="0.3">
      <c r="A6116" s="35" t="s">
        <v>1728</v>
      </c>
      <c r="B6116" t="s">
        <v>6861</v>
      </c>
    </row>
    <row r="6117" spans="1:2" x14ac:dyDescent="0.3">
      <c r="A6117" s="35" t="s">
        <v>1729</v>
      </c>
      <c r="B6117" t="s">
        <v>6862</v>
      </c>
    </row>
    <row r="6118" spans="1:2" x14ac:dyDescent="0.3">
      <c r="A6118" s="35" t="s">
        <v>1730</v>
      </c>
      <c r="B6118" t="s">
        <v>6863</v>
      </c>
    </row>
    <row r="6119" spans="1:2" x14ac:dyDescent="0.3">
      <c r="A6119" s="35" t="s">
        <v>1731</v>
      </c>
      <c r="B6119" t="s">
        <v>6864</v>
      </c>
    </row>
    <row r="6120" spans="1:2" x14ac:dyDescent="0.3">
      <c r="A6120" s="35" t="s">
        <v>1732</v>
      </c>
      <c r="B6120" t="s">
        <v>6865</v>
      </c>
    </row>
    <row r="6121" spans="1:2" x14ac:dyDescent="0.3">
      <c r="A6121" s="35" t="s">
        <v>1733</v>
      </c>
      <c r="B6121" t="s">
        <v>6866</v>
      </c>
    </row>
    <row r="6122" spans="1:2" x14ac:dyDescent="0.3">
      <c r="A6122" s="35" t="s">
        <v>1734</v>
      </c>
      <c r="B6122" t="s">
        <v>6867</v>
      </c>
    </row>
    <row r="6123" spans="1:2" x14ac:dyDescent="0.3">
      <c r="A6123" s="35" t="s">
        <v>1735</v>
      </c>
      <c r="B6123" t="s">
        <v>6868</v>
      </c>
    </row>
    <row r="6124" spans="1:2" x14ac:dyDescent="0.3">
      <c r="A6124" s="35" t="s">
        <v>1736</v>
      </c>
      <c r="B6124" t="s">
        <v>6869</v>
      </c>
    </row>
    <row r="6125" spans="1:2" x14ac:dyDescent="0.3">
      <c r="A6125" s="35" t="s">
        <v>1737</v>
      </c>
      <c r="B6125" t="s">
        <v>6870</v>
      </c>
    </row>
    <row r="6126" spans="1:2" x14ac:dyDescent="0.3">
      <c r="A6126" s="35" t="s">
        <v>1738</v>
      </c>
      <c r="B6126" t="s">
        <v>6871</v>
      </c>
    </row>
    <row r="6127" spans="1:2" x14ac:dyDescent="0.3">
      <c r="A6127" s="35" t="s">
        <v>1739</v>
      </c>
      <c r="B6127" t="s">
        <v>6872</v>
      </c>
    </row>
    <row r="6128" spans="1:2" x14ac:dyDescent="0.3">
      <c r="A6128" s="35" t="s">
        <v>1740</v>
      </c>
      <c r="B6128" t="s">
        <v>7601</v>
      </c>
    </row>
    <row r="6129" spans="1:2" x14ac:dyDescent="0.3">
      <c r="A6129" s="35" t="s">
        <v>1741</v>
      </c>
      <c r="B6129" t="s">
        <v>6873</v>
      </c>
    </row>
    <row r="6130" spans="1:2" x14ac:dyDescent="0.3">
      <c r="A6130" s="35" t="s">
        <v>1742</v>
      </c>
      <c r="B6130" t="s">
        <v>7602</v>
      </c>
    </row>
    <row r="6131" spans="1:2" x14ac:dyDescent="0.3">
      <c r="A6131" s="35" t="s">
        <v>1743</v>
      </c>
      <c r="B6131" t="s">
        <v>7603</v>
      </c>
    </row>
    <row r="6132" spans="1:2" x14ac:dyDescent="0.3">
      <c r="A6132" s="35" t="s">
        <v>1744</v>
      </c>
      <c r="B6132" t="s">
        <v>7737</v>
      </c>
    </row>
    <row r="6133" spans="1:2" x14ac:dyDescent="0.3">
      <c r="A6133" s="35" t="s">
        <v>1745</v>
      </c>
      <c r="B6133" t="s">
        <v>6874</v>
      </c>
    </row>
    <row r="6134" spans="1:2" x14ac:dyDescent="0.3">
      <c r="A6134" s="35" t="s">
        <v>1746</v>
      </c>
      <c r="B6134" t="s">
        <v>6875</v>
      </c>
    </row>
    <row r="6135" spans="1:2" x14ac:dyDescent="0.3">
      <c r="A6135" s="35" t="s">
        <v>1747</v>
      </c>
      <c r="B6135" t="s">
        <v>6876</v>
      </c>
    </row>
    <row r="6136" spans="1:2" x14ac:dyDescent="0.3">
      <c r="A6136" s="35" t="s">
        <v>1748</v>
      </c>
      <c r="B6136" t="s">
        <v>6877</v>
      </c>
    </row>
    <row r="6137" spans="1:2" x14ac:dyDescent="0.3">
      <c r="A6137" s="35" t="s">
        <v>1749</v>
      </c>
      <c r="B6137" t="s">
        <v>6878</v>
      </c>
    </row>
    <row r="6138" spans="1:2" x14ac:dyDescent="0.3">
      <c r="A6138" s="35" t="s">
        <v>1750</v>
      </c>
      <c r="B6138" t="s">
        <v>6879</v>
      </c>
    </row>
    <row r="6139" spans="1:2" x14ac:dyDescent="0.3">
      <c r="A6139" s="35" t="s">
        <v>1751</v>
      </c>
      <c r="B6139" t="s">
        <v>7055</v>
      </c>
    </row>
    <row r="6140" spans="1:2" x14ac:dyDescent="0.3">
      <c r="A6140" s="35" t="s">
        <v>1752</v>
      </c>
      <c r="B6140" t="s">
        <v>7604</v>
      </c>
    </row>
    <row r="6141" spans="1:2" x14ac:dyDescent="0.3">
      <c r="A6141" s="35" t="s">
        <v>1753</v>
      </c>
      <c r="B6141" t="s">
        <v>7605</v>
      </c>
    </row>
    <row r="6142" spans="1:2" x14ac:dyDescent="0.3">
      <c r="A6142" s="35" t="s">
        <v>1754</v>
      </c>
      <c r="B6142" t="s">
        <v>7606</v>
      </c>
    </row>
    <row r="6143" spans="1:2" x14ac:dyDescent="0.3">
      <c r="A6143" s="35" t="s">
        <v>1755</v>
      </c>
      <c r="B6143" t="s">
        <v>7607</v>
      </c>
    </row>
    <row r="6144" spans="1:2" x14ac:dyDescent="0.3">
      <c r="A6144" s="35" t="s">
        <v>1756</v>
      </c>
      <c r="B6144" t="s">
        <v>7056</v>
      </c>
    </row>
    <row r="6145" spans="1:2" x14ac:dyDescent="0.3">
      <c r="A6145" s="35" t="s">
        <v>1757</v>
      </c>
      <c r="B6145" t="s">
        <v>7608</v>
      </c>
    </row>
    <row r="6146" spans="1:2" x14ac:dyDescent="0.3">
      <c r="A6146" s="35" t="s">
        <v>1758</v>
      </c>
      <c r="B6146" t="s">
        <v>6880</v>
      </c>
    </row>
    <row r="6147" spans="1:2" x14ac:dyDescent="0.3">
      <c r="A6147" s="35" t="s">
        <v>1759</v>
      </c>
      <c r="B6147" t="s">
        <v>6881</v>
      </c>
    </row>
    <row r="6148" spans="1:2" x14ac:dyDescent="0.3">
      <c r="A6148" s="35" t="s">
        <v>1760</v>
      </c>
      <c r="B6148" t="s">
        <v>7738</v>
      </c>
    </row>
    <row r="6149" spans="1:2" x14ac:dyDescent="0.3">
      <c r="A6149" s="35" t="s">
        <v>1761</v>
      </c>
      <c r="B6149" t="s">
        <v>6882</v>
      </c>
    </row>
    <row r="6150" spans="1:2" x14ac:dyDescent="0.3">
      <c r="A6150" s="35" t="s">
        <v>1762</v>
      </c>
      <c r="B6150" t="s">
        <v>6883</v>
      </c>
    </row>
    <row r="6151" spans="1:2" x14ac:dyDescent="0.3">
      <c r="A6151" s="35" t="s">
        <v>1763</v>
      </c>
      <c r="B6151" t="s">
        <v>6507</v>
      </c>
    </row>
    <row r="6152" spans="1:2" x14ac:dyDescent="0.3">
      <c r="A6152" s="35" t="s">
        <v>1764</v>
      </c>
      <c r="B6152" t="s">
        <v>7609</v>
      </c>
    </row>
    <row r="6153" spans="1:2" x14ac:dyDescent="0.3">
      <c r="A6153" s="35" t="s">
        <v>1765</v>
      </c>
      <c r="B6153" t="s">
        <v>7610</v>
      </c>
    </row>
    <row r="6154" spans="1:2" x14ac:dyDescent="0.3">
      <c r="A6154" s="35" t="s">
        <v>1766</v>
      </c>
      <c r="B6154" t="s">
        <v>7777</v>
      </c>
    </row>
    <row r="6155" spans="1:2" x14ac:dyDescent="0.3">
      <c r="A6155" s="35" t="s">
        <v>1767</v>
      </c>
      <c r="B6155" t="s">
        <v>6884</v>
      </c>
    </row>
    <row r="6156" spans="1:2" x14ac:dyDescent="0.3">
      <c r="A6156" s="35" t="s">
        <v>1768</v>
      </c>
      <c r="B6156" t="s">
        <v>7763</v>
      </c>
    </row>
    <row r="6157" spans="1:2" x14ac:dyDescent="0.3">
      <c r="A6157" s="35" t="s">
        <v>1769</v>
      </c>
      <c r="B6157" t="s">
        <v>6885</v>
      </c>
    </row>
    <row r="6158" spans="1:2" x14ac:dyDescent="0.3">
      <c r="A6158" s="35" t="s">
        <v>1770</v>
      </c>
      <c r="B6158" t="s">
        <v>7739</v>
      </c>
    </row>
    <row r="6159" spans="1:2" x14ac:dyDescent="0.3">
      <c r="A6159" s="35" t="s">
        <v>1771</v>
      </c>
      <c r="B6159" t="s">
        <v>7740</v>
      </c>
    </row>
    <row r="6160" spans="1:2" x14ac:dyDescent="0.3">
      <c r="A6160" s="35" t="s">
        <v>1772</v>
      </c>
      <c r="B6160" t="s">
        <v>6886</v>
      </c>
    </row>
    <row r="6161" spans="1:2" x14ac:dyDescent="0.3">
      <c r="A6161" s="35" t="s">
        <v>1773</v>
      </c>
      <c r="B6161" t="s">
        <v>6887</v>
      </c>
    </row>
    <row r="6162" spans="1:2" x14ac:dyDescent="0.3">
      <c r="A6162" s="35" t="s">
        <v>1774</v>
      </c>
      <c r="B6162" t="s">
        <v>6888</v>
      </c>
    </row>
    <row r="6163" spans="1:2" x14ac:dyDescent="0.3">
      <c r="A6163" s="35" t="s">
        <v>1775</v>
      </c>
      <c r="B6163" t="s">
        <v>7057</v>
      </c>
    </row>
    <row r="6164" spans="1:2" x14ac:dyDescent="0.3">
      <c r="A6164" s="35" t="s">
        <v>1776</v>
      </c>
      <c r="B6164" t="s">
        <v>7611</v>
      </c>
    </row>
    <row r="6165" spans="1:2" x14ac:dyDescent="0.3">
      <c r="A6165" s="35" t="s">
        <v>1777</v>
      </c>
      <c r="B6165" t="s">
        <v>7058</v>
      </c>
    </row>
    <row r="6166" spans="1:2" x14ac:dyDescent="0.3">
      <c r="A6166" s="35" t="s">
        <v>1778</v>
      </c>
      <c r="B6166" t="s">
        <v>6889</v>
      </c>
    </row>
    <row r="6167" spans="1:2" x14ac:dyDescent="0.3">
      <c r="A6167" s="35" t="s">
        <v>1779</v>
      </c>
      <c r="B6167" t="s">
        <v>7059</v>
      </c>
    </row>
    <row r="6168" spans="1:2" x14ac:dyDescent="0.3">
      <c r="A6168" s="35" t="s">
        <v>1780</v>
      </c>
      <c r="B6168" t="s">
        <v>6890</v>
      </c>
    </row>
    <row r="6169" spans="1:2" x14ac:dyDescent="0.3">
      <c r="A6169" s="35" t="s">
        <v>1781</v>
      </c>
      <c r="B6169" t="s">
        <v>6891</v>
      </c>
    </row>
    <row r="6170" spans="1:2" x14ac:dyDescent="0.3">
      <c r="A6170" s="35" t="s">
        <v>1782</v>
      </c>
      <c r="B6170" t="s">
        <v>6892</v>
      </c>
    </row>
    <row r="6171" spans="1:2" x14ac:dyDescent="0.3">
      <c r="A6171" s="35" t="s">
        <v>1783</v>
      </c>
      <c r="B6171" t="s">
        <v>7612</v>
      </c>
    </row>
    <row r="6172" spans="1:2" x14ac:dyDescent="0.3">
      <c r="A6172" s="35" t="s">
        <v>1784</v>
      </c>
      <c r="B6172" t="s">
        <v>6893</v>
      </c>
    </row>
    <row r="6173" spans="1:2" x14ac:dyDescent="0.3">
      <c r="A6173" s="35" t="s">
        <v>1785</v>
      </c>
      <c r="B6173" t="s">
        <v>6894</v>
      </c>
    </row>
    <row r="6174" spans="1:2" x14ac:dyDescent="0.3">
      <c r="A6174" s="35" t="s">
        <v>1786</v>
      </c>
      <c r="B6174" t="s">
        <v>7741</v>
      </c>
    </row>
    <row r="6175" spans="1:2" x14ac:dyDescent="0.3">
      <c r="A6175" s="35" t="s">
        <v>1787</v>
      </c>
      <c r="B6175" t="s">
        <v>7613</v>
      </c>
    </row>
    <row r="6176" spans="1:2" x14ac:dyDescent="0.3">
      <c r="A6176" s="35" t="s">
        <v>1788</v>
      </c>
      <c r="B6176" t="s">
        <v>7614</v>
      </c>
    </row>
    <row r="6177" spans="1:2" x14ac:dyDescent="0.3">
      <c r="A6177" s="35" t="s">
        <v>1789</v>
      </c>
      <c r="B6177" t="s">
        <v>7615</v>
      </c>
    </row>
    <row r="6178" spans="1:2" x14ac:dyDescent="0.3">
      <c r="A6178" s="35" t="s">
        <v>1790</v>
      </c>
      <c r="B6178" t="s">
        <v>7616</v>
      </c>
    </row>
    <row r="6179" spans="1:2" x14ac:dyDescent="0.3">
      <c r="A6179" s="35" t="s">
        <v>1791</v>
      </c>
      <c r="B6179" t="s">
        <v>6895</v>
      </c>
    </row>
    <row r="6180" spans="1:2" x14ac:dyDescent="0.3">
      <c r="A6180" s="35" t="s">
        <v>1792</v>
      </c>
      <c r="B6180" t="s">
        <v>6896</v>
      </c>
    </row>
    <row r="6181" spans="1:2" x14ac:dyDescent="0.3">
      <c r="A6181" s="35" t="s">
        <v>1793</v>
      </c>
      <c r="B6181" t="s">
        <v>7742</v>
      </c>
    </row>
    <row r="6182" spans="1:2" x14ac:dyDescent="0.3">
      <c r="A6182" s="35" t="s">
        <v>1794</v>
      </c>
      <c r="B6182" t="s">
        <v>7617</v>
      </c>
    </row>
    <row r="6183" spans="1:2" x14ac:dyDescent="0.3">
      <c r="A6183" s="35" t="s">
        <v>1795</v>
      </c>
      <c r="B6183" t="s">
        <v>6897</v>
      </c>
    </row>
    <row r="6184" spans="1:2" x14ac:dyDescent="0.3">
      <c r="A6184" s="35" t="s">
        <v>1796</v>
      </c>
      <c r="B6184" t="s">
        <v>7778</v>
      </c>
    </row>
    <row r="6185" spans="1:2" x14ac:dyDescent="0.3">
      <c r="A6185" s="35" t="s">
        <v>1797</v>
      </c>
      <c r="B6185" t="s">
        <v>7618</v>
      </c>
    </row>
    <row r="6186" spans="1:2" x14ac:dyDescent="0.3">
      <c r="A6186" s="35" t="s">
        <v>1798</v>
      </c>
      <c r="B6186" t="s">
        <v>6898</v>
      </c>
    </row>
    <row r="6187" spans="1:2" x14ac:dyDescent="0.3">
      <c r="A6187" s="35" t="s">
        <v>1799</v>
      </c>
      <c r="B6187" t="s">
        <v>6899</v>
      </c>
    </row>
    <row r="6188" spans="1:2" x14ac:dyDescent="0.3">
      <c r="A6188" s="35" t="s">
        <v>1800</v>
      </c>
      <c r="B6188" t="s">
        <v>6900</v>
      </c>
    </row>
    <row r="6189" spans="1:2" x14ac:dyDescent="0.3">
      <c r="A6189" s="35" t="s">
        <v>1801</v>
      </c>
      <c r="B6189" t="s">
        <v>7619</v>
      </c>
    </row>
    <row r="6190" spans="1:2" x14ac:dyDescent="0.3">
      <c r="A6190" s="35" t="s">
        <v>1802</v>
      </c>
      <c r="B6190" t="s">
        <v>6901</v>
      </c>
    </row>
    <row r="6191" spans="1:2" x14ac:dyDescent="0.3">
      <c r="A6191" s="35" t="s">
        <v>1803</v>
      </c>
      <c r="B6191" t="s">
        <v>6902</v>
      </c>
    </row>
    <row r="6192" spans="1:2" x14ac:dyDescent="0.3">
      <c r="A6192" s="35" t="s">
        <v>1804</v>
      </c>
      <c r="B6192" t="s">
        <v>6903</v>
      </c>
    </row>
    <row r="6193" spans="1:2" x14ac:dyDescent="0.3">
      <c r="A6193" s="35" t="s">
        <v>1805</v>
      </c>
      <c r="B6193" t="s">
        <v>6904</v>
      </c>
    </row>
    <row r="6194" spans="1:2" x14ac:dyDescent="0.3">
      <c r="A6194" s="35" t="s">
        <v>1806</v>
      </c>
      <c r="B6194" t="s">
        <v>6905</v>
      </c>
    </row>
    <row r="6195" spans="1:2" x14ac:dyDescent="0.3">
      <c r="A6195" s="35" t="s">
        <v>1807</v>
      </c>
      <c r="B6195" t="s">
        <v>7743</v>
      </c>
    </row>
    <row r="6196" spans="1:2" x14ac:dyDescent="0.3">
      <c r="A6196" s="35" t="s">
        <v>1808</v>
      </c>
      <c r="B6196" t="s">
        <v>7620</v>
      </c>
    </row>
    <row r="6197" spans="1:2" x14ac:dyDescent="0.3">
      <c r="A6197" s="35" t="s">
        <v>1809</v>
      </c>
      <c r="B6197" t="s">
        <v>6906</v>
      </c>
    </row>
    <row r="6198" spans="1:2" x14ac:dyDescent="0.3">
      <c r="A6198" s="35" t="s">
        <v>1810</v>
      </c>
      <c r="B6198" t="s">
        <v>6907</v>
      </c>
    </row>
    <row r="6199" spans="1:2" x14ac:dyDescent="0.3">
      <c r="A6199" s="35" t="s">
        <v>1811</v>
      </c>
      <c r="B6199" t="s">
        <v>7667</v>
      </c>
    </row>
    <row r="6200" spans="1:2" x14ac:dyDescent="0.3">
      <c r="A6200" s="35" t="s">
        <v>1812</v>
      </c>
      <c r="B6200" t="s">
        <v>6908</v>
      </c>
    </row>
    <row r="6201" spans="1:2" x14ac:dyDescent="0.3">
      <c r="A6201" s="35" t="s">
        <v>1813</v>
      </c>
      <c r="B6201" t="s">
        <v>6909</v>
      </c>
    </row>
    <row r="6202" spans="1:2" x14ac:dyDescent="0.3">
      <c r="A6202" s="35" t="s">
        <v>1814</v>
      </c>
      <c r="B6202" t="s">
        <v>6910</v>
      </c>
    </row>
    <row r="6203" spans="1:2" x14ac:dyDescent="0.3">
      <c r="A6203" s="35" t="s">
        <v>1815</v>
      </c>
      <c r="B6203" t="s">
        <v>7060</v>
      </c>
    </row>
    <row r="6204" spans="1:2" x14ac:dyDescent="0.3">
      <c r="A6204" s="35" t="s">
        <v>1816</v>
      </c>
      <c r="B6204" t="s">
        <v>7621</v>
      </c>
    </row>
    <row r="6205" spans="1:2" x14ac:dyDescent="0.3">
      <c r="A6205" s="35" t="s">
        <v>1817</v>
      </c>
      <c r="B6205" t="s">
        <v>7061</v>
      </c>
    </row>
    <row r="6206" spans="1:2" x14ac:dyDescent="0.3">
      <c r="A6206" s="35" t="s">
        <v>1818</v>
      </c>
      <c r="B6206" t="s">
        <v>6911</v>
      </c>
    </row>
    <row r="6207" spans="1:2" x14ac:dyDescent="0.3">
      <c r="A6207" s="35" t="s">
        <v>1819</v>
      </c>
      <c r="B6207" t="s">
        <v>7062</v>
      </c>
    </row>
    <row r="6208" spans="1:2" x14ac:dyDescent="0.3">
      <c r="A6208" s="35" t="s">
        <v>1820</v>
      </c>
      <c r="B6208" t="s">
        <v>6912</v>
      </c>
    </row>
    <row r="6209" spans="1:2" x14ac:dyDescent="0.3">
      <c r="A6209" s="35" t="s">
        <v>1821</v>
      </c>
      <c r="B6209" t="s">
        <v>6913</v>
      </c>
    </row>
    <row r="6210" spans="1:2" x14ac:dyDescent="0.3">
      <c r="A6210" s="35" t="s">
        <v>1822</v>
      </c>
      <c r="B6210" t="s">
        <v>7063</v>
      </c>
    </row>
    <row r="6211" spans="1:2" x14ac:dyDescent="0.3">
      <c r="A6211" s="35" t="s">
        <v>1823</v>
      </c>
      <c r="B6211" t="s">
        <v>6914</v>
      </c>
    </row>
    <row r="6212" spans="1:2" x14ac:dyDescent="0.3">
      <c r="A6212" s="35" t="s">
        <v>1824</v>
      </c>
      <c r="B6212" t="s">
        <v>6915</v>
      </c>
    </row>
    <row r="6213" spans="1:2" x14ac:dyDescent="0.3">
      <c r="A6213" s="35" t="s">
        <v>1825</v>
      </c>
      <c r="B6213" t="s">
        <v>6916</v>
      </c>
    </row>
    <row r="6214" spans="1:2" x14ac:dyDescent="0.3">
      <c r="A6214" s="35" t="s">
        <v>1826</v>
      </c>
      <c r="B6214" t="s">
        <v>6916</v>
      </c>
    </row>
    <row r="6215" spans="1:2" x14ac:dyDescent="0.3">
      <c r="A6215" s="35" t="s">
        <v>1827</v>
      </c>
      <c r="B6215" t="s">
        <v>6917</v>
      </c>
    </row>
    <row r="6216" spans="1:2" x14ac:dyDescent="0.3">
      <c r="A6216" s="35" t="s">
        <v>1828</v>
      </c>
      <c r="B6216" t="s">
        <v>6917</v>
      </c>
    </row>
    <row r="6217" spans="1:2" x14ac:dyDescent="0.3">
      <c r="A6217" s="35" t="s">
        <v>1829</v>
      </c>
      <c r="B6217" t="s">
        <v>6918</v>
      </c>
    </row>
    <row r="6218" spans="1:2" x14ac:dyDescent="0.3">
      <c r="A6218" s="35" t="s">
        <v>1830</v>
      </c>
      <c r="B6218" t="s">
        <v>6918</v>
      </c>
    </row>
    <row r="6219" spans="1:2" x14ac:dyDescent="0.3">
      <c r="A6219" s="35" t="s">
        <v>1831</v>
      </c>
      <c r="B6219" t="s">
        <v>6919</v>
      </c>
    </row>
    <row r="6220" spans="1:2" x14ac:dyDescent="0.3">
      <c r="A6220" s="35" t="s">
        <v>1832</v>
      </c>
      <c r="B6220" t="s">
        <v>6920</v>
      </c>
    </row>
    <row r="6221" spans="1:2" x14ac:dyDescent="0.3">
      <c r="A6221" s="35" t="s">
        <v>1453</v>
      </c>
      <c r="B6221" t="s">
        <v>6921</v>
      </c>
    </row>
    <row r="6222" spans="1:2" x14ac:dyDescent="0.3">
      <c r="A6222" s="35" t="s">
        <v>1833</v>
      </c>
      <c r="B6222" t="s">
        <v>6922</v>
      </c>
    </row>
    <row r="6223" spans="1:2" x14ac:dyDescent="0.3">
      <c r="A6223" s="35" t="s">
        <v>1834</v>
      </c>
      <c r="B6223" t="s">
        <v>7668</v>
      </c>
    </row>
    <row r="6224" spans="1:2" x14ac:dyDescent="0.3">
      <c r="A6224" s="35" t="s">
        <v>1835</v>
      </c>
      <c r="B6224" t="s">
        <v>6923</v>
      </c>
    </row>
    <row r="6225" spans="1:2" x14ac:dyDescent="0.3">
      <c r="A6225" s="35" t="s">
        <v>1836</v>
      </c>
      <c r="B6225" t="s">
        <v>7622</v>
      </c>
    </row>
    <row r="6226" spans="1:2" x14ac:dyDescent="0.3">
      <c r="A6226" s="35" t="s">
        <v>1837</v>
      </c>
      <c r="B6226" t="s">
        <v>7669</v>
      </c>
    </row>
    <row r="6227" spans="1:2" x14ac:dyDescent="0.3">
      <c r="A6227" s="35" t="s">
        <v>1838</v>
      </c>
      <c r="B6227" t="s">
        <v>7064</v>
      </c>
    </row>
    <row r="6228" spans="1:2" x14ac:dyDescent="0.3">
      <c r="A6228" s="35" t="s">
        <v>1839</v>
      </c>
      <c r="B6228" t="s">
        <v>7623</v>
      </c>
    </row>
    <row r="6229" spans="1:2" x14ac:dyDescent="0.3">
      <c r="A6229" s="35" t="s">
        <v>1840</v>
      </c>
      <c r="B6229" t="s">
        <v>7624</v>
      </c>
    </row>
    <row r="6230" spans="1:2" x14ac:dyDescent="0.3">
      <c r="A6230" s="35" t="s">
        <v>1841</v>
      </c>
      <c r="B6230" t="s">
        <v>6924</v>
      </c>
    </row>
    <row r="6231" spans="1:2" x14ac:dyDescent="0.3">
      <c r="A6231" s="35" t="s">
        <v>1842</v>
      </c>
      <c r="B6231" t="s">
        <v>6925</v>
      </c>
    </row>
    <row r="6232" spans="1:2" x14ac:dyDescent="0.3">
      <c r="A6232" s="35" t="s">
        <v>1843</v>
      </c>
      <c r="B6232" t="s">
        <v>7625</v>
      </c>
    </row>
    <row r="6233" spans="1:2" x14ac:dyDescent="0.3">
      <c r="A6233" s="35" t="s">
        <v>1844</v>
      </c>
      <c r="B6233" t="s">
        <v>6926</v>
      </c>
    </row>
    <row r="6234" spans="1:2" x14ac:dyDescent="0.3">
      <c r="A6234" s="35" t="s">
        <v>1845</v>
      </c>
      <c r="B6234" t="s">
        <v>7626</v>
      </c>
    </row>
    <row r="6235" spans="1:2" x14ac:dyDescent="0.3">
      <c r="A6235" s="35" t="s">
        <v>1846</v>
      </c>
      <c r="B6235" t="s">
        <v>7744</v>
      </c>
    </row>
    <row r="6236" spans="1:2" x14ac:dyDescent="0.3">
      <c r="A6236" s="35" t="s">
        <v>1847</v>
      </c>
      <c r="B6236" t="s">
        <v>6927</v>
      </c>
    </row>
    <row r="6237" spans="1:2" x14ac:dyDescent="0.3">
      <c r="A6237" s="35" t="s">
        <v>1848</v>
      </c>
      <c r="B6237" t="s">
        <v>6928</v>
      </c>
    </row>
    <row r="6238" spans="1:2" x14ac:dyDescent="0.3">
      <c r="A6238" s="35" t="s">
        <v>1849</v>
      </c>
      <c r="B6238" t="s">
        <v>6929</v>
      </c>
    </row>
    <row r="6239" spans="1:2" x14ac:dyDescent="0.3">
      <c r="A6239" s="35" t="s">
        <v>1850</v>
      </c>
      <c r="B6239" t="s">
        <v>7627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BF9C7-CBB8-46D1-8817-F766CF8A01E8}">
  <dimension ref="A1:M42"/>
  <sheetViews>
    <sheetView showGridLines="0" topLeftCell="A23" zoomScaleNormal="100" workbookViewId="0">
      <selection activeCell="C36" sqref="C36"/>
    </sheetView>
  </sheetViews>
  <sheetFormatPr baseColWidth="10" defaultRowHeight="14.4" x14ac:dyDescent="0.3"/>
  <cols>
    <col min="3" max="3" width="41.88671875" customWidth="1"/>
    <col min="4" max="4" width="18.109375" customWidth="1"/>
    <col min="12" max="12" width="2.77734375" bestFit="1" customWidth="1"/>
  </cols>
  <sheetData>
    <row r="1" spans="4:13" x14ac:dyDescent="0.3">
      <c r="L1" s="59" t="s">
        <v>777</v>
      </c>
      <c r="M1" s="59">
        <v>564</v>
      </c>
    </row>
    <row r="4" spans="4:13" ht="18" x14ac:dyDescent="0.35">
      <c r="D4" s="52" t="str">
        <f>+IF(E45&gt;=0,"Facture N°","Avoir N°")</f>
        <v>Facture N°</v>
      </c>
      <c r="E4" s="43" t="str">
        <f>+_xlfn.XLOOKUP(M1,T_1[ID],T_1[N° FACT / AVR])</f>
        <v>2020-0564</v>
      </c>
    </row>
    <row r="5" spans="4:13" ht="18" x14ac:dyDescent="0.35">
      <c r="D5" s="53" t="s">
        <v>7991</v>
      </c>
      <c r="E5" s="64">
        <f>+_xlfn.XLOOKUP(M1,T_1[ID],T_1[Date])</f>
        <v>43925.554166666669</v>
      </c>
      <c r="F5" s="64"/>
    </row>
    <row r="11" spans="4:13" ht="18" x14ac:dyDescent="0.35">
      <c r="D11" s="42" t="str">
        <f>+_xlfn.XLOOKUP(M1,T_1[ID],T_1[NOM])</f>
        <v>NOM-PRENOM</v>
      </c>
    </row>
    <row r="12" spans="4:13" ht="18" x14ac:dyDescent="0.35">
      <c r="D12" s="42" t="str">
        <f>+_xlfn.XLOOKUP(M1,T_1[ID],T_1[Addr1])</f>
        <v>Addr1</v>
      </c>
    </row>
    <row r="13" spans="4:13" ht="18" x14ac:dyDescent="0.35">
      <c r="D13" s="42" t="str">
        <f>+_xlfn.XLOOKUP(M1,T_1[ID],T_1[Addr2])</f>
        <v>Addr2</v>
      </c>
    </row>
    <row r="14" spans="4:13" ht="18" x14ac:dyDescent="0.35">
      <c r="D14" s="42" t="str">
        <f>+_xlfn.XLOOKUP(M1,T_1[ID],T_1[CP])&amp;" "&amp;+_xlfn.XLOOKUP(M1,T_1[ID],T_1[Ville])</f>
        <v>CP Ville</v>
      </c>
    </row>
    <row r="20" spans="2:5" ht="15.6" x14ac:dyDescent="0.3">
      <c r="B20" s="57" t="s">
        <v>12</v>
      </c>
      <c r="C20" s="58" t="s">
        <v>779</v>
      </c>
      <c r="D20" s="57" t="s">
        <v>7986</v>
      </c>
      <c r="E20" s="57" t="s">
        <v>7987</v>
      </c>
    </row>
    <row r="21" spans="2:5" x14ac:dyDescent="0.3">
      <c r="B21" s="54" t="str" cm="1">
        <f t="array" ref="B21:B27">+_xlfn._xlws.FILTER(T_1[REF],T_1[ID]=M1)</f>
        <v>JJB-24</v>
      </c>
      <c r="C21" t="str" cm="1">
        <f t="array" ref="C21:C27">+_xlfn._xlws.FILTER(T_1[LIBELLE],T_1[ID]=M1)</f>
        <v>Goki Quatre à  la suite Puissance 4</v>
      </c>
      <c r="D21" s="54" cm="1">
        <f t="array" ref="D21:D27">+_xlfn._xlws.FILTER(T_1[Qté],T_1[ID]=M1)</f>
        <v>1</v>
      </c>
      <c r="E21" s="56" cm="1">
        <f t="array" ref="E21:E27">+_xlfn._xlws.FILTER(T_1[PV],T_1[ID]=M1)</f>
        <v>2</v>
      </c>
    </row>
    <row r="22" spans="2:5" x14ac:dyDescent="0.3">
      <c r="B22" s="54" t="str">
        <v>JJB-63</v>
      </c>
      <c r="C22" t="str">
        <v>Goki Tricotin</v>
      </c>
      <c r="D22" s="54">
        <v>1</v>
      </c>
      <c r="E22" s="56">
        <v>2</v>
      </c>
    </row>
    <row r="23" spans="2:5" x14ac:dyDescent="0.3">
      <c r="B23" s="54" t="str">
        <v>JJB-113</v>
      </c>
      <c r="C23" t="str">
        <v>Goki Set de 6 Foulards en Tissu pour jongler Cirque</v>
      </c>
      <c r="D23" s="54">
        <v>1</v>
      </c>
      <c r="E23" s="56">
        <v>2</v>
      </c>
    </row>
    <row r="24" spans="2:5" x14ac:dyDescent="0.3">
      <c r="B24" s="54" t="str">
        <v>JJB-149</v>
      </c>
      <c r="C24" t="str">
        <v>Legler Sudoku Mulitcolore en Bois</v>
      </c>
      <c r="D24" s="54">
        <v>1</v>
      </c>
      <c r="E24" s="56">
        <v>2</v>
      </c>
    </row>
    <row r="25" spans="2:5" x14ac:dyDescent="0.3">
      <c r="B25" s="54" t="str">
        <v>JJB-160</v>
      </c>
      <c r="C25" t="str">
        <v>Legler Echasses en Bois Pied de dinosaure</v>
      </c>
      <c r="D25" s="54">
        <v>1</v>
      </c>
      <c r="E25" s="56">
        <v>2</v>
      </c>
    </row>
    <row r="26" spans="2:5" x14ac:dyDescent="0.3">
      <c r="B26" s="54" t="str">
        <v>JJB-214</v>
      </c>
      <c r="C26" t="str">
        <v>Topla, Top Explorer Jeu de Rapidité Mathématique</v>
      </c>
      <c r="D26" s="54">
        <v>1</v>
      </c>
      <c r="E26" s="56">
        <v>2</v>
      </c>
    </row>
    <row r="27" spans="2:5" x14ac:dyDescent="0.3">
      <c r="B27" s="54" t="str">
        <v>JJB-339</v>
      </c>
      <c r="C27" t="str">
        <v>HABA - Karuba Junior</v>
      </c>
      <c r="D27" s="54">
        <v>1</v>
      </c>
      <c r="E27" s="56">
        <v>2</v>
      </c>
    </row>
    <row r="28" spans="2:5" x14ac:dyDescent="0.3">
      <c r="B28" s="54"/>
      <c r="D28" s="54"/>
      <c r="E28" s="54"/>
    </row>
    <row r="29" spans="2:5" x14ac:dyDescent="0.3">
      <c r="B29" s="54"/>
      <c r="D29" s="54"/>
      <c r="E29" s="54"/>
    </row>
    <row r="30" spans="2:5" x14ac:dyDescent="0.3">
      <c r="B30" s="54"/>
      <c r="D30" s="54"/>
      <c r="E30" s="54"/>
    </row>
    <row r="31" spans="2:5" x14ac:dyDescent="0.3">
      <c r="B31" s="54"/>
      <c r="D31" s="54"/>
      <c r="E31" s="54"/>
    </row>
    <row r="32" spans="2:5" x14ac:dyDescent="0.3">
      <c r="B32" s="54"/>
      <c r="D32" s="54"/>
      <c r="E32" s="54"/>
    </row>
    <row r="33" spans="1:5" x14ac:dyDescent="0.3">
      <c r="B33" s="54"/>
      <c r="D33" s="54"/>
      <c r="E33" s="54"/>
    </row>
    <row r="35" spans="1:5" x14ac:dyDescent="0.3">
      <c r="D35" s="61" t="str">
        <f>+_xlfn.XLOOKUP(M1,T_1[ID],T_1[ISO])</f>
        <v>FR</v>
      </c>
    </row>
    <row r="36" spans="1:5" x14ac:dyDescent="0.3">
      <c r="A36" s="47" t="s">
        <v>7988</v>
      </c>
      <c r="C36" s="48">
        <f>+_xlfn.XLOOKUP(M1,T_1[ID],T_1[[N° Commande ]])</f>
        <v>18</v>
      </c>
      <c r="D36" s="55" t="str">
        <f>+IF(D35="Hors.UE","TOTAL","TOTALTTC")</f>
        <v>TOTALTTC</v>
      </c>
      <c r="E36" s="60">
        <f>+SUM(E20:E28)</f>
        <v>14</v>
      </c>
    </row>
    <row r="37" spans="1:5" x14ac:dyDescent="0.3">
      <c r="A37" s="47" t="s">
        <v>7990</v>
      </c>
      <c r="B37" s="44"/>
      <c r="C37" s="45" t="str">
        <f>+_xlfn.XLOOKUP(M1,T_1[ID],T_1[MP])</f>
        <v>SITE</v>
      </c>
      <c r="D37" s="55" t="str">
        <f>+IF(D35="Hors.UE","Frais expédition","Frais expéditionTTC")</f>
        <v>Frais expéditionTTC</v>
      </c>
      <c r="E37" s="50">
        <f>+_xlfn.XLOOKUP(M1,T_1[ID],T_1[PORT])</f>
        <v>2</v>
      </c>
    </row>
    <row r="38" spans="1:5" x14ac:dyDescent="0.3">
      <c r="A38" s="47" t="s">
        <v>7989</v>
      </c>
      <c r="B38" s="46"/>
      <c r="C38" s="45" t="str">
        <f>+_xlfn.XLOOKUP(M1,T_1[ID],T_1[mode payment])</f>
        <v>CB</v>
      </c>
      <c r="D38" s="55" t="s">
        <v>7995</v>
      </c>
      <c r="E38" s="49">
        <f>+E37+E36</f>
        <v>16</v>
      </c>
    </row>
    <row r="41" spans="1:5" x14ac:dyDescent="0.3">
      <c r="A41" s="47" t="str">
        <f>+IF(D35="Hors.UE","","TVA Produit :")</f>
        <v>TVA Produit :</v>
      </c>
      <c r="C41" s="51">
        <f t="shared" ref="C41:C42" si="0">IF(A41="","",E36/1.2*0.2)</f>
        <v>2.3333333333333335</v>
      </c>
      <c r="D41" s="55" t="str">
        <f>+IF(D35="Hors.UE","","HT")</f>
        <v>HT</v>
      </c>
      <c r="E41" s="50">
        <f>IF(D41="","",E38/1.2)</f>
        <v>13.333333333333334</v>
      </c>
    </row>
    <row r="42" spans="1:5" x14ac:dyDescent="0.3">
      <c r="A42" s="47" t="str">
        <f>+IF(D35="Hors.UE","","TVA Frais d'expédition :")</f>
        <v>TVA Frais d'expédition :</v>
      </c>
      <c r="C42" s="51">
        <f t="shared" si="0"/>
        <v>0.33333333333333337</v>
      </c>
      <c r="D42" s="55" t="str">
        <f>+IF(D35="Hors.UE","","TVA 20%")</f>
        <v>TVA 20%</v>
      </c>
      <c r="E42" s="50">
        <f>IF(D41="","",E41*0.2)</f>
        <v>2.666666666666667</v>
      </c>
    </row>
  </sheetData>
  <mergeCells count="1">
    <mergeCell ref="E5:F5"/>
  </mergeCells>
  <pageMargins left="0.70866141732283472" right="0.39370078740157483" top="0.74803149606299213" bottom="0.74803149606299213" header="0.31496062992125984" footer="0.31496062992125984"/>
  <pageSetup paperSize="9" scale="75" orientation="portrait" horizontalDpi="0" verticalDpi="0" r:id="rId1"/>
  <headerFooter>
    <oddFooter>&amp;CSASU au capital de 500 Euros - Siret : 882 611 478 00018 - 
TVA intracom : FR32 882 611 478 - APE: 4791B - N° CNIL : 1521520 - Marque déposé INPI N° : 2017-3545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3C1BDFD-87A8-4126-8677-9685B6467A8F}">
          <x14:formula1>
            <xm:f>Feuil2!$A$1:$A$6565</xm:f>
          </x14:formula1>
          <xm:sqref>M1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3C87E-A409-414C-B447-67D1130A463F}">
  <dimension ref="A1:A565"/>
  <sheetViews>
    <sheetView workbookViewId="0">
      <selection activeCell="A2" sqref="A2"/>
    </sheetView>
  </sheetViews>
  <sheetFormatPr baseColWidth="10" defaultRowHeight="14.4" x14ac:dyDescent="0.3"/>
  <sheetData>
    <row r="1" spans="1:1" x14ac:dyDescent="0.3">
      <c r="A1" t="s">
        <v>7992</v>
      </c>
    </row>
    <row r="2" spans="1:1" x14ac:dyDescent="0.3">
      <c r="A2" cm="1">
        <f t="array" ref="A2:A565">+_xlfn.UNIQUE(T_1[ID])</f>
        <v>1</v>
      </c>
    </row>
    <row r="3" spans="1:1" x14ac:dyDescent="0.3">
      <c r="A3">
        <v>2</v>
      </c>
    </row>
    <row r="4" spans="1:1" x14ac:dyDescent="0.3">
      <c r="A4">
        <v>3</v>
      </c>
    </row>
    <row r="5" spans="1:1" x14ac:dyDescent="0.3">
      <c r="A5">
        <v>4</v>
      </c>
    </row>
    <row r="6" spans="1:1" x14ac:dyDescent="0.3">
      <c r="A6">
        <v>5</v>
      </c>
    </row>
    <row r="7" spans="1:1" x14ac:dyDescent="0.3">
      <c r="A7">
        <v>6</v>
      </c>
    </row>
    <row r="8" spans="1:1" x14ac:dyDescent="0.3">
      <c r="A8">
        <v>7</v>
      </c>
    </row>
    <row r="9" spans="1:1" x14ac:dyDescent="0.3">
      <c r="A9">
        <v>8</v>
      </c>
    </row>
    <row r="10" spans="1:1" x14ac:dyDescent="0.3">
      <c r="A10">
        <v>9</v>
      </c>
    </row>
    <row r="11" spans="1:1" x14ac:dyDescent="0.3">
      <c r="A11">
        <v>10</v>
      </c>
    </row>
    <row r="12" spans="1:1" x14ac:dyDescent="0.3">
      <c r="A12">
        <v>11</v>
      </c>
    </row>
    <row r="13" spans="1:1" x14ac:dyDescent="0.3">
      <c r="A13">
        <v>12</v>
      </c>
    </row>
    <row r="14" spans="1:1" x14ac:dyDescent="0.3">
      <c r="A14">
        <v>13</v>
      </c>
    </row>
    <row r="15" spans="1:1" x14ac:dyDescent="0.3">
      <c r="A15">
        <v>14</v>
      </c>
    </row>
    <row r="16" spans="1:1" x14ac:dyDescent="0.3">
      <c r="A16">
        <v>15</v>
      </c>
    </row>
    <row r="17" spans="1:1" x14ac:dyDescent="0.3">
      <c r="A17">
        <v>16</v>
      </c>
    </row>
    <row r="18" spans="1:1" x14ac:dyDescent="0.3">
      <c r="A18">
        <v>17</v>
      </c>
    </row>
    <row r="19" spans="1:1" x14ac:dyDescent="0.3">
      <c r="A19">
        <v>18</v>
      </c>
    </row>
    <row r="20" spans="1:1" x14ac:dyDescent="0.3">
      <c r="A20">
        <v>19</v>
      </c>
    </row>
    <row r="21" spans="1:1" x14ac:dyDescent="0.3">
      <c r="A21">
        <v>20</v>
      </c>
    </row>
    <row r="22" spans="1:1" x14ac:dyDescent="0.3">
      <c r="A22">
        <v>21</v>
      </c>
    </row>
    <row r="23" spans="1:1" x14ac:dyDescent="0.3">
      <c r="A23">
        <v>22</v>
      </c>
    </row>
    <row r="24" spans="1:1" x14ac:dyDescent="0.3">
      <c r="A24">
        <v>23</v>
      </c>
    </row>
    <row r="25" spans="1:1" x14ac:dyDescent="0.3">
      <c r="A25">
        <v>24</v>
      </c>
    </row>
    <row r="26" spans="1:1" x14ac:dyDescent="0.3">
      <c r="A26">
        <v>25</v>
      </c>
    </row>
    <row r="27" spans="1:1" x14ac:dyDescent="0.3">
      <c r="A27">
        <v>26</v>
      </c>
    </row>
    <row r="28" spans="1:1" x14ac:dyDescent="0.3">
      <c r="A28">
        <v>27</v>
      </c>
    </row>
    <row r="29" spans="1:1" x14ac:dyDescent="0.3">
      <c r="A29">
        <v>28</v>
      </c>
    </row>
    <row r="30" spans="1:1" x14ac:dyDescent="0.3">
      <c r="A30">
        <v>29</v>
      </c>
    </row>
    <row r="31" spans="1:1" x14ac:dyDescent="0.3">
      <c r="A31">
        <v>30</v>
      </c>
    </row>
    <row r="32" spans="1:1" x14ac:dyDescent="0.3">
      <c r="A32">
        <v>31</v>
      </c>
    </row>
    <row r="33" spans="1:1" x14ac:dyDescent="0.3">
      <c r="A33">
        <v>32</v>
      </c>
    </row>
    <row r="34" spans="1:1" x14ac:dyDescent="0.3">
      <c r="A34">
        <v>33</v>
      </c>
    </row>
    <row r="35" spans="1:1" x14ac:dyDescent="0.3">
      <c r="A35">
        <v>34</v>
      </c>
    </row>
    <row r="36" spans="1:1" x14ac:dyDescent="0.3">
      <c r="A36">
        <v>35</v>
      </c>
    </row>
    <row r="37" spans="1:1" x14ac:dyDescent="0.3">
      <c r="A37">
        <v>36</v>
      </c>
    </row>
    <row r="38" spans="1:1" x14ac:dyDescent="0.3">
      <c r="A38">
        <v>37</v>
      </c>
    </row>
    <row r="39" spans="1:1" x14ac:dyDescent="0.3">
      <c r="A39">
        <v>38</v>
      </c>
    </row>
    <row r="40" spans="1:1" x14ac:dyDescent="0.3">
      <c r="A40">
        <v>39</v>
      </c>
    </row>
    <row r="41" spans="1:1" x14ac:dyDescent="0.3">
      <c r="A41">
        <v>40</v>
      </c>
    </row>
    <row r="42" spans="1:1" x14ac:dyDescent="0.3">
      <c r="A42">
        <v>41</v>
      </c>
    </row>
    <row r="43" spans="1:1" x14ac:dyDescent="0.3">
      <c r="A43">
        <v>42</v>
      </c>
    </row>
    <row r="44" spans="1:1" x14ac:dyDescent="0.3">
      <c r="A44">
        <v>43</v>
      </c>
    </row>
    <row r="45" spans="1:1" x14ac:dyDescent="0.3">
      <c r="A45">
        <v>44</v>
      </c>
    </row>
    <row r="46" spans="1:1" x14ac:dyDescent="0.3">
      <c r="A46">
        <v>45</v>
      </c>
    </row>
    <row r="47" spans="1:1" x14ac:dyDescent="0.3">
      <c r="A47">
        <v>46</v>
      </c>
    </row>
    <row r="48" spans="1:1" x14ac:dyDescent="0.3">
      <c r="A48">
        <v>47</v>
      </c>
    </row>
    <row r="49" spans="1:1" x14ac:dyDescent="0.3">
      <c r="A49">
        <v>48</v>
      </c>
    </row>
    <row r="50" spans="1:1" x14ac:dyDescent="0.3">
      <c r="A50">
        <v>49</v>
      </c>
    </row>
    <row r="51" spans="1:1" x14ac:dyDescent="0.3">
      <c r="A51">
        <v>50</v>
      </c>
    </row>
    <row r="52" spans="1:1" x14ac:dyDescent="0.3">
      <c r="A52">
        <v>51</v>
      </c>
    </row>
    <row r="53" spans="1:1" x14ac:dyDescent="0.3">
      <c r="A53">
        <v>52</v>
      </c>
    </row>
    <row r="54" spans="1:1" x14ac:dyDescent="0.3">
      <c r="A54">
        <v>53</v>
      </c>
    </row>
    <row r="55" spans="1:1" x14ac:dyDescent="0.3">
      <c r="A55">
        <v>54</v>
      </c>
    </row>
    <row r="56" spans="1:1" x14ac:dyDescent="0.3">
      <c r="A56">
        <v>55</v>
      </c>
    </row>
    <row r="57" spans="1:1" x14ac:dyDescent="0.3">
      <c r="A57">
        <v>56</v>
      </c>
    </row>
    <row r="58" spans="1:1" x14ac:dyDescent="0.3">
      <c r="A58">
        <v>57</v>
      </c>
    </row>
    <row r="59" spans="1:1" x14ac:dyDescent="0.3">
      <c r="A59">
        <v>58</v>
      </c>
    </row>
    <row r="60" spans="1:1" x14ac:dyDescent="0.3">
      <c r="A60">
        <v>59</v>
      </c>
    </row>
    <row r="61" spans="1:1" x14ac:dyDescent="0.3">
      <c r="A61">
        <v>60</v>
      </c>
    </row>
    <row r="62" spans="1:1" x14ac:dyDescent="0.3">
      <c r="A62">
        <v>61</v>
      </c>
    </row>
    <row r="63" spans="1:1" x14ac:dyDescent="0.3">
      <c r="A63">
        <v>62</v>
      </c>
    </row>
    <row r="64" spans="1:1" x14ac:dyDescent="0.3">
      <c r="A64">
        <v>63</v>
      </c>
    </row>
    <row r="65" spans="1:1" x14ac:dyDescent="0.3">
      <c r="A65">
        <v>64</v>
      </c>
    </row>
    <row r="66" spans="1:1" x14ac:dyDescent="0.3">
      <c r="A66">
        <v>65</v>
      </c>
    </row>
    <row r="67" spans="1:1" x14ac:dyDescent="0.3">
      <c r="A67">
        <v>66</v>
      </c>
    </row>
    <row r="68" spans="1:1" x14ac:dyDescent="0.3">
      <c r="A68">
        <v>67</v>
      </c>
    </row>
    <row r="69" spans="1:1" x14ac:dyDescent="0.3">
      <c r="A69">
        <v>68</v>
      </c>
    </row>
    <row r="70" spans="1:1" x14ac:dyDescent="0.3">
      <c r="A70">
        <v>69</v>
      </c>
    </row>
    <row r="71" spans="1:1" x14ac:dyDescent="0.3">
      <c r="A71">
        <v>70</v>
      </c>
    </row>
    <row r="72" spans="1:1" x14ac:dyDescent="0.3">
      <c r="A72">
        <v>71</v>
      </c>
    </row>
    <row r="73" spans="1:1" x14ac:dyDescent="0.3">
      <c r="A73">
        <v>72</v>
      </c>
    </row>
    <row r="74" spans="1:1" x14ac:dyDescent="0.3">
      <c r="A74">
        <v>73</v>
      </c>
    </row>
    <row r="75" spans="1:1" x14ac:dyDescent="0.3">
      <c r="A75">
        <v>74</v>
      </c>
    </row>
    <row r="76" spans="1:1" x14ac:dyDescent="0.3">
      <c r="A76">
        <v>75</v>
      </c>
    </row>
    <row r="77" spans="1:1" x14ac:dyDescent="0.3">
      <c r="A77">
        <v>76</v>
      </c>
    </row>
    <row r="78" spans="1:1" x14ac:dyDescent="0.3">
      <c r="A78">
        <v>77</v>
      </c>
    </row>
    <row r="79" spans="1:1" x14ac:dyDescent="0.3">
      <c r="A79">
        <v>78</v>
      </c>
    </row>
    <row r="80" spans="1:1" x14ac:dyDescent="0.3">
      <c r="A80">
        <v>79</v>
      </c>
    </row>
    <row r="81" spans="1:1" x14ac:dyDescent="0.3">
      <c r="A81">
        <v>80</v>
      </c>
    </row>
    <row r="82" spans="1:1" x14ac:dyDescent="0.3">
      <c r="A82">
        <v>81</v>
      </c>
    </row>
    <row r="83" spans="1:1" x14ac:dyDescent="0.3">
      <c r="A83">
        <v>82</v>
      </c>
    </row>
    <row r="84" spans="1:1" x14ac:dyDescent="0.3">
      <c r="A84">
        <v>83</v>
      </c>
    </row>
    <row r="85" spans="1:1" x14ac:dyDescent="0.3">
      <c r="A85">
        <v>84</v>
      </c>
    </row>
    <row r="86" spans="1:1" x14ac:dyDescent="0.3">
      <c r="A86">
        <v>85</v>
      </c>
    </row>
    <row r="87" spans="1:1" x14ac:dyDescent="0.3">
      <c r="A87">
        <v>86</v>
      </c>
    </row>
    <row r="88" spans="1:1" x14ac:dyDescent="0.3">
      <c r="A88">
        <v>87</v>
      </c>
    </row>
    <row r="89" spans="1:1" x14ac:dyDescent="0.3">
      <c r="A89">
        <v>88</v>
      </c>
    </row>
    <row r="90" spans="1:1" x14ac:dyDescent="0.3">
      <c r="A90">
        <v>89</v>
      </c>
    </row>
    <row r="91" spans="1:1" x14ac:dyDescent="0.3">
      <c r="A91">
        <v>90</v>
      </c>
    </row>
    <row r="92" spans="1:1" x14ac:dyDescent="0.3">
      <c r="A92">
        <v>91</v>
      </c>
    </row>
    <row r="93" spans="1:1" x14ac:dyDescent="0.3">
      <c r="A93">
        <v>92</v>
      </c>
    </row>
    <row r="94" spans="1:1" x14ac:dyDescent="0.3">
      <c r="A94">
        <v>93</v>
      </c>
    </row>
    <row r="95" spans="1:1" x14ac:dyDescent="0.3">
      <c r="A95">
        <v>94</v>
      </c>
    </row>
    <row r="96" spans="1:1" x14ac:dyDescent="0.3">
      <c r="A96">
        <v>95</v>
      </c>
    </row>
    <row r="97" spans="1:1" x14ac:dyDescent="0.3">
      <c r="A97">
        <v>96</v>
      </c>
    </row>
    <row r="98" spans="1:1" x14ac:dyDescent="0.3">
      <c r="A98">
        <v>97</v>
      </c>
    </row>
    <row r="99" spans="1:1" x14ac:dyDescent="0.3">
      <c r="A99">
        <v>98</v>
      </c>
    </row>
    <row r="100" spans="1:1" x14ac:dyDescent="0.3">
      <c r="A100">
        <v>99</v>
      </c>
    </row>
    <row r="101" spans="1:1" x14ac:dyDescent="0.3">
      <c r="A101">
        <v>100</v>
      </c>
    </row>
    <row r="102" spans="1:1" x14ac:dyDescent="0.3">
      <c r="A102">
        <v>101</v>
      </c>
    </row>
    <row r="103" spans="1:1" x14ac:dyDescent="0.3">
      <c r="A103">
        <v>102</v>
      </c>
    </row>
    <row r="104" spans="1:1" x14ac:dyDescent="0.3">
      <c r="A104">
        <v>103</v>
      </c>
    </row>
    <row r="105" spans="1:1" x14ac:dyDescent="0.3">
      <c r="A105">
        <v>104</v>
      </c>
    </row>
    <row r="106" spans="1:1" x14ac:dyDescent="0.3">
      <c r="A106">
        <v>105</v>
      </c>
    </row>
    <row r="107" spans="1:1" x14ac:dyDescent="0.3">
      <c r="A107">
        <v>106</v>
      </c>
    </row>
    <row r="108" spans="1:1" x14ac:dyDescent="0.3">
      <c r="A108">
        <v>107</v>
      </c>
    </row>
    <row r="109" spans="1:1" x14ac:dyDescent="0.3">
      <c r="A109">
        <v>108</v>
      </c>
    </row>
    <row r="110" spans="1:1" x14ac:dyDescent="0.3">
      <c r="A110">
        <v>109</v>
      </c>
    </row>
    <row r="111" spans="1:1" x14ac:dyDescent="0.3">
      <c r="A111">
        <v>110</v>
      </c>
    </row>
    <row r="112" spans="1:1" x14ac:dyDescent="0.3">
      <c r="A112">
        <v>111</v>
      </c>
    </row>
    <row r="113" spans="1:1" x14ac:dyDescent="0.3">
      <c r="A113">
        <v>112</v>
      </c>
    </row>
    <row r="114" spans="1:1" x14ac:dyDescent="0.3">
      <c r="A114">
        <v>113</v>
      </c>
    </row>
    <row r="115" spans="1:1" x14ac:dyDescent="0.3">
      <c r="A115">
        <v>114</v>
      </c>
    </row>
    <row r="116" spans="1:1" x14ac:dyDescent="0.3">
      <c r="A116">
        <v>115</v>
      </c>
    </row>
    <row r="117" spans="1:1" x14ac:dyDescent="0.3">
      <c r="A117">
        <v>116</v>
      </c>
    </row>
    <row r="118" spans="1:1" x14ac:dyDescent="0.3">
      <c r="A118">
        <v>117</v>
      </c>
    </row>
    <row r="119" spans="1:1" x14ac:dyDescent="0.3">
      <c r="A119">
        <v>118</v>
      </c>
    </row>
    <row r="120" spans="1:1" x14ac:dyDescent="0.3">
      <c r="A120">
        <v>119</v>
      </c>
    </row>
    <row r="121" spans="1:1" x14ac:dyDescent="0.3">
      <c r="A121">
        <v>120</v>
      </c>
    </row>
    <row r="122" spans="1:1" x14ac:dyDescent="0.3">
      <c r="A122">
        <v>121</v>
      </c>
    </row>
    <row r="123" spans="1:1" x14ac:dyDescent="0.3">
      <c r="A123">
        <v>122</v>
      </c>
    </row>
    <row r="124" spans="1:1" x14ac:dyDescent="0.3">
      <c r="A124">
        <v>123</v>
      </c>
    </row>
    <row r="125" spans="1:1" x14ac:dyDescent="0.3">
      <c r="A125">
        <v>124</v>
      </c>
    </row>
    <row r="126" spans="1:1" x14ac:dyDescent="0.3">
      <c r="A126">
        <v>125</v>
      </c>
    </row>
    <row r="127" spans="1:1" x14ac:dyDescent="0.3">
      <c r="A127">
        <v>126</v>
      </c>
    </row>
    <row r="128" spans="1:1" x14ac:dyDescent="0.3">
      <c r="A128">
        <v>127</v>
      </c>
    </row>
    <row r="129" spans="1:1" x14ac:dyDescent="0.3">
      <c r="A129">
        <v>128</v>
      </c>
    </row>
    <row r="130" spans="1:1" x14ac:dyDescent="0.3">
      <c r="A130">
        <v>129</v>
      </c>
    </row>
    <row r="131" spans="1:1" x14ac:dyDescent="0.3">
      <c r="A131">
        <v>130</v>
      </c>
    </row>
    <row r="132" spans="1:1" x14ac:dyDescent="0.3">
      <c r="A132">
        <v>131</v>
      </c>
    </row>
    <row r="133" spans="1:1" x14ac:dyDescent="0.3">
      <c r="A133">
        <v>132</v>
      </c>
    </row>
    <row r="134" spans="1:1" x14ac:dyDescent="0.3">
      <c r="A134">
        <v>133</v>
      </c>
    </row>
    <row r="135" spans="1:1" x14ac:dyDescent="0.3">
      <c r="A135">
        <v>134</v>
      </c>
    </row>
    <row r="136" spans="1:1" x14ac:dyDescent="0.3">
      <c r="A136">
        <v>135</v>
      </c>
    </row>
    <row r="137" spans="1:1" x14ac:dyDescent="0.3">
      <c r="A137">
        <v>136</v>
      </c>
    </row>
    <row r="138" spans="1:1" x14ac:dyDescent="0.3">
      <c r="A138">
        <v>137</v>
      </c>
    </row>
    <row r="139" spans="1:1" x14ac:dyDescent="0.3">
      <c r="A139">
        <v>138</v>
      </c>
    </row>
    <row r="140" spans="1:1" x14ac:dyDescent="0.3">
      <c r="A140">
        <v>139</v>
      </c>
    </row>
    <row r="141" spans="1:1" x14ac:dyDescent="0.3">
      <c r="A141">
        <v>140</v>
      </c>
    </row>
    <row r="142" spans="1:1" x14ac:dyDescent="0.3">
      <c r="A142">
        <v>141</v>
      </c>
    </row>
    <row r="143" spans="1:1" x14ac:dyDescent="0.3">
      <c r="A143">
        <v>142</v>
      </c>
    </row>
    <row r="144" spans="1:1" x14ac:dyDescent="0.3">
      <c r="A144">
        <v>143</v>
      </c>
    </row>
    <row r="145" spans="1:1" x14ac:dyDescent="0.3">
      <c r="A145">
        <v>144</v>
      </c>
    </row>
    <row r="146" spans="1:1" x14ac:dyDescent="0.3">
      <c r="A146">
        <v>145</v>
      </c>
    </row>
    <row r="147" spans="1:1" x14ac:dyDescent="0.3">
      <c r="A147">
        <v>146</v>
      </c>
    </row>
    <row r="148" spans="1:1" x14ac:dyDescent="0.3">
      <c r="A148">
        <v>147</v>
      </c>
    </row>
    <row r="149" spans="1:1" x14ac:dyDescent="0.3">
      <c r="A149">
        <v>148</v>
      </c>
    </row>
    <row r="150" spans="1:1" x14ac:dyDescent="0.3">
      <c r="A150">
        <v>149</v>
      </c>
    </row>
    <row r="151" spans="1:1" x14ac:dyDescent="0.3">
      <c r="A151">
        <v>150</v>
      </c>
    </row>
    <row r="152" spans="1:1" x14ac:dyDescent="0.3">
      <c r="A152">
        <v>151</v>
      </c>
    </row>
    <row r="153" spans="1:1" x14ac:dyDescent="0.3">
      <c r="A153">
        <v>152</v>
      </c>
    </row>
    <row r="154" spans="1:1" x14ac:dyDescent="0.3">
      <c r="A154">
        <v>153</v>
      </c>
    </row>
    <row r="155" spans="1:1" x14ac:dyDescent="0.3">
      <c r="A155">
        <v>154</v>
      </c>
    </row>
    <row r="156" spans="1:1" x14ac:dyDescent="0.3">
      <c r="A156">
        <v>155</v>
      </c>
    </row>
    <row r="157" spans="1:1" x14ac:dyDescent="0.3">
      <c r="A157">
        <v>156</v>
      </c>
    </row>
    <row r="158" spans="1:1" x14ac:dyDescent="0.3">
      <c r="A158">
        <v>157</v>
      </c>
    </row>
    <row r="159" spans="1:1" x14ac:dyDescent="0.3">
      <c r="A159">
        <v>158</v>
      </c>
    </row>
    <row r="160" spans="1:1" x14ac:dyDescent="0.3">
      <c r="A160">
        <v>159</v>
      </c>
    </row>
    <row r="161" spans="1:1" x14ac:dyDescent="0.3">
      <c r="A161">
        <v>160</v>
      </c>
    </row>
    <row r="162" spans="1:1" x14ac:dyDescent="0.3">
      <c r="A162">
        <v>161</v>
      </c>
    </row>
    <row r="163" spans="1:1" x14ac:dyDescent="0.3">
      <c r="A163">
        <v>162</v>
      </c>
    </row>
    <row r="164" spans="1:1" x14ac:dyDescent="0.3">
      <c r="A164">
        <v>163</v>
      </c>
    </row>
    <row r="165" spans="1:1" x14ac:dyDescent="0.3">
      <c r="A165">
        <v>164</v>
      </c>
    </row>
    <row r="166" spans="1:1" x14ac:dyDescent="0.3">
      <c r="A166">
        <v>165</v>
      </c>
    </row>
    <row r="167" spans="1:1" x14ac:dyDescent="0.3">
      <c r="A167">
        <v>166</v>
      </c>
    </row>
    <row r="168" spans="1:1" x14ac:dyDescent="0.3">
      <c r="A168">
        <v>167</v>
      </c>
    </row>
    <row r="169" spans="1:1" x14ac:dyDescent="0.3">
      <c r="A169">
        <v>168</v>
      </c>
    </row>
    <row r="170" spans="1:1" x14ac:dyDescent="0.3">
      <c r="A170">
        <v>169</v>
      </c>
    </row>
    <row r="171" spans="1:1" x14ac:dyDescent="0.3">
      <c r="A171">
        <v>170</v>
      </c>
    </row>
    <row r="172" spans="1:1" x14ac:dyDescent="0.3">
      <c r="A172">
        <v>171</v>
      </c>
    </row>
    <row r="173" spans="1:1" x14ac:dyDescent="0.3">
      <c r="A173">
        <v>172</v>
      </c>
    </row>
    <row r="174" spans="1:1" x14ac:dyDescent="0.3">
      <c r="A174">
        <v>173</v>
      </c>
    </row>
    <row r="175" spans="1:1" x14ac:dyDescent="0.3">
      <c r="A175">
        <v>174</v>
      </c>
    </row>
    <row r="176" spans="1:1" x14ac:dyDescent="0.3">
      <c r="A176">
        <v>175</v>
      </c>
    </row>
    <row r="177" spans="1:1" x14ac:dyDescent="0.3">
      <c r="A177">
        <v>176</v>
      </c>
    </row>
    <row r="178" spans="1:1" x14ac:dyDescent="0.3">
      <c r="A178">
        <v>177</v>
      </c>
    </row>
    <row r="179" spans="1:1" x14ac:dyDescent="0.3">
      <c r="A179">
        <v>178</v>
      </c>
    </row>
    <row r="180" spans="1:1" x14ac:dyDescent="0.3">
      <c r="A180">
        <v>179</v>
      </c>
    </row>
    <row r="181" spans="1:1" x14ac:dyDescent="0.3">
      <c r="A181">
        <v>180</v>
      </c>
    </row>
    <row r="182" spans="1:1" x14ac:dyDescent="0.3">
      <c r="A182">
        <v>181</v>
      </c>
    </row>
    <row r="183" spans="1:1" x14ac:dyDescent="0.3">
      <c r="A183">
        <v>182</v>
      </c>
    </row>
    <row r="184" spans="1:1" x14ac:dyDescent="0.3">
      <c r="A184">
        <v>183</v>
      </c>
    </row>
    <row r="185" spans="1:1" x14ac:dyDescent="0.3">
      <c r="A185">
        <v>184</v>
      </c>
    </row>
    <row r="186" spans="1:1" x14ac:dyDescent="0.3">
      <c r="A186">
        <v>185</v>
      </c>
    </row>
    <row r="187" spans="1:1" x14ac:dyDescent="0.3">
      <c r="A187">
        <v>186</v>
      </c>
    </row>
    <row r="188" spans="1:1" x14ac:dyDescent="0.3">
      <c r="A188">
        <v>187</v>
      </c>
    </row>
    <row r="189" spans="1:1" x14ac:dyDescent="0.3">
      <c r="A189">
        <v>188</v>
      </c>
    </row>
    <row r="190" spans="1:1" x14ac:dyDescent="0.3">
      <c r="A190">
        <v>189</v>
      </c>
    </row>
    <row r="191" spans="1:1" x14ac:dyDescent="0.3">
      <c r="A191">
        <v>190</v>
      </c>
    </row>
    <row r="192" spans="1:1" x14ac:dyDescent="0.3">
      <c r="A192">
        <v>191</v>
      </c>
    </row>
    <row r="193" spans="1:1" x14ac:dyDescent="0.3">
      <c r="A193">
        <v>192</v>
      </c>
    </row>
    <row r="194" spans="1:1" x14ac:dyDescent="0.3">
      <c r="A194">
        <v>193</v>
      </c>
    </row>
    <row r="195" spans="1:1" x14ac:dyDescent="0.3">
      <c r="A195">
        <v>194</v>
      </c>
    </row>
    <row r="196" spans="1:1" x14ac:dyDescent="0.3">
      <c r="A196">
        <v>195</v>
      </c>
    </row>
    <row r="197" spans="1:1" x14ac:dyDescent="0.3">
      <c r="A197">
        <v>196</v>
      </c>
    </row>
    <row r="198" spans="1:1" x14ac:dyDescent="0.3">
      <c r="A198">
        <v>197</v>
      </c>
    </row>
    <row r="199" spans="1:1" x14ac:dyDescent="0.3">
      <c r="A199">
        <v>198</v>
      </c>
    </row>
    <row r="200" spans="1:1" x14ac:dyDescent="0.3">
      <c r="A200">
        <v>199</v>
      </c>
    </row>
    <row r="201" spans="1:1" x14ac:dyDescent="0.3">
      <c r="A201">
        <v>200</v>
      </c>
    </row>
    <row r="202" spans="1:1" x14ac:dyDescent="0.3">
      <c r="A202">
        <v>201</v>
      </c>
    </row>
    <row r="203" spans="1:1" x14ac:dyDescent="0.3">
      <c r="A203">
        <v>202</v>
      </c>
    </row>
    <row r="204" spans="1:1" x14ac:dyDescent="0.3">
      <c r="A204">
        <v>203</v>
      </c>
    </row>
    <row r="205" spans="1:1" x14ac:dyDescent="0.3">
      <c r="A205">
        <v>204</v>
      </c>
    </row>
    <row r="206" spans="1:1" x14ac:dyDescent="0.3">
      <c r="A206">
        <v>205</v>
      </c>
    </row>
    <row r="207" spans="1:1" x14ac:dyDescent="0.3">
      <c r="A207">
        <v>206</v>
      </c>
    </row>
    <row r="208" spans="1:1" x14ac:dyDescent="0.3">
      <c r="A208">
        <v>207</v>
      </c>
    </row>
    <row r="209" spans="1:1" x14ac:dyDescent="0.3">
      <c r="A209">
        <v>208</v>
      </c>
    </row>
    <row r="210" spans="1:1" x14ac:dyDescent="0.3">
      <c r="A210">
        <v>209</v>
      </c>
    </row>
    <row r="211" spans="1:1" x14ac:dyDescent="0.3">
      <c r="A211">
        <v>210</v>
      </c>
    </row>
    <row r="212" spans="1:1" x14ac:dyDescent="0.3">
      <c r="A212">
        <v>211</v>
      </c>
    </row>
    <row r="213" spans="1:1" x14ac:dyDescent="0.3">
      <c r="A213">
        <v>212</v>
      </c>
    </row>
    <row r="214" spans="1:1" x14ac:dyDescent="0.3">
      <c r="A214">
        <v>213</v>
      </c>
    </row>
    <row r="215" spans="1:1" x14ac:dyDescent="0.3">
      <c r="A215">
        <v>214</v>
      </c>
    </row>
    <row r="216" spans="1:1" x14ac:dyDescent="0.3">
      <c r="A216">
        <v>215</v>
      </c>
    </row>
    <row r="217" spans="1:1" x14ac:dyDescent="0.3">
      <c r="A217">
        <v>216</v>
      </c>
    </row>
    <row r="218" spans="1:1" x14ac:dyDescent="0.3">
      <c r="A218">
        <v>217</v>
      </c>
    </row>
    <row r="219" spans="1:1" x14ac:dyDescent="0.3">
      <c r="A219">
        <v>218</v>
      </c>
    </row>
    <row r="220" spans="1:1" x14ac:dyDescent="0.3">
      <c r="A220">
        <v>219</v>
      </c>
    </row>
    <row r="221" spans="1:1" x14ac:dyDescent="0.3">
      <c r="A221">
        <v>220</v>
      </c>
    </row>
    <row r="222" spans="1:1" x14ac:dyDescent="0.3">
      <c r="A222">
        <v>221</v>
      </c>
    </row>
    <row r="223" spans="1:1" x14ac:dyDescent="0.3">
      <c r="A223">
        <v>222</v>
      </c>
    </row>
    <row r="224" spans="1:1" x14ac:dyDescent="0.3">
      <c r="A224">
        <v>223</v>
      </c>
    </row>
    <row r="225" spans="1:1" x14ac:dyDescent="0.3">
      <c r="A225">
        <v>224</v>
      </c>
    </row>
    <row r="226" spans="1:1" x14ac:dyDescent="0.3">
      <c r="A226">
        <v>225</v>
      </c>
    </row>
    <row r="227" spans="1:1" x14ac:dyDescent="0.3">
      <c r="A227">
        <v>226</v>
      </c>
    </row>
    <row r="228" spans="1:1" x14ac:dyDescent="0.3">
      <c r="A228">
        <v>227</v>
      </c>
    </row>
    <row r="229" spans="1:1" x14ac:dyDescent="0.3">
      <c r="A229">
        <v>228</v>
      </c>
    </row>
    <row r="230" spans="1:1" x14ac:dyDescent="0.3">
      <c r="A230">
        <v>229</v>
      </c>
    </row>
    <row r="231" spans="1:1" x14ac:dyDescent="0.3">
      <c r="A231">
        <v>230</v>
      </c>
    </row>
    <row r="232" spans="1:1" x14ac:dyDescent="0.3">
      <c r="A232">
        <v>231</v>
      </c>
    </row>
    <row r="233" spans="1:1" x14ac:dyDescent="0.3">
      <c r="A233">
        <v>232</v>
      </c>
    </row>
    <row r="234" spans="1:1" x14ac:dyDescent="0.3">
      <c r="A234">
        <v>233</v>
      </c>
    </row>
    <row r="235" spans="1:1" x14ac:dyDescent="0.3">
      <c r="A235">
        <v>234</v>
      </c>
    </row>
    <row r="236" spans="1:1" x14ac:dyDescent="0.3">
      <c r="A236">
        <v>235</v>
      </c>
    </row>
    <row r="237" spans="1:1" x14ac:dyDescent="0.3">
      <c r="A237">
        <v>236</v>
      </c>
    </row>
    <row r="238" spans="1:1" x14ac:dyDescent="0.3">
      <c r="A238">
        <v>237</v>
      </c>
    </row>
    <row r="239" spans="1:1" x14ac:dyDescent="0.3">
      <c r="A239">
        <v>238</v>
      </c>
    </row>
    <row r="240" spans="1:1" x14ac:dyDescent="0.3">
      <c r="A240">
        <v>239</v>
      </c>
    </row>
    <row r="241" spans="1:1" x14ac:dyDescent="0.3">
      <c r="A241">
        <v>240</v>
      </c>
    </row>
    <row r="242" spans="1:1" x14ac:dyDescent="0.3">
      <c r="A242">
        <v>241</v>
      </c>
    </row>
    <row r="243" spans="1:1" x14ac:dyDescent="0.3">
      <c r="A243">
        <v>242</v>
      </c>
    </row>
    <row r="244" spans="1:1" x14ac:dyDescent="0.3">
      <c r="A244">
        <v>243</v>
      </c>
    </row>
    <row r="245" spans="1:1" x14ac:dyDescent="0.3">
      <c r="A245">
        <v>244</v>
      </c>
    </row>
    <row r="246" spans="1:1" x14ac:dyDescent="0.3">
      <c r="A246">
        <v>245</v>
      </c>
    </row>
    <row r="247" spans="1:1" x14ac:dyDescent="0.3">
      <c r="A247">
        <v>246</v>
      </c>
    </row>
    <row r="248" spans="1:1" x14ac:dyDescent="0.3">
      <c r="A248">
        <v>247</v>
      </c>
    </row>
    <row r="249" spans="1:1" x14ac:dyDescent="0.3">
      <c r="A249">
        <v>248</v>
      </c>
    </row>
    <row r="250" spans="1:1" x14ac:dyDescent="0.3">
      <c r="A250">
        <v>249</v>
      </c>
    </row>
    <row r="251" spans="1:1" x14ac:dyDescent="0.3">
      <c r="A251">
        <v>250</v>
      </c>
    </row>
    <row r="252" spans="1:1" x14ac:dyDescent="0.3">
      <c r="A252">
        <v>251</v>
      </c>
    </row>
    <row r="253" spans="1:1" x14ac:dyDescent="0.3">
      <c r="A253">
        <v>252</v>
      </c>
    </row>
    <row r="254" spans="1:1" x14ac:dyDescent="0.3">
      <c r="A254">
        <v>253</v>
      </c>
    </row>
    <row r="255" spans="1:1" x14ac:dyDescent="0.3">
      <c r="A255">
        <v>254</v>
      </c>
    </row>
    <row r="256" spans="1:1" x14ac:dyDescent="0.3">
      <c r="A256">
        <v>255</v>
      </c>
    </row>
    <row r="257" spans="1:1" x14ac:dyDescent="0.3">
      <c r="A257">
        <v>256</v>
      </c>
    </row>
    <row r="258" spans="1:1" x14ac:dyDescent="0.3">
      <c r="A258">
        <v>257</v>
      </c>
    </row>
    <row r="259" spans="1:1" x14ac:dyDescent="0.3">
      <c r="A259">
        <v>258</v>
      </c>
    </row>
    <row r="260" spans="1:1" x14ac:dyDescent="0.3">
      <c r="A260">
        <v>259</v>
      </c>
    </row>
    <row r="261" spans="1:1" x14ac:dyDescent="0.3">
      <c r="A261">
        <v>260</v>
      </c>
    </row>
    <row r="262" spans="1:1" x14ac:dyDescent="0.3">
      <c r="A262">
        <v>261</v>
      </c>
    </row>
    <row r="263" spans="1:1" x14ac:dyDescent="0.3">
      <c r="A263">
        <v>262</v>
      </c>
    </row>
    <row r="264" spans="1:1" x14ac:dyDescent="0.3">
      <c r="A264">
        <v>263</v>
      </c>
    </row>
    <row r="265" spans="1:1" x14ac:dyDescent="0.3">
      <c r="A265">
        <v>264</v>
      </c>
    </row>
    <row r="266" spans="1:1" x14ac:dyDescent="0.3">
      <c r="A266">
        <v>265</v>
      </c>
    </row>
    <row r="267" spans="1:1" x14ac:dyDescent="0.3">
      <c r="A267">
        <v>266</v>
      </c>
    </row>
    <row r="268" spans="1:1" x14ac:dyDescent="0.3">
      <c r="A268">
        <v>267</v>
      </c>
    </row>
    <row r="269" spans="1:1" x14ac:dyDescent="0.3">
      <c r="A269">
        <v>268</v>
      </c>
    </row>
    <row r="270" spans="1:1" x14ac:dyDescent="0.3">
      <c r="A270">
        <v>269</v>
      </c>
    </row>
    <row r="271" spans="1:1" x14ac:dyDescent="0.3">
      <c r="A271">
        <v>270</v>
      </c>
    </row>
    <row r="272" spans="1:1" x14ac:dyDescent="0.3">
      <c r="A272">
        <v>271</v>
      </c>
    </row>
    <row r="273" spans="1:1" x14ac:dyDescent="0.3">
      <c r="A273">
        <v>272</v>
      </c>
    </row>
    <row r="274" spans="1:1" x14ac:dyDescent="0.3">
      <c r="A274">
        <v>273</v>
      </c>
    </row>
    <row r="275" spans="1:1" x14ac:dyDescent="0.3">
      <c r="A275">
        <v>274</v>
      </c>
    </row>
    <row r="276" spans="1:1" x14ac:dyDescent="0.3">
      <c r="A276">
        <v>275</v>
      </c>
    </row>
    <row r="277" spans="1:1" x14ac:dyDescent="0.3">
      <c r="A277">
        <v>276</v>
      </c>
    </row>
    <row r="278" spans="1:1" x14ac:dyDescent="0.3">
      <c r="A278">
        <v>277</v>
      </c>
    </row>
    <row r="279" spans="1:1" x14ac:dyDescent="0.3">
      <c r="A279">
        <v>278</v>
      </c>
    </row>
    <row r="280" spans="1:1" x14ac:dyDescent="0.3">
      <c r="A280">
        <v>279</v>
      </c>
    </row>
    <row r="281" spans="1:1" x14ac:dyDescent="0.3">
      <c r="A281">
        <v>280</v>
      </c>
    </row>
    <row r="282" spans="1:1" x14ac:dyDescent="0.3">
      <c r="A282">
        <v>281</v>
      </c>
    </row>
    <row r="283" spans="1:1" x14ac:dyDescent="0.3">
      <c r="A283">
        <v>282</v>
      </c>
    </row>
    <row r="284" spans="1:1" x14ac:dyDescent="0.3">
      <c r="A284">
        <v>283</v>
      </c>
    </row>
    <row r="285" spans="1:1" x14ac:dyDescent="0.3">
      <c r="A285">
        <v>284</v>
      </c>
    </row>
    <row r="286" spans="1:1" x14ac:dyDescent="0.3">
      <c r="A286">
        <v>285</v>
      </c>
    </row>
    <row r="287" spans="1:1" x14ac:dyDescent="0.3">
      <c r="A287">
        <v>286</v>
      </c>
    </row>
    <row r="288" spans="1:1" x14ac:dyDescent="0.3">
      <c r="A288">
        <v>287</v>
      </c>
    </row>
    <row r="289" spans="1:1" x14ac:dyDescent="0.3">
      <c r="A289">
        <v>288</v>
      </c>
    </row>
    <row r="290" spans="1:1" x14ac:dyDescent="0.3">
      <c r="A290">
        <v>289</v>
      </c>
    </row>
    <row r="291" spans="1:1" x14ac:dyDescent="0.3">
      <c r="A291">
        <v>290</v>
      </c>
    </row>
    <row r="292" spans="1:1" x14ac:dyDescent="0.3">
      <c r="A292">
        <v>291</v>
      </c>
    </row>
    <row r="293" spans="1:1" x14ac:dyDescent="0.3">
      <c r="A293">
        <v>292</v>
      </c>
    </row>
    <row r="294" spans="1:1" x14ac:dyDescent="0.3">
      <c r="A294">
        <v>293</v>
      </c>
    </row>
    <row r="295" spans="1:1" x14ac:dyDescent="0.3">
      <c r="A295">
        <v>294</v>
      </c>
    </row>
    <row r="296" spans="1:1" x14ac:dyDescent="0.3">
      <c r="A296">
        <v>295</v>
      </c>
    </row>
    <row r="297" spans="1:1" x14ac:dyDescent="0.3">
      <c r="A297">
        <v>296</v>
      </c>
    </row>
    <row r="298" spans="1:1" x14ac:dyDescent="0.3">
      <c r="A298">
        <v>297</v>
      </c>
    </row>
    <row r="299" spans="1:1" x14ac:dyDescent="0.3">
      <c r="A299">
        <v>298</v>
      </c>
    </row>
    <row r="300" spans="1:1" x14ac:dyDescent="0.3">
      <c r="A300">
        <v>299</v>
      </c>
    </row>
    <row r="301" spans="1:1" x14ac:dyDescent="0.3">
      <c r="A301">
        <v>300</v>
      </c>
    </row>
    <row r="302" spans="1:1" x14ac:dyDescent="0.3">
      <c r="A302">
        <v>301</v>
      </c>
    </row>
    <row r="303" spans="1:1" x14ac:dyDescent="0.3">
      <c r="A303">
        <v>302</v>
      </c>
    </row>
    <row r="304" spans="1:1" x14ac:dyDescent="0.3">
      <c r="A304">
        <v>303</v>
      </c>
    </row>
    <row r="305" spans="1:1" x14ac:dyDescent="0.3">
      <c r="A305">
        <v>304</v>
      </c>
    </row>
    <row r="306" spans="1:1" x14ac:dyDescent="0.3">
      <c r="A306">
        <v>305</v>
      </c>
    </row>
    <row r="307" spans="1:1" x14ac:dyDescent="0.3">
      <c r="A307">
        <v>306</v>
      </c>
    </row>
    <row r="308" spans="1:1" x14ac:dyDescent="0.3">
      <c r="A308">
        <v>307</v>
      </c>
    </row>
    <row r="309" spans="1:1" x14ac:dyDescent="0.3">
      <c r="A309">
        <v>308</v>
      </c>
    </row>
    <row r="310" spans="1:1" x14ac:dyDescent="0.3">
      <c r="A310">
        <v>309</v>
      </c>
    </row>
    <row r="311" spans="1:1" x14ac:dyDescent="0.3">
      <c r="A311">
        <v>310</v>
      </c>
    </row>
    <row r="312" spans="1:1" x14ac:dyDescent="0.3">
      <c r="A312">
        <v>311</v>
      </c>
    </row>
    <row r="313" spans="1:1" x14ac:dyDescent="0.3">
      <c r="A313">
        <v>312</v>
      </c>
    </row>
    <row r="314" spans="1:1" x14ac:dyDescent="0.3">
      <c r="A314">
        <v>313</v>
      </c>
    </row>
    <row r="315" spans="1:1" x14ac:dyDescent="0.3">
      <c r="A315">
        <v>314</v>
      </c>
    </row>
    <row r="316" spans="1:1" x14ac:dyDescent="0.3">
      <c r="A316">
        <v>315</v>
      </c>
    </row>
    <row r="317" spans="1:1" x14ac:dyDescent="0.3">
      <c r="A317">
        <v>316</v>
      </c>
    </row>
    <row r="318" spans="1:1" x14ac:dyDescent="0.3">
      <c r="A318">
        <v>317</v>
      </c>
    </row>
    <row r="319" spans="1:1" x14ac:dyDescent="0.3">
      <c r="A319">
        <v>318</v>
      </c>
    </row>
    <row r="320" spans="1:1" x14ac:dyDescent="0.3">
      <c r="A320">
        <v>319</v>
      </c>
    </row>
    <row r="321" spans="1:1" x14ac:dyDescent="0.3">
      <c r="A321">
        <v>320</v>
      </c>
    </row>
    <row r="322" spans="1:1" x14ac:dyDescent="0.3">
      <c r="A322">
        <v>321</v>
      </c>
    </row>
    <row r="323" spans="1:1" x14ac:dyDescent="0.3">
      <c r="A323">
        <v>322</v>
      </c>
    </row>
    <row r="324" spans="1:1" x14ac:dyDescent="0.3">
      <c r="A324">
        <v>323</v>
      </c>
    </row>
    <row r="325" spans="1:1" x14ac:dyDescent="0.3">
      <c r="A325">
        <v>324</v>
      </c>
    </row>
    <row r="326" spans="1:1" x14ac:dyDescent="0.3">
      <c r="A326">
        <v>325</v>
      </c>
    </row>
    <row r="327" spans="1:1" x14ac:dyDescent="0.3">
      <c r="A327">
        <v>326</v>
      </c>
    </row>
    <row r="328" spans="1:1" x14ac:dyDescent="0.3">
      <c r="A328">
        <v>327</v>
      </c>
    </row>
    <row r="329" spans="1:1" x14ac:dyDescent="0.3">
      <c r="A329">
        <v>328</v>
      </c>
    </row>
    <row r="330" spans="1:1" x14ac:dyDescent="0.3">
      <c r="A330">
        <v>329</v>
      </c>
    </row>
    <row r="331" spans="1:1" x14ac:dyDescent="0.3">
      <c r="A331">
        <v>330</v>
      </c>
    </row>
    <row r="332" spans="1:1" x14ac:dyDescent="0.3">
      <c r="A332">
        <v>331</v>
      </c>
    </row>
    <row r="333" spans="1:1" x14ac:dyDescent="0.3">
      <c r="A333">
        <v>332</v>
      </c>
    </row>
    <row r="334" spans="1:1" x14ac:dyDescent="0.3">
      <c r="A334">
        <v>333</v>
      </c>
    </row>
    <row r="335" spans="1:1" x14ac:dyDescent="0.3">
      <c r="A335">
        <v>334</v>
      </c>
    </row>
    <row r="336" spans="1:1" x14ac:dyDescent="0.3">
      <c r="A336">
        <v>335</v>
      </c>
    </row>
    <row r="337" spans="1:1" x14ac:dyDescent="0.3">
      <c r="A337">
        <v>336</v>
      </c>
    </row>
    <row r="338" spans="1:1" x14ac:dyDescent="0.3">
      <c r="A338">
        <v>337</v>
      </c>
    </row>
    <row r="339" spans="1:1" x14ac:dyDescent="0.3">
      <c r="A339">
        <v>338</v>
      </c>
    </row>
    <row r="340" spans="1:1" x14ac:dyDescent="0.3">
      <c r="A340">
        <v>339</v>
      </c>
    </row>
    <row r="341" spans="1:1" x14ac:dyDescent="0.3">
      <c r="A341">
        <v>340</v>
      </c>
    </row>
    <row r="342" spans="1:1" x14ac:dyDescent="0.3">
      <c r="A342">
        <v>341</v>
      </c>
    </row>
    <row r="343" spans="1:1" x14ac:dyDescent="0.3">
      <c r="A343">
        <v>342</v>
      </c>
    </row>
    <row r="344" spans="1:1" x14ac:dyDescent="0.3">
      <c r="A344">
        <v>343</v>
      </c>
    </row>
    <row r="345" spans="1:1" x14ac:dyDescent="0.3">
      <c r="A345">
        <v>344</v>
      </c>
    </row>
    <row r="346" spans="1:1" x14ac:dyDescent="0.3">
      <c r="A346">
        <v>345</v>
      </c>
    </row>
    <row r="347" spans="1:1" x14ac:dyDescent="0.3">
      <c r="A347">
        <v>346</v>
      </c>
    </row>
    <row r="348" spans="1:1" x14ac:dyDescent="0.3">
      <c r="A348">
        <v>347</v>
      </c>
    </row>
    <row r="349" spans="1:1" x14ac:dyDescent="0.3">
      <c r="A349">
        <v>348</v>
      </c>
    </row>
    <row r="350" spans="1:1" x14ac:dyDescent="0.3">
      <c r="A350">
        <v>349</v>
      </c>
    </row>
    <row r="351" spans="1:1" x14ac:dyDescent="0.3">
      <c r="A351">
        <v>350</v>
      </c>
    </row>
    <row r="352" spans="1:1" x14ac:dyDescent="0.3">
      <c r="A352">
        <v>351</v>
      </c>
    </row>
    <row r="353" spans="1:1" x14ac:dyDescent="0.3">
      <c r="A353">
        <v>352</v>
      </c>
    </row>
    <row r="354" spans="1:1" x14ac:dyDescent="0.3">
      <c r="A354">
        <v>353</v>
      </c>
    </row>
    <row r="355" spans="1:1" x14ac:dyDescent="0.3">
      <c r="A355">
        <v>354</v>
      </c>
    </row>
    <row r="356" spans="1:1" x14ac:dyDescent="0.3">
      <c r="A356">
        <v>355</v>
      </c>
    </row>
    <row r="357" spans="1:1" x14ac:dyDescent="0.3">
      <c r="A357">
        <v>356</v>
      </c>
    </row>
    <row r="358" spans="1:1" x14ac:dyDescent="0.3">
      <c r="A358">
        <v>357</v>
      </c>
    </row>
    <row r="359" spans="1:1" x14ac:dyDescent="0.3">
      <c r="A359">
        <v>358</v>
      </c>
    </row>
    <row r="360" spans="1:1" x14ac:dyDescent="0.3">
      <c r="A360">
        <v>359</v>
      </c>
    </row>
    <row r="361" spans="1:1" x14ac:dyDescent="0.3">
      <c r="A361">
        <v>360</v>
      </c>
    </row>
    <row r="362" spans="1:1" x14ac:dyDescent="0.3">
      <c r="A362">
        <v>361</v>
      </c>
    </row>
    <row r="363" spans="1:1" x14ac:dyDescent="0.3">
      <c r="A363">
        <v>362</v>
      </c>
    </row>
    <row r="364" spans="1:1" x14ac:dyDescent="0.3">
      <c r="A364">
        <v>363</v>
      </c>
    </row>
    <row r="365" spans="1:1" x14ac:dyDescent="0.3">
      <c r="A365">
        <v>364</v>
      </c>
    </row>
    <row r="366" spans="1:1" x14ac:dyDescent="0.3">
      <c r="A366">
        <v>365</v>
      </c>
    </row>
    <row r="367" spans="1:1" x14ac:dyDescent="0.3">
      <c r="A367">
        <v>366</v>
      </c>
    </row>
    <row r="368" spans="1:1" x14ac:dyDescent="0.3">
      <c r="A368">
        <v>367</v>
      </c>
    </row>
    <row r="369" spans="1:1" x14ac:dyDescent="0.3">
      <c r="A369">
        <v>368</v>
      </c>
    </row>
    <row r="370" spans="1:1" x14ac:dyDescent="0.3">
      <c r="A370">
        <v>369</v>
      </c>
    </row>
    <row r="371" spans="1:1" x14ac:dyDescent="0.3">
      <c r="A371">
        <v>370</v>
      </c>
    </row>
    <row r="372" spans="1:1" x14ac:dyDescent="0.3">
      <c r="A372">
        <v>371</v>
      </c>
    </row>
    <row r="373" spans="1:1" x14ac:dyDescent="0.3">
      <c r="A373">
        <v>372</v>
      </c>
    </row>
    <row r="374" spans="1:1" x14ac:dyDescent="0.3">
      <c r="A374">
        <v>373</v>
      </c>
    </row>
    <row r="375" spans="1:1" x14ac:dyDescent="0.3">
      <c r="A375">
        <v>374</v>
      </c>
    </row>
    <row r="376" spans="1:1" x14ac:dyDescent="0.3">
      <c r="A376">
        <v>375</v>
      </c>
    </row>
    <row r="377" spans="1:1" x14ac:dyDescent="0.3">
      <c r="A377">
        <v>376</v>
      </c>
    </row>
    <row r="378" spans="1:1" x14ac:dyDescent="0.3">
      <c r="A378">
        <v>377</v>
      </c>
    </row>
    <row r="379" spans="1:1" x14ac:dyDescent="0.3">
      <c r="A379">
        <v>378</v>
      </c>
    </row>
    <row r="380" spans="1:1" x14ac:dyDescent="0.3">
      <c r="A380">
        <v>379</v>
      </c>
    </row>
    <row r="381" spans="1:1" x14ac:dyDescent="0.3">
      <c r="A381">
        <v>380</v>
      </c>
    </row>
    <row r="382" spans="1:1" x14ac:dyDescent="0.3">
      <c r="A382">
        <v>381</v>
      </c>
    </row>
    <row r="383" spans="1:1" x14ac:dyDescent="0.3">
      <c r="A383">
        <v>382</v>
      </c>
    </row>
    <row r="384" spans="1:1" x14ac:dyDescent="0.3">
      <c r="A384">
        <v>383</v>
      </c>
    </row>
    <row r="385" spans="1:1" x14ac:dyDescent="0.3">
      <c r="A385">
        <v>384</v>
      </c>
    </row>
    <row r="386" spans="1:1" x14ac:dyDescent="0.3">
      <c r="A386">
        <v>385</v>
      </c>
    </row>
    <row r="387" spans="1:1" x14ac:dyDescent="0.3">
      <c r="A387">
        <v>386</v>
      </c>
    </row>
    <row r="388" spans="1:1" x14ac:dyDescent="0.3">
      <c r="A388">
        <v>387</v>
      </c>
    </row>
    <row r="389" spans="1:1" x14ac:dyDescent="0.3">
      <c r="A389">
        <v>388</v>
      </c>
    </row>
    <row r="390" spans="1:1" x14ac:dyDescent="0.3">
      <c r="A390">
        <v>389</v>
      </c>
    </row>
    <row r="391" spans="1:1" x14ac:dyDescent="0.3">
      <c r="A391">
        <v>390</v>
      </c>
    </row>
    <row r="392" spans="1:1" x14ac:dyDescent="0.3">
      <c r="A392">
        <v>391</v>
      </c>
    </row>
    <row r="393" spans="1:1" x14ac:dyDescent="0.3">
      <c r="A393">
        <v>392</v>
      </c>
    </row>
    <row r="394" spans="1:1" x14ac:dyDescent="0.3">
      <c r="A394">
        <v>393</v>
      </c>
    </row>
    <row r="395" spans="1:1" x14ac:dyDescent="0.3">
      <c r="A395">
        <v>394</v>
      </c>
    </row>
    <row r="396" spans="1:1" x14ac:dyDescent="0.3">
      <c r="A396">
        <v>395</v>
      </c>
    </row>
    <row r="397" spans="1:1" x14ac:dyDescent="0.3">
      <c r="A397">
        <v>396</v>
      </c>
    </row>
    <row r="398" spans="1:1" x14ac:dyDescent="0.3">
      <c r="A398">
        <v>397</v>
      </c>
    </row>
    <row r="399" spans="1:1" x14ac:dyDescent="0.3">
      <c r="A399">
        <v>398</v>
      </c>
    </row>
    <row r="400" spans="1:1" x14ac:dyDescent="0.3">
      <c r="A400">
        <v>399</v>
      </c>
    </row>
    <row r="401" spans="1:1" x14ac:dyDescent="0.3">
      <c r="A401">
        <v>400</v>
      </c>
    </row>
    <row r="402" spans="1:1" x14ac:dyDescent="0.3">
      <c r="A402">
        <v>401</v>
      </c>
    </row>
    <row r="403" spans="1:1" x14ac:dyDescent="0.3">
      <c r="A403">
        <v>402</v>
      </c>
    </row>
    <row r="404" spans="1:1" x14ac:dyDescent="0.3">
      <c r="A404">
        <v>403</v>
      </c>
    </row>
    <row r="405" spans="1:1" x14ac:dyDescent="0.3">
      <c r="A405">
        <v>404</v>
      </c>
    </row>
    <row r="406" spans="1:1" x14ac:dyDescent="0.3">
      <c r="A406">
        <v>405</v>
      </c>
    </row>
    <row r="407" spans="1:1" x14ac:dyDescent="0.3">
      <c r="A407">
        <v>406</v>
      </c>
    </row>
    <row r="408" spans="1:1" x14ac:dyDescent="0.3">
      <c r="A408">
        <v>407</v>
      </c>
    </row>
    <row r="409" spans="1:1" x14ac:dyDescent="0.3">
      <c r="A409">
        <v>408</v>
      </c>
    </row>
    <row r="410" spans="1:1" x14ac:dyDescent="0.3">
      <c r="A410">
        <v>409</v>
      </c>
    </row>
    <row r="411" spans="1:1" x14ac:dyDescent="0.3">
      <c r="A411">
        <v>410</v>
      </c>
    </row>
    <row r="412" spans="1:1" x14ac:dyDescent="0.3">
      <c r="A412">
        <v>411</v>
      </c>
    </row>
    <row r="413" spans="1:1" x14ac:dyDescent="0.3">
      <c r="A413">
        <v>412</v>
      </c>
    </row>
    <row r="414" spans="1:1" x14ac:dyDescent="0.3">
      <c r="A414">
        <v>413</v>
      </c>
    </row>
    <row r="415" spans="1:1" x14ac:dyDescent="0.3">
      <c r="A415">
        <v>414</v>
      </c>
    </row>
    <row r="416" spans="1:1" x14ac:dyDescent="0.3">
      <c r="A416">
        <v>415</v>
      </c>
    </row>
    <row r="417" spans="1:1" x14ac:dyDescent="0.3">
      <c r="A417">
        <v>416</v>
      </c>
    </row>
    <row r="418" spans="1:1" x14ac:dyDescent="0.3">
      <c r="A418">
        <v>417</v>
      </c>
    </row>
    <row r="419" spans="1:1" x14ac:dyDescent="0.3">
      <c r="A419">
        <v>418</v>
      </c>
    </row>
    <row r="420" spans="1:1" x14ac:dyDescent="0.3">
      <c r="A420">
        <v>419</v>
      </c>
    </row>
    <row r="421" spans="1:1" x14ac:dyDescent="0.3">
      <c r="A421">
        <v>420</v>
      </c>
    </row>
    <row r="422" spans="1:1" x14ac:dyDescent="0.3">
      <c r="A422">
        <v>421</v>
      </c>
    </row>
    <row r="423" spans="1:1" x14ac:dyDescent="0.3">
      <c r="A423">
        <v>422</v>
      </c>
    </row>
    <row r="424" spans="1:1" x14ac:dyDescent="0.3">
      <c r="A424">
        <v>423</v>
      </c>
    </row>
    <row r="425" spans="1:1" x14ac:dyDescent="0.3">
      <c r="A425">
        <v>424</v>
      </c>
    </row>
    <row r="426" spans="1:1" x14ac:dyDescent="0.3">
      <c r="A426">
        <v>425</v>
      </c>
    </row>
    <row r="427" spans="1:1" x14ac:dyDescent="0.3">
      <c r="A427">
        <v>426</v>
      </c>
    </row>
    <row r="428" spans="1:1" x14ac:dyDescent="0.3">
      <c r="A428">
        <v>427</v>
      </c>
    </row>
    <row r="429" spans="1:1" x14ac:dyDescent="0.3">
      <c r="A429">
        <v>428</v>
      </c>
    </row>
    <row r="430" spans="1:1" x14ac:dyDescent="0.3">
      <c r="A430">
        <v>429</v>
      </c>
    </row>
    <row r="431" spans="1:1" x14ac:dyDescent="0.3">
      <c r="A431">
        <v>430</v>
      </c>
    </row>
    <row r="432" spans="1:1" x14ac:dyDescent="0.3">
      <c r="A432">
        <v>431</v>
      </c>
    </row>
    <row r="433" spans="1:1" x14ac:dyDescent="0.3">
      <c r="A433">
        <v>432</v>
      </c>
    </row>
    <row r="434" spans="1:1" x14ac:dyDescent="0.3">
      <c r="A434">
        <v>433</v>
      </c>
    </row>
    <row r="435" spans="1:1" x14ac:dyDescent="0.3">
      <c r="A435">
        <v>434</v>
      </c>
    </row>
    <row r="436" spans="1:1" x14ac:dyDescent="0.3">
      <c r="A436">
        <v>435</v>
      </c>
    </row>
    <row r="437" spans="1:1" x14ac:dyDescent="0.3">
      <c r="A437">
        <v>436</v>
      </c>
    </row>
    <row r="438" spans="1:1" x14ac:dyDescent="0.3">
      <c r="A438">
        <v>437</v>
      </c>
    </row>
    <row r="439" spans="1:1" x14ac:dyDescent="0.3">
      <c r="A439">
        <v>438</v>
      </c>
    </row>
    <row r="440" spans="1:1" x14ac:dyDescent="0.3">
      <c r="A440">
        <v>439</v>
      </c>
    </row>
    <row r="441" spans="1:1" x14ac:dyDescent="0.3">
      <c r="A441">
        <v>440</v>
      </c>
    </row>
    <row r="442" spans="1:1" x14ac:dyDescent="0.3">
      <c r="A442">
        <v>441</v>
      </c>
    </row>
    <row r="443" spans="1:1" x14ac:dyDescent="0.3">
      <c r="A443">
        <v>442</v>
      </c>
    </row>
    <row r="444" spans="1:1" x14ac:dyDescent="0.3">
      <c r="A444">
        <v>443</v>
      </c>
    </row>
    <row r="445" spans="1:1" x14ac:dyDescent="0.3">
      <c r="A445">
        <v>444</v>
      </c>
    </row>
    <row r="446" spans="1:1" x14ac:dyDescent="0.3">
      <c r="A446">
        <v>445</v>
      </c>
    </row>
    <row r="447" spans="1:1" x14ac:dyDescent="0.3">
      <c r="A447">
        <v>446</v>
      </c>
    </row>
    <row r="448" spans="1:1" x14ac:dyDescent="0.3">
      <c r="A448">
        <v>447</v>
      </c>
    </row>
    <row r="449" spans="1:1" x14ac:dyDescent="0.3">
      <c r="A449">
        <v>448</v>
      </c>
    </row>
    <row r="450" spans="1:1" x14ac:dyDescent="0.3">
      <c r="A450">
        <v>449</v>
      </c>
    </row>
    <row r="451" spans="1:1" x14ac:dyDescent="0.3">
      <c r="A451">
        <v>450</v>
      </c>
    </row>
    <row r="452" spans="1:1" x14ac:dyDescent="0.3">
      <c r="A452">
        <v>451</v>
      </c>
    </row>
    <row r="453" spans="1:1" x14ac:dyDescent="0.3">
      <c r="A453">
        <v>452</v>
      </c>
    </row>
    <row r="454" spans="1:1" x14ac:dyDescent="0.3">
      <c r="A454">
        <v>453</v>
      </c>
    </row>
    <row r="455" spans="1:1" x14ac:dyDescent="0.3">
      <c r="A455">
        <v>454</v>
      </c>
    </row>
    <row r="456" spans="1:1" x14ac:dyDescent="0.3">
      <c r="A456">
        <v>455</v>
      </c>
    </row>
    <row r="457" spans="1:1" x14ac:dyDescent="0.3">
      <c r="A457">
        <v>456</v>
      </c>
    </row>
    <row r="458" spans="1:1" x14ac:dyDescent="0.3">
      <c r="A458">
        <v>457</v>
      </c>
    </row>
    <row r="459" spans="1:1" x14ac:dyDescent="0.3">
      <c r="A459">
        <v>458</v>
      </c>
    </row>
    <row r="460" spans="1:1" x14ac:dyDescent="0.3">
      <c r="A460">
        <v>459</v>
      </c>
    </row>
    <row r="461" spans="1:1" x14ac:dyDescent="0.3">
      <c r="A461">
        <v>460</v>
      </c>
    </row>
    <row r="462" spans="1:1" x14ac:dyDescent="0.3">
      <c r="A462">
        <v>461</v>
      </c>
    </row>
    <row r="463" spans="1:1" x14ac:dyDescent="0.3">
      <c r="A463">
        <v>462</v>
      </c>
    </row>
    <row r="464" spans="1:1" x14ac:dyDescent="0.3">
      <c r="A464">
        <v>463</v>
      </c>
    </row>
    <row r="465" spans="1:1" x14ac:dyDescent="0.3">
      <c r="A465">
        <v>464</v>
      </c>
    </row>
    <row r="466" spans="1:1" x14ac:dyDescent="0.3">
      <c r="A466">
        <v>465</v>
      </c>
    </row>
    <row r="467" spans="1:1" x14ac:dyDescent="0.3">
      <c r="A467">
        <v>466</v>
      </c>
    </row>
    <row r="468" spans="1:1" x14ac:dyDescent="0.3">
      <c r="A468">
        <v>467</v>
      </c>
    </row>
    <row r="469" spans="1:1" x14ac:dyDescent="0.3">
      <c r="A469">
        <v>468</v>
      </c>
    </row>
    <row r="470" spans="1:1" x14ac:dyDescent="0.3">
      <c r="A470">
        <v>469</v>
      </c>
    </row>
    <row r="471" spans="1:1" x14ac:dyDescent="0.3">
      <c r="A471">
        <v>470</v>
      </c>
    </row>
    <row r="472" spans="1:1" x14ac:dyDescent="0.3">
      <c r="A472">
        <v>471</v>
      </c>
    </row>
    <row r="473" spans="1:1" x14ac:dyDescent="0.3">
      <c r="A473">
        <v>472</v>
      </c>
    </row>
    <row r="474" spans="1:1" x14ac:dyDescent="0.3">
      <c r="A474">
        <v>473</v>
      </c>
    </row>
    <row r="475" spans="1:1" x14ac:dyDescent="0.3">
      <c r="A475">
        <v>474</v>
      </c>
    </row>
    <row r="476" spans="1:1" x14ac:dyDescent="0.3">
      <c r="A476">
        <v>475</v>
      </c>
    </row>
    <row r="477" spans="1:1" x14ac:dyDescent="0.3">
      <c r="A477">
        <v>476</v>
      </c>
    </row>
    <row r="478" spans="1:1" x14ac:dyDescent="0.3">
      <c r="A478">
        <v>477</v>
      </c>
    </row>
    <row r="479" spans="1:1" x14ac:dyDescent="0.3">
      <c r="A479">
        <v>478</v>
      </c>
    </row>
    <row r="480" spans="1:1" x14ac:dyDescent="0.3">
      <c r="A480">
        <v>479</v>
      </c>
    </row>
    <row r="481" spans="1:1" x14ac:dyDescent="0.3">
      <c r="A481">
        <v>480</v>
      </c>
    </row>
    <row r="482" spans="1:1" x14ac:dyDescent="0.3">
      <c r="A482">
        <v>481</v>
      </c>
    </row>
    <row r="483" spans="1:1" x14ac:dyDescent="0.3">
      <c r="A483">
        <v>482</v>
      </c>
    </row>
    <row r="484" spans="1:1" x14ac:dyDescent="0.3">
      <c r="A484">
        <v>483</v>
      </c>
    </row>
    <row r="485" spans="1:1" x14ac:dyDescent="0.3">
      <c r="A485">
        <v>484</v>
      </c>
    </row>
    <row r="486" spans="1:1" x14ac:dyDescent="0.3">
      <c r="A486">
        <v>485</v>
      </c>
    </row>
    <row r="487" spans="1:1" x14ac:dyDescent="0.3">
      <c r="A487">
        <v>486</v>
      </c>
    </row>
    <row r="488" spans="1:1" x14ac:dyDescent="0.3">
      <c r="A488">
        <v>487</v>
      </c>
    </row>
    <row r="489" spans="1:1" x14ac:dyDescent="0.3">
      <c r="A489">
        <v>488</v>
      </c>
    </row>
    <row r="490" spans="1:1" x14ac:dyDescent="0.3">
      <c r="A490">
        <v>489</v>
      </c>
    </row>
    <row r="491" spans="1:1" x14ac:dyDescent="0.3">
      <c r="A491">
        <v>490</v>
      </c>
    </row>
    <row r="492" spans="1:1" x14ac:dyDescent="0.3">
      <c r="A492">
        <v>491</v>
      </c>
    </row>
    <row r="493" spans="1:1" x14ac:dyDescent="0.3">
      <c r="A493">
        <v>492</v>
      </c>
    </row>
    <row r="494" spans="1:1" x14ac:dyDescent="0.3">
      <c r="A494">
        <v>493</v>
      </c>
    </row>
    <row r="495" spans="1:1" x14ac:dyDescent="0.3">
      <c r="A495">
        <v>494</v>
      </c>
    </row>
    <row r="496" spans="1:1" x14ac:dyDescent="0.3">
      <c r="A496">
        <v>495</v>
      </c>
    </row>
    <row r="497" spans="1:1" x14ac:dyDescent="0.3">
      <c r="A497">
        <v>496</v>
      </c>
    </row>
    <row r="498" spans="1:1" x14ac:dyDescent="0.3">
      <c r="A498">
        <v>497</v>
      </c>
    </row>
    <row r="499" spans="1:1" x14ac:dyDescent="0.3">
      <c r="A499">
        <v>498</v>
      </c>
    </row>
    <row r="500" spans="1:1" x14ac:dyDescent="0.3">
      <c r="A500">
        <v>499</v>
      </c>
    </row>
    <row r="501" spans="1:1" x14ac:dyDescent="0.3">
      <c r="A501">
        <v>500</v>
      </c>
    </row>
    <row r="502" spans="1:1" x14ac:dyDescent="0.3">
      <c r="A502">
        <v>501</v>
      </c>
    </row>
    <row r="503" spans="1:1" x14ac:dyDescent="0.3">
      <c r="A503">
        <v>502</v>
      </c>
    </row>
    <row r="504" spans="1:1" x14ac:dyDescent="0.3">
      <c r="A504">
        <v>503</v>
      </c>
    </row>
    <row r="505" spans="1:1" x14ac:dyDescent="0.3">
      <c r="A505">
        <v>504</v>
      </c>
    </row>
    <row r="506" spans="1:1" x14ac:dyDescent="0.3">
      <c r="A506">
        <v>505</v>
      </c>
    </row>
    <row r="507" spans="1:1" x14ac:dyDescent="0.3">
      <c r="A507">
        <v>506</v>
      </c>
    </row>
    <row r="508" spans="1:1" x14ac:dyDescent="0.3">
      <c r="A508">
        <v>507</v>
      </c>
    </row>
    <row r="509" spans="1:1" x14ac:dyDescent="0.3">
      <c r="A509">
        <v>508</v>
      </c>
    </row>
    <row r="510" spans="1:1" x14ac:dyDescent="0.3">
      <c r="A510">
        <v>509</v>
      </c>
    </row>
    <row r="511" spans="1:1" x14ac:dyDescent="0.3">
      <c r="A511">
        <v>510</v>
      </c>
    </row>
    <row r="512" spans="1:1" x14ac:dyDescent="0.3">
      <c r="A512">
        <v>511</v>
      </c>
    </row>
    <row r="513" spans="1:1" x14ac:dyDescent="0.3">
      <c r="A513">
        <v>512</v>
      </c>
    </row>
    <row r="514" spans="1:1" x14ac:dyDescent="0.3">
      <c r="A514">
        <v>513</v>
      </c>
    </row>
    <row r="515" spans="1:1" x14ac:dyDescent="0.3">
      <c r="A515">
        <v>514</v>
      </c>
    </row>
    <row r="516" spans="1:1" x14ac:dyDescent="0.3">
      <c r="A516">
        <v>515</v>
      </c>
    </row>
    <row r="517" spans="1:1" x14ac:dyDescent="0.3">
      <c r="A517">
        <v>516</v>
      </c>
    </row>
    <row r="518" spans="1:1" x14ac:dyDescent="0.3">
      <c r="A518">
        <v>517</v>
      </c>
    </row>
    <row r="519" spans="1:1" x14ac:dyDescent="0.3">
      <c r="A519">
        <v>518</v>
      </c>
    </row>
    <row r="520" spans="1:1" x14ac:dyDescent="0.3">
      <c r="A520">
        <v>519</v>
      </c>
    </row>
    <row r="521" spans="1:1" x14ac:dyDescent="0.3">
      <c r="A521">
        <v>520</v>
      </c>
    </row>
    <row r="522" spans="1:1" x14ac:dyDescent="0.3">
      <c r="A522">
        <v>521</v>
      </c>
    </row>
    <row r="523" spans="1:1" x14ac:dyDescent="0.3">
      <c r="A523">
        <v>522</v>
      </c>
    </row>
    <row r="524" spans="1:1" x14ac:dyDescent="0.3">
      <c r="A524">
        <v>523</v>
      </c>
    </row>
    <row r="525" spans="1:1" x14ac:dyDescent="0.3">
      <c r="A525">
        <v>524</v>
      </c>
    </row>
    <row r="526" spans="1:1" x14ac:dyDescent="0.3">
      <c r="A526">
        <v>525</v>
      </c>
    </row>
    <row r="527" spans="1:1" x14ac:dyDescent="0.3">
      <c r="A527">
        <v>526</v>
      </c>
    </row>
    <row r="528" spans="1:1" x14ac:dyDescent="0.3">
      <c r="A528">
        <v>527</v>
      </c>
    </row>
    <row r="529" spans="1:1" x14ac:dyDescent="0.3">
      <c r="A529">
        <v>528</v>
      </c>
    </row>
    <row r="530" spans="1:1" x14ac:dyDescent="0.3">
      <c r="A530">
        <v>529</v>
      </c>
    </row>
    <row r="531" spans="1:1" x14ac:dyDescent="0.3">
      <c r="A531">
        <v>530</v>
      </c>
    </row>
    <row r="532" spans="1:1" x14ac:dyDescent="0.3">
      <c r="A532">
        <v>531</v>
      </c>
    </row>
    <row r="533" spans="1:1" x14ac:dyDescent="0.3">
      <c r="A533">
        <v>532</v>
      </c>
    </row>
    <row r="534" spans="1:1" x14ac:dyDescent="0.3">
      <c r="A534">
        <v>533</v>
      </c>
    </row>
    <row r="535" spans="1:1" x14ac:dyDescent="0.3">
      <c r="A535">
        <v>534</v>
      </c>
    </row>
    <row r="536" spans="1:1" x14ac:dyDescent="0.3">
      <c r="A536">
        <v>535</v>
      </c>
    </row>
    <row r="537" spans="1:1" x14ac:dyDescent="0.3">
      <c r="A537">
        <v>536</v>
      </c>
    </row>
    <row r="538" spans="1:1" x14ac:dyDescent="0.3">
      <c r="A538">
        <v>537</v>
      </c>
    </row>
    <row r="539" spans="1:1" x14ac:dyDescent="0.3">
      <c r="A539">
        <v>538</v>
      </c>
    </row>
    <row r="540" spans="1:1" x14ac:dyDescent="0.3">
      <c r="A540">
        <v>539</v>
      </c>
    </row>
    <row r="541" spans="1:1" x14ac:dyDescent="0.3">
      <c r="A541">
        <v>540</v>
      </c>
    </row>
    <row r="542" spans="1:1" x14ac:dyDescent="0.3">
      <c r="A542">
        <v>541</v>
      </c>
    </row>
    <row r="543" spans="1:1" x14ac:dyDescent="0.3">
      <c r="A543">
        <v>542</v>
      </c>
    </row>
    <row r="544" spans="1:1" x14ac:dyDescent="0.3">
      <c r="A544">
        <v>543</v>
      </c>
    </row>
    <row r="545" spans="1:1" x14ac:dyDescent="0.3">
      <c r="A545">
        <v>544</v>
      </c>
    </row>
    <row r="546" spans="1:1" x14ac:dyDescent="0.3">
      <c r="A546">
        <v>545</v>
      </c>
    </row>
    <row r="547" spans="1:1" x14ac:dyDescent="0.3">
      <c r="A547">
        <v>546</v>
      </c>
    </row>
    <row r="548" spans="1:1" x14ac:dyDescent="0.3">
      <c r="A548">
        <v>547</v>
      </c>
    </row>
    <row r="549" spans="1:1" x14ac:dyDescent="0.3">
      <c r="A549">
        <v>548</v>
      </c>
    </row>
    <row r="550" spans="1:1" x14ac:dyDescent="0.3">
      <c r="A550">
        <v>549</v>
      </c>
    </row>
    <row r="551" spans="1:1" x14ac:dyDescent="0.3">
      <c r="A551">
        <v>550</v>
      </c>
    </row>
    <row r="552" spans="1:1" x14ac:dyDescent="0.3">
      <c r="A552">
        <v>551</v>
      </c>
    </row>
    <row r="553" spans="1:1" x14ac:dyDescent="0.3">
      <c r="A553">
        <v>552</v>
      </c>
    </row>
    <row r="554" spans="1:1" x14ac:dyDescent="0.3">
      <c r="A554">
        <v>553</v>
      </c>
    </row>
    <row r="555" spans="1:1" x14ac:dyDescent="0.3">
      <c r="A555">
        <v>554</v>
      </c>
    </row>
    <row r="556" spans="1:1" x14ac:dyDescent="0.3">
      <c r="A556">
        <v>555</v>
      </c>
    </row>
    <row r="557" spans="1:1" x14ac:dyDescent="0.3">
      <c r="A557">
        <v>556</v>
      </c>
    </row>
    <row r="558" spans="1:1" x14ac:dyDescent="0.3">
      <c r="A558">
        <v>557</v>
      </c>
    </row>
    <row r="559" spans="1:1" x14ac:dyDescent="0.3">
      <c r="A559">
        <v>558</v>
      </c>
    </row>
    <row r="560" spans="1:1" x14ac:dyDescent="0.3">
      <c r="A560">
        <v>559</v>
      </c>
    </row>
    <row r="561" spans="1:1" x14ac:dyDescent="0.3">
      <c r="A561">
        <v>560</v>
      </c>
    </row>
    <row r="562" spans="1:1" x14ac:dyDescent="0.3">
      <c r="A562">
        <v>561</v>
      </c>
    </row>
    <row r="563" spans="1:1" x14ac:dyDescent="0.3">
      <c r="A563">
        <v>562</v>
      </c>
    </row>
    <row r="564" spans="1:1" x14ac:dyDescent="0.3">
      <c r="A564">
        <v>563</v>
      </c>
    </row>
    <row r="565" spans="1:1" x14ac:dyDescent="0.3">
      <c r="A565">
        <v>564</v>
      </c>
    </row>
  </sheetData>
  <autoFilter ref="A1:A6894" xr:uid="{3FE3C87E-A409-414C-B447-67D1130A463F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BC</vt:lpstr>
      <vt:lpstr>Stock</vt:lpstr>
      <vt:lpstr>Fact_1</vt:lpstr>
      <vt:lpstr>Feuil2</vt:lpstr>
      <vt:lpstr>Fact_1!Zone_d_impression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MNSA</dc:creator>
  <cp:lastModifiedBy>MNSA</cp:lastModifiedBy>
  <cp:lastPrinted>2022-02-19T08:49:15Z</cp:lastPrinted>
  <dcterms:created xsi:type="dcterms:W3CDTF">2022-02-18T13:53:25Z</dcterms:created>
  <dcterms:modified xsi:type="dcterms:W3CDTF">2022-02-19T09:30:06Z</dcterms:modified>
</cp:coreProperties>
</file>