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ga\Documents\"/>
    </mc:Choice>
  </mc:AlternateContent>
  <xr:revisionPtr revIDLastSave="0" documentId="8_{D64DBBD4-047C-44F0-B226-93EF126576FB}" xr6:coauthVersionLast="43" xr6:coauthVersionMax="43" xr10:uidLastSave="{00000000-0000-0000-0000-000000000000}"/>
  <bookViews>
    <workbookView xWindow="-110" yWindow="-110" windowWidth="19420" windowHeight="10420" xr2:uid="{F0080035-54A2-4991-8162-6918A8AFC929}"/>
  </bookViews>
  <sheets>
    <sheet name="TICKET SEM1" sheetId="2" r:id="rId1"/>
    <sheet name="TICKET SEM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3" i="2" l="1"/>
  <c r="I23" i="2"/>
  <c r="J23" i="2"/>
  <c r="K23" i="2"/>
  <c r="L23" i="2"/>
  <c r="H24" i="2"/>
  <c r="H25" i="2" s="1"/>
  <c r="I24" i="2"/>
  <c r="I25" i="2" s="1"/>
  <c r="J24" i="2"/>
  <c r="K24" i="2"/>
  <c r="L24" i="2"/>
  <c r="D25" i="2"/>
  <c r="N24" i="2"/>
  <c r="M24" i="2"/>
  <c r="G24" i="2"/>
  <c r="F24" i="2"/>
  <c r="E24" i="2"/>
  <c r="E25" i="2" s="1"/>
  <c r="F25" i="2" s="1"/>
  <c r="D24" i="2"/>
  <c r="N23" i="2"/>
  <c r="M23" i="2"/>
  <c r="G23" i="2"/>
  <c r="F23" i="2"/>
  <c r="E23" i="2"/>
  <c r="D23" i="2"/>
  <c r="O22" i="2"/>
  <c r="P22" i="2" s="1"/>
  <c r="O21" i="2"/>
  <c r="P21" i="2" s="1"/>
  <c r="P20" i="2"/>
  <c r="O20" i="2"/>
  <c r="P19" i="2"/>
  <c r="O19" i="2"/>
  <c r="O18" i="2"/>
  <c r="P18" i="2" s="1"/>
  <c r="O17" i="2"/>
  <c r="P17" i="2" s="1"/>
  <c r="P16" i="2"/>
  <c r="O16" i="2"/>
  <c r="P15" i="2"/>
  <c r="O15" i="2"/>
  <c r="O14" i="2"/>
  <c r="P14" i="2" s="1"/>
  <c r="O13" i="2"/>
  <c r="P13" i="2" s="1"/>
  <c r="P12" i="2"/>
  <c r="O12" i="2"/>
  <c r="P11" i="2"/>
  <c r="O11" i="2"/>
  <c r="O10" i="2"/>
  <c r="P10" i="2" s="1"/>
  <c r="O9" i="2"/>
  <c r="P9" i="2" s="1"/>
  <c r="P8" i="2"/>
  <c r="O8" i="2"/>
  <c r="K9" i="1"/>
  <c r="L9" i="1" s="1"/>
  <c r="K10" i="1"/>
  <c r="L10" i="1" s="1"/>
  <c r="K11" i="1"/>
  <c r="L11" i="1"/>
  <c r="K12" i="1"/>
  <c r="L12" i="1" s="1"/>
  <c r="K13" i="1"/>
  <c r="L13" i="1"/>
  <c r="K14" i="1"/>
  <c r="L14" i="1" s="1"/>
  <c r="K15" i="1"/>
  <c r="L15" i="1"/>
  <c r="K16" i="1"/>
  <c r="L16" i="1" s="1"/>
  <c r="K17" i="1"/>
  <c r="L17" i="1"/>
  <c r="K18" i="1"/>
  <c r="L18" i="1" s="1"/>
  <c r="K19" i="1"/>
  <c r="L19" i="1" s="1"/>
  <c r="K20" i="1"/>
  <c r="L20" i="1" s="1"/>
  <c r="K21" i="1"/>
  <c r="L21" i="1"/>
  <c r="K22" i="1"/>
  <c r="L22" i="1" s="1"/>
  <c r="J25" i="2" l="1"/>
  <c r="K25" i="2" s="1"/>
  <c r="L25" i="2" s="1"/>
  <c r="O23" i="2"/>
  <c r="G25" i="2"/>
  <c r="P26" i="2"/>
  <c r="P25" i="2"/>
  <c r="J24" i="1"/>
  <c r="I24" i="1"/>
  <c r="H24" i="1"/>
  <c r="G24" i="1"/>
  <c r="F24" i="1"/>
  <c r="E24" i="1"/>
  <c r="D24" i="1"/>
  <c r="D25" i="1" s="1"/>
  <c r="J23" i="1"/>
  <c r="I23" i="1"/>
  <c r="H23" i="1"/>
  <c r="G23" i="1"/>
  <c r="F23" i="1"/>
  <c r="E23" i="1"/>
  <c r="D23" i="1"/>
  <c r="K8" i="1"/>
  <c r="L8" i="1" s="1"/>
  <c r="M25" i="2" l="1"/>
  <c r="N25" i="2" s="1"/>
  <c r="E25" i="1"/>
  <c r="F25" i="1" s="1"/>
  <c r="G25" i="1" s="1"/>
  <c r="H25" i="1" s="1"/>
  <c r="I25" i="1" s="1"/>
  <c r="J25" i="1" s="1"/>
  <c r="L25" i="1"/>
  <c r="L26" i="1"/>
  <c r="K23" i="1"/>
</calcChain>
</file>

<file path=xl/sharedStrings.xml><?xml version="1.0" encoding="utf-8"?>
<sst xmlns="http://schemas.openxmlformats.org/spreadsheetml/2006/main" count="67" uniqueCount="40">
  <si>
    <t>Produits</t>
  </si>
  <si>
    <t>Prix Unitaire DA/Tonne</t>
  </si>
  <si>
    <t>T o t a l</t>
  </si>
  <si>
    <t>Coûts DZA</t>
  </si>
  <si>
    <t>Tonnes</t>
  </si>
  <si>
    <t>Coût Journalier</t>
  </si>
  <si>
    <t>Cumul Hebdomadaire</t>
  </si>
  <si>
    <r>
      <t>NB:</t>
    </r>
    <r>
      <rPr>
        <sz val="13"/>
        <rFont val="Book Antiqua"/>
        <family val="1"/>
      </rPr>
      <t xml:space="preserve"> Total produits consommés  soit :</t>
    </r>
  </si>
  <si>
    <t>RAP5</t>
  </si>
  <si>
    <t>RAP6</t>
  </si>
  <si>
    <t>RAP7</t>
  </si>
  <si>
    <t>RAP8</t>
  </si>
  <si>
    <t>RAP9</t>
  </si>
  <si>
    <t>RAP10</t>
  </si>
  <si>
    <t>RAP11</t>
  </si>
  <si>
    <t>PROD1</t>
  </si>
  <si>
    <t>PROD2</t>
  </si>
  <si>
    <t>PROD3</t>
  </si>
  <si>
    <t>PROD4</t>
  </si>
  <si>
    <t>PROD5</t>
  </si>
  <si>
    <t>PROD6</t>
  </si>
  <si>
    <t>PROD7</t>
  </si>
  <si>
    <t>PROD8</t>
  </si>
  <si>
    <t>PROD9</t>
  </si>
  <si>
    <t>PROD10</t>
  </si>
  <si>
    <t>PROD11</t>
  </si>
  <si>
    <t>PROD12</t>
  </si>
  <si>
    <t>PROD13</t>
  </si>
  <si>
    <t>PROD14</t>
  </si>
  <si>
    <t>PROD15</t>
  </si>
  <si>
    <t>Du 01/10/2019 au 02/10/2019 :</t>
  </si>
  <si>
    <t>DU 03/10/2019 au 14/10/2019 :</t>
  </si>
  <si>
    <t>TICKET HEBDOMADAIRE DES CONSOMMATIONS PRODUITS</t>
  </si>
  <si>
    <t>RAP1</t>
  </si>
  <si>
    <t>RAP2</t>
  </si>
  <si>
    <t>RAP3</t>
  </si>
  <si>
    <t>RAP4</t>
  </si>
  <si>
    <t>Du 21/10/2019 au 27/10/2019 :</t>
  </si>
  <si>
    <t>DTM</t>
  </si>
  <si>
    <t>DU 28/10/2019 au 31/10/2019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</si>
</sst>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164" formatCode="#,##0;[Red]#,##0"/>
    <numFmt numFmtId="165" formatCode="#,##0.00;[Red]#,##0.00"/>
    <numFmt numFmtId="166" formatCode="_-* #,##0.00\ _€_-;\-* #,##0.00\ _€_-;_-* &quot;-&quot;??\ _€_-;_-@_-"/>
    <numFmt numFmtId="167" formatCode="_-* #,##0.0000\ _€_-;\-* #,##0.0000\ _€_-;_-* &quot;-&quot;???\ _€_-;_-@_-"/>
    <numFmt numFmtId="168" formatCode="_-* #,##0.000\ _€_-;\-* #,##0.000\ _€_-;_-* &quot;-&quot;???\ _€_-;_-@_-"/>
    <numFmt numFmtId="169" formatCode="_-* #,##0.00\ _€_-;\-* #,##0.00\ _€_-;_-* &quot;-&quot;???\ _€_-;_-@_-"/>
    <numFmt numFmtId="170" formatCode="_-* #,##0.00\ _F_-;\-* #,##0.00\ _F_-;_-* &quot;-&quot;\ _F_-;_-@_-"/>
    <numFmt numFmtId="172" formatCode="#,##0.000"/>
    <numFmt numFmtId="173" formatCode="0.0000\ &quot;Tonnes&quot;"/>
    <numFmt numFmtId="174" formatCode="0.000\ &quot;Tonnes&quot;"/>
    <numFmt numFmtId="175" formatCode="00.000\ &quot;Tonnes&quot;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Book Antiqua"/>
      <family val="1"/>
    </font>
    <font>
      <b/>
      <sz val="16"/>
      <name val="Book Antiqua"/>
      <family val="1"/>
    </font>
    <font>
      <b/>
      <sz val="10"/>
      <name val="Book Antiqua"/>
      <family val="1"/>
    </font>
    <font>
      <b/>
      <sz val="12"/>
      <name val="Book Antiqua"/>
      <family val="1"/>
    </font>
    <font>
      <b/>
      <sz val="11"/>
      <name val="Book Antiqua"/>
      <family val="1"/>
    </font>
    <font>
      <sz val="10"/>
      <name val="Book Antiqua"/>
      <family val="1"/>
    </font>
    <font>
      <b/>
      <sz val="10"/>
      <name val="Times New Roman"/>
      <family val="1"/>
    </font>
    <font>
      <b/>
      <sz val="12"/>
      <color indexed="12"/>
      <name val="Book Antiqua"/>
      <family val="1"/>
    </font>
    <font>
      <b/>
      <sz val="14"/>
      <color indexed="12"/>
      <name val="Book Antiqua"/>
      <family val="1"/>
      <charset val="178"/>
    </font>
    <font>
      <b/>
      <sz val="11"/>
      <color indexed="12"/>
      <name val="Book Antiqua"/>
      <family val="1"/>
    </font>
    <font>
      <b/>
      <sz val="14"/>
      <name val="Book Antiqua"/>
      <family val="1"/>
    </font>
    <font>
      <b/>
      <sz val="10"/>
      <color indexed="12"/>
      <name val="Book Antiqua"/>
      <family val="1"/>
      <charset val="178"/>
    </font>
    <font>
      <sz val="14"/>
      <name val="Book Antiqua"/>
      <family val="1"/>
    </font>
    <font>
      <b/>
      <sz val="10"/>
      <color indexed="12"/>
      <name val="Book Antiqua"/>
      <family val="1"/>
    </font>
    <font>
      <b/>
      <sz val="13"/>
      <name val="Book Antiqua"/>
      <family val="1"/>
    </font>
    <font>
      <sz val="13"/>
      <name val="Book Antiqua"/>
      <family val="1"/>
    </font>
    <font>
      <b/>
      <sz val="10"/>
      <name val="Arial"/>
      <family val="2"/>
    </font>
    <font>
      <b/>
      <sz val="12"/>
      <name val="Arial"/>
      <family val="2"/>
    </font>
    <font>
      <sz val="12"/>
      <color theme="1"/>
      <name val="Book Antiqua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ck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</cellStyleXfs>
  <cellXfs count="141">
    <xf numFmtId="0" fontId="0" fillId="0" borderId="0" xfId="0"/>
    <xf numFmtId="0" fontId="3" fillId="0" borderId="0" xfId="2" applyFont="1" applyProtection="1">
      <protection locked="0"/>
    </xf>
    <xf numFmtId="0" fontId="3" fillId="0" borderId="0" xfId="2" applyFont="1" applyAlignment="1" applyProtection="1">
      <alignment horizontal="center"/>
      <protection locked="0"/>
    </xf>
    <xf numFmtId="164" fontId="3" fillId="0" borderId="0" xfId="2" applyNumberFormat="1" applyFont="1" applyProtection="1">
      <protection locked="0"/>
    </xf>
    <xf numFmtId="164" fontId="3" fillId="0" borderId="0" xfId="2" applyNumberFormat="1" applyFont="1" applyAlignment="1" applyProtection="1">
      <alignment horizontal="center"/>
      <protection locked="0"/>
    </xf>
    <xf numFmtId="165" fontId="4" fillId="0" borderId="0" xfId="2" applyNumberFormat="1" applyFont="1" applyAlignment="1" applyProtection="1">
      <alignment horizontal="center" shrinkToFit="1"/>
      <protection locked="0"/>
    </xf>
    <xf numFmtId="0" fontId="5" fillId="0" borderId="0" xfId="2" applyFont="1" applyProtection="1">
      <protection locked="0"/>
    </xf>
    <xf numFmtId="0" fontId="6" fillId="0" borderId="0" xfId="2" applyFont="1" applyProtection="1">
      <protection locked="0"/>
    </xf>
    <xf numFmtId="164" fontId="6" fillId="0" borderId="0" xfId="2" applyNumberFormat="1" applyFont="1" applyProtection="1">
      <protection locked="0"/>
    </xf>
    <xf numFmtId="0" fontId="6" fillId="0" borderId="0" xfId="2" applyFont="1" applyAlignment="1" applyProtection="1">
      <alignment horizontal="left"/>
      <protection locked="0"/>
    </xf>
    <xf numFmtId="164" fontId="5" fillId="0" borderId="0" xfId="2" applyNumberFormat="1" applyFont="1" applyAlignment="1" applyProtection="1">
      <alignment horizontal="center"/>
      <protection locked="0"/>
    </xf>
    <xf numFmtId="0" fontId="6" fillId="2" borderId="0" xfId="2" applyFont="1" applyFill="1" applyProtection="1">
      <protection locked="0"/>
    </xf>
    <xf numFmtId="164" fontId="5" fillId="0" borderId="0" xfId="2" applyNumberFormat="1" applyFont="1" applyProtection="1">
      <protection locked="0"/>
    </xf>
    <xf numFmtId="0" fontId="5" fillId="0" borderId="0" xfId="2" applyFont="1" applyAlignment="1" applyProtection="1">
      <alignment horizontal="center"/>
      <protection locked="0"/>
    </xf>
    <xf numFmtId="0" fontId="5" fillId="0" borderId="0" xfId="2" applyFont="1" applyAlignment="1" applyProtection="1">
      <alignment horizontal="left"/>
      <protection locked="0"/>
    </xf>
    <xf numFmtId="12" fontId="6" fillId="2" borderId="1" xfId="2" applyNumberFormat="1" applyFont="1" applyFill="1" applyBorder="1" applyAlignment="1" applyProtection="1">
      <alignment horizontal="center" vertical="center"/>
      <protection locked="0"/>
    </xf>
    <xf numFmtId="12" fontId="6" fillId="2" borderId="2" xfId="2" applyNumberFormat="1" applyFont="1" applyFill="1" applyBorder="1" applyAlignment="1" applyProtection="1">
      <alignment horizontal="center" vertical="center"/>
      <protection locked="0"/>
    </xf>
    <xf numFmtId="0" fontId="7" fillId="0" borderId="1" xfId="2" applyFont="1" applyBorder="1" applyProtection="1">
      <protection locked="0"/>
    </xf>
    <xf numFmtId="0" fontId="7" fillId="0" borderId="3" xfId="2" applyFont="1" applyBorder="1" applyProtection="1">
      <protection locked="0"/>
    </xf>
    <xf numFmtId="0" fontId="8" fillId="0" borderId="0" xfId="2" applyFont="1" applyAlignment="1" applyProtection="1">
      <alignment horizontal="center"/>
      <protection locked="0"/>
    </xf>
    <xf numFmtId="0" fontId="7" fillId="0" borderId="4" xfId="2" applyFont="1" applyBorder="1" applyAlignment="1" applyProtection="1">
      <alignment horizontal="center" vertical="center"/>
      <protection locked="0"/>
    </xf>
    <xf numFmtId="0" fontId="7" fillId="0" borderId="5" xfId="2" applyFont="1" applyBorder="1" applyAlignment="1" applyProtection="1">
      <alignment horizontal="center" vertical="center" wrapText="1"/>
      <protection locked="0"/>
    </xf>
    <xf numFmtId="3" fontId="6" fillId="0" borderId="6" xfId="2" applyNumberFormat="1" applyFont="1" applyBorder="1" applyAlignment="1" applyProtection="1">
      <alignment horizontal="center" vertical="center"/>
      <protection locked="0"/>
    </xf>
    <xf numFmtId="0" fontId="9" fillId="0" borderId="7" xfId="2" applyFont="1" applyBorder="1" applyAlignment="1" applyProtection="1">
      <alignment horizontal="center" vertical="center"/>
      <protection locked="0"/>
    </xf>
    <xf numFmtId="0" fontId="9" fillId="0" borderId="8" xfId="2" applyFont="1" applyBorder="1" applyAlignment="1" applyProtection="1">
      <alignment horizontal="center" vertical="center"/>
      <protection locked="0"/>
    </xf>
    <xf numFmtId="0" fontId="7" fillId="0" borderId="9" xfId="2" applyFont="1" applyBorder="1" applyAlignment="1" applyProtection="1">
      <alignment horizontal="center" vertical="center"/>
      <protection locked="0"/>
    </xf>
    <xf numFmtId="0" fontId="7" fillId="0" borderId="10" xfId="2" applyFont="1" applyBorder="1" applyAlignment="1" applyProtection="1">
      <alignment horizontal="center" vertical="center" wrapText="1"/>
      <protection locked="0"/>
    </xf>
    <xf numFmtId="15" fontId="3" fillId="0" borderId="11" xfId="2" applyNumberFormat="1" applyFont="1" applyBorder="1" applyAlignment="1" applyProtection="1">
      <alignment horizontal="center" vertical="center" shrinkToFit="1"/>
      <protection locked="0"/>
    </xf>
    <xf numFmtId="15" fontId="3" fillId="0" borderId="12" xfId="2" applyNumberFormat="1" applyFont="1" applyBorder="1" applyAlignment="1" applyProtection="1">
      <alignment horizontal="center" vertical="center" shrinkToFit="1"/>
      <protection locked="0"/>
    </xf>
    <xf numFmtId="164" fontId="5" fillId="0" borderId="9" xfId="2" applyNumberFormat="1" applyFont="1" applyBorder="1" applyAlignment="1" applyProtection="1">
      <alignment horizontal="center" vertical="center" wrapText="1"/>
      <protection locked="0"/>
    </xf>
    <xf numFmtId="164" fontId="5" fillId="0" borderId="10" xfId="2" applyNumberFormat="1" applyFont="1" applyBorder="1" applyAlignment="1" applyProtection="1">
      <alignment horizontal="center" vertical="center" wrapText="1"/>
      <protection locked="0"/>
    </xf>
    <xf numFmtId="0" fontId="8" fillId="0" borderId="0" xfId="2" applyFont="1" applyProtection="1">
      <protection locked="0"/>
    </xf>
    <xf numFmtId="0" fontId="5" fillId="0" borderId="13" xfId="2" applyFont="1" applyBorder="1" applyProtection="1">
      <protection locked="0"/>
    </xf>
    <xf numFmtId="2" fontId="10" fillId="0" borderId="14" xfId="3" applyNumberFormat="1" applyFont="1" applyBorder="1" applyAlignment="1">
      <alignment horizontal="center"/>
    </xf>
    <xf numFmtId="167" fontId="3" fillId="2" borderId="15" xfId="2" applyNumberFormat="1" applyFont="1" applyFill="1" applyBorder="1" applyProtection="1">
      <protection locked="0"/>
    </xf>
    <xf numFmtId="167" fontId="3" fillId="2" borderId="16" xfId="2" applyNumberFormat="1" applyFont="1" applyFill="1" applyBorder="1" applyProtection="1">
      <protection locked="0"/>
    </xf>
    <xf numFmtId="168" fontId="6" fillId="0" borderId="13" xfId="2" applyNumberFormat="1" applyFont="1" applyBorder="1" applyAlignment="1">
      <alignment horizontal="center" vertical="center"/>
    </xf>
    <xf numFmtId="169" fontId="11" fillId="0" borderId="14" xfId="2" applyNumberFormat="1" applyFont="1" applyBorder="1" applyAlignment="1">
      <alignment horizontal="right"/>
    </xf>
    <xf numFmtId="0" fontId="5" fillId="0" borderId="17" xfId="2" applyFont="1" applyBorder="1" applyProtection="1">
      <protection locked="0"/>
    </xf>
    <xf numFmtId="167" fontId="3" fillId="2" borderId="18" xfId="2" applyNumberFormat="1" applyFont="1" applyFill="1" applyBorder="1" applyProtection="1">
      <protection locked="0"/>
    </xf>
    <xf numFmtId="167" fontId="3" fillId="2" borderId="19" xfId="2" applyNumberFormat="1" applyFont="1" applyFill="1" applyBorder="1" applyProtection="1">
      <protection locked="0"/>
    </xf>
    <xf numFmtId="167" fontId="3" fillId="2" borderId="18" xfId="2" applyNumberFormat="1" applyFont="1" applyFill="1" applyBorder="1" applyAlignment="1" applyProtection="1">
      <alignment horizontal="center"/>
      <protection locked="0"/>
    </xf>
    <xf numFmtId="167" fontId="3" fillId="2" borderId="19" xfId="2" applyNumberFormat="1" applyFont="1" applyFill="1" applyBorder="1" applyAlignment="1" applyProtection="1">
      <alignment horizontal="center"/>
      <protection locked="0"/>
    </xf>
    <xf numFmtId="0" fontId="8" fillId="0" borderId="21" xfId="2" applyFont="1" applyBorder="1" applyProtection="1">
      <protection locked="0"/>
    </xf>
    <xf numFmtId="170" fontId="12" fillId="0" borderId="22" xfId="2" applyNumberFormat="1" applyFont="1" applyBorder="1" applyAlignment="1" applyProtection="1">
      <alignment horizontal="center"/>
      <protection locked="0"/>
    </xf>
    <xf numFmtId="168" fontId="13" fillId="2" borderId="1" xfId="2" applyNumberFormat="1" applyFont="1" applyFill="1" applyBorder="1" applyAlignment="1">
      <alignment horizontal="center" shrinkToFit="1"/>
    </xf>
    <xf numFmtId="167" fontId="13" fillId="2" borderId="22" xfId="2" applyNumberFormat="1" applyFont="1" applyFill="1" applyBorder="1" applyAlignment="1">
      <alignment horizontal="center" shrinkToFit="1"/>
    </xf>
    <xf numFmtId="168" fontId="13" fillId="0" borderId="21" xfId="2" applyNumberFormat="1" applyFont="1" applyBorder="1" applyAlignment="1">
      <alignment horizontal="center"/>
    </xf>
    <xf numFmtId="169" fontId="14" fillId="0" borderId="22" xfId="2" applyNumberFormat="1" applyFont="1" applyBorder="1" applyAlignment="1">
      <alignment horizontal="left"/>
    </xf>
    <xf numFmtId="0" fontId="6" fillId="0" borderId="23" xfId="2" applyFont="1" applyBorder="1" applyAlignment="1" applyProtection="1">
      <alignment horizontal="center"/>
      <protection locked="0"/>
    </xf>
    <xf numFmtId="0" fontId="6" fillId="0" borderId="24" xfId="2" applyFont="1" applyBorder="1" applyAlignment="1" applyProtection="1">
      <alignment horizontal="center"/>
      <protection locked="0"/>
    </xf>
    <xf numFmtId="169" fontId="13" fillId="0" borderId="15" xfId="2" applyNumberFormat="1" applyFont="1" applyBorder="1" applyAlignment="1">
      <alignment horizontal="center" shrinkToFit="1"/>
    </xf>
    <xf numFmtId="169" fontId="13" fillId="0" borderId="25" xfId="2" applyNumberFormat="1" applyFont="1" applyBorder="1" applyAlignment="1">
      <alignment horizontal="center" shrinkToFit="1"/>
    </xf>
    <xf numFmtId="168" fontId="15" fillId="0" borderId="13" xfId="2" applyNumberFormat="1" applyFont="1" applyBorder="1" applyAlignment="1" applyProtection="1">
      <alignment horizontal="center"/>
      <protection locked="0"/>
    </xf>
    <xf numFmtId="169" fontId="13" fillId="0" borderId="14" xfId="2" applyNumberFormat="1" applyFont="1" applyBorder="1"/>
    <xf numFmtId="0" fontId="6" fillId="0" borderId="26" xfId="2" applyFont="1" applyBorder="1" applyAlignment="1" applyProtection="1">
      <alignment horizontal="center"/>
      <protection locked="0"/>
    </xf>
    <xf numFmtId="0" fontId="6" fillId="0" borderId="27" xfId="2" applyFont="1" applyBorder="1" applyAlignment="1" applyProtection="1">
      <alignment horizontal="center"/>
      <protection locked="0"/>
    </xf>
    <xf numFmtId="169" fontId="13" fillId="0" borderId="11" xfId="2" applyNumberFormat="1" applyFont="1" applyBorder="1" applyAlignment="1">
      <alignment horizontal="center" shrinkToFit="1"/>
    </xf>
    <xf numFmtId="169" fontId="13" fillId="0" borderId="9" xfId="2" applyNumberFormat="1" applyFont="1" applyBorder="1" applyAlignment="1">
      <alignment horizontal="center" shrinkToFit="1"/>
    </xf>
    <xf numFmtId="168" fontId="15" fillId="0" borderId="11" xfId="2" applyNumberFormat="1" applyFont="1" applyBorder="1" applyAlignment="1" applyProtection="1">
      <alignment horizontal="center"/>
      <protection locked="0"/>
    </xf>
    <xf numFmtId="169" fontId="13" fillId="0" borderId="28" xfId="1" applyNumberFormat="1" applyFont="1" applyBorder="1"/>
    <xf numFmtId="164" fontId="13" fillId="0" borderId="29" xfId="2" applyNumberFormat="1" applyFont="1" applyBorder="1" applyAlignment="1" applyProtection="1">
      <alignment horizontal="center"/>
      <protection locked="0"/>
    </xf>
    <xf numFmtId="169" fontId="13" fillId="0" borderId="29" xfId="1" applyNumberFormat="1" applyFont="1" applyBorder="1"/>
    <xf numFmtId="164" fontId="13" fillId="0" borderId="0" xfId="2" applyNumberFormat="1" applyFont="1" applyAlignment="1" applyProtection="1">
      <alignment horizontal="center"/>
      <protection locked="0"/>
    </xf>
    <xf numFmtId="169" fontId="13" fillId="0" borderId="0" xfId="1" applyNumberFormat="1" applyFont="1"/>
    <xf numFmtId="0" fontId="3" fillId="0" borderId="0" xfId="2" applyFont="1" applyAlignment="1" applyProtection="1">
      <alignment horizontal="left" vertical="center"/>
      <protection locked="0"/>
    </xf>
    <xf numFmtId="172" fontId="16" fillId="2" borderId="0" xfId="3" applyNumberFormat="1" applyFont="1" applyFill="1" applyAlignment="1">
      <alignment horizontal="center" vertical="center"/>
    </xf>
    <xf numFmtId="167" fontId="3" fillId="0" borderId="0" xfId="4" applyNumberFormat="1" applyFont="1" applyAlignment="1" applyProtection="1">
      <alignment horizont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17" fillId="0" borderId="0" xfId="2" applyFont="1" applyAlignment="1" applyProtection="1">
      <alignment horizontal="left"/>
      <protection locked="0"/>
    </xf>
    <xf numFmtId="173" fontId="19" fillId="0" borderId="0" xfId="2" applyNumberFormat="1" applyFont="1" applyAlignment="1">
      <alignment horizontal="left"/>
    </xf>
    <xf numFmtId="44" fontId="6" fillId="0" borderId="0" xfId="1" applyFont="1"/>
    <xf numFmtId="0" fontId="18" fillId="2" borderId="0" xfId="2" applyFont="1" applyFill="1" applyAlignment="1" applyProtection="1">
      <alignment horizontal="left"/>
      <protection locked="0"/>
    </xf>
    <xf numFmtId="174" fontId="20" fillId="2" borderId="0" xfId="2" applyNumberFormat="1" applyFont="1" applyFill="1" applyAlignment="1">
      <alignment horizontal="center" vertical="center"/>
    </xf>
    <xf numFmtId="175" fontId="6" fillId="2" borderId="0" xfId="2" applyNumberFormat="1" applyFont="1" applyFill="1" applyAlignment="1">
      <alignment vertical="top"/>
    </xf>
    <xf numFmtId="164" fontId="6" fillId="0" borderId="0" xfId="2" applyNumberFormat="1" applyFont="1" applyAlignment="1" applyProtection="1">
      <alignment horizontal="left" vertical="center"/>
      <protection locked="0"/>
    </xf>
    <xf numFmtId="164" fontId="6" fillId="0" borderId="0" xfId="2" applyNumberFormat="1" applyFont="1" applyAlignment="1" applyProtection="1">
      <alignment horizontal="center" vertical="center"/>
      <protection locked="0"/>
    </xf>
    <xf numFmtId="164" fontId="6" fillId="2" borderId="0" xfId="2" applyNumberFormat="1" applyFont="1" applyFill="1" applyAlignment="1" applyProtection="1">
      <alignment horizontal="center" vertical="center"/>
      <protection locked="0"/>
    </xf>
    <xf numFmtId="164" fontId="15" fillId="2" borderId="0" xfId="2" applyNumberFormat="1" applyFont="1" applyFill="1" applyAlignment="1" applyProtection="1">
      <alignment vertical="top"/>
      <protection locked="0"/>
    </xf>
    <xf numFmtId="164" fontId="13" fillId="2" borderId="0" xfId="2" applyNumberFormat="1" applyFont="1" applyFill="1" applyAlignment="1" applyProtection="1">
      <alignment vertical="top"/>
      <protection locked="0"/>
    </xf>
    <xf numFmtId="0" fontId="13" fillId="0" borderId="0" xfId="2" applyFont="1" applyAlignment="1" applyProtection="1">
      <alignment vertical="center"/>
      <protection locked="0"/>
    </xf>
    <xf numFmtId="164" fontId="6" fillId="0" borderId="0" xfId="5" applyNumberFormat="1" applyFont="1" applyProtection="1">
      <protection locked="0"/>
    </xf>
    <xf numFmtId="164" fontId="3" fillId="0" borderId="0" xfId="2" applyNumberFormat="1" applyFont="1" applyAlignment="1" applyProtection="1">
      <alignment vertical="top"/>
      <protection locked="0"/>
    </xf>
    <xf numFmtId="0" fontId="18" fillId="2" borderId="0" xfId="2" applyFont="1" applyFill="1" applyAlignment="1" applyProtection="1">
      <alignment vertical="center"/>
      <protection locked="0"/>
    </xf>
    <xf numFmtId="0" fontId="18" fillId="2" borderId="0" xfId="2" applyFont="1" applyFill="1" applyProtection="1">
      <protection locked="0"/>
    </xf>
    <xf numFmtId="0" fontId="18" fillId="0" borderId="0" xfId="2" applyFont="1" applyProtection="1">
      <protection locked="0"/>
    </xf>
    <xf numFmtId="164" fontId="17" fillId="0" borderId="0" xfId="2" applyNumberFormat="1" applyFont="1" applyAlignment="1" applyProtection="1">
      <alignment vertical="top"/>
      <protection locked="0"/>
    </xf>
    <xf numFmtId="0" fontId="13" fillId="2" borderId="0" xfId="2" applyFont="1" applyFill="1" applyProtection="1">
      <protection locked="0"/>
    </xf>
    <xf numFmtId="0" fontId="17" fillId="2" borderId="0" xfId="2" applyFont="1" applyFill="1" applyProtection="1">
      <protection locked="0"/>
    </xf>
    <xf numFmtId="0" fontId="6" fillId="2" borderId="0" xfId="2" applyFont="1" applyFill="1" applyAlignment="1" applyProtection="1">
      <alignment horizontal="left"/>
      <protection locked="0"/>
    </xf>
    <xf numFmtId="0" fontId="18" fillId="0" borderId="0" xfId="2" applyFont="1" applyAlignment="1" applyProtection="1">
      <alignment horizontal="left"/>
      <protection locked="0"/>
    </xf>
    <xf numFmtId="164" fontId="17" fillId="0" borderId="0" xfId="2" applyNumberFormat="1" applyFont="1" applyAlignment="1" applyProtection="1">
      <alignment horizontal="right"/>
      <protection locked="0"/>
    </xf>
    <xf numFmtId="0" fontId="21" fillId="0" borderId="0" xfId="2" applyFont="1" applyAlignment="1" applyProtection="1">
      <alignment horizontal="left"/>
      <protection locked="0"/>
    </xf>
    <xf numFmtId="165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 applyProtection="1">
      <alignment horizontal="left"/>
      <protection locked="0"/>
    </xf>
    <xf numFmtId="12" fontId="6" fillId="2" borderId="3" xfId="2" applyNumberFormat="1" applyFont="1" applyFill="1" applyBorder="1" applyAlignment="1" applyProtection="1">
      <alignment horizontal="center" vertical="center"/>
      <protection locked="0"/>
    </xf>
    <xf numFmtId="15" fontId="3" fillId="0" borderId="31" xfId="2" applyNumberFormat="1" applyFont="1" applyBorder="1" applyAlignment="1" applyProtection="1">
      <alignment horizontal="center" vertical="center" shrinkToFit="1"/>
      <protection locked="0"/>
    </xf>
    <xf numFmtId="167" fontId="3" fillId="2" borderId="32" xfId="2" applyNumberFormat="1" applyFont="1" applyFill="1" applyBorder="1" applyProtection="1">
      <protection locked="0"/>
    </xf>
    <xf numFmtId="167" fontId="3" fillId="2" borderId="33" xfId="2" applyNumberFormat="1" applyFont="1" applyFill="1" applyBorder="1" applyProtection="1">
      <protection locked="0"/>
    </xf>
    <xf numFmtId="167" fontId="3" fillId="2" borderId="33" xfId="2" applyNumberFormat="1" applyFont="1" applyFill="1" applyBorder="1" applyAlignment="1" applyProtection="1">
      <alignment horizontal="center"/>
      <protection locked="0"/>
    </xf>
    <xf numFmtId="167" fontId="13" fillId="2" borderId="1" xfId="2" applyNumberFormat="1" applyFont="1" applyFill="1" applyBorder="1" applyAlignment="1">
      <alignment horizontal="center" shrinkToFit="1"/>
    </xf>
    <xf numFmtId="12" fontId="6" fillId="2" borderId="34" xfId="2" applyNumberFormat="1" applyFont="1" applyFill="1" applyBorder="1" applyAlignment="1" applyProtection="1">
      <alignment horizontal="center" vertical="center"/>
      <protection locked="0"/>
    </xf>
    <xf numFmtId="3" fontId="6" fillId="0" borderId="35" xfId="2" applyNumberFormat="1" applyFont="1" applyBorder="1" applyAlignment="1" applyProtection="1">
      <alignment horizontal="center" vertical="center"/>
      <protection locked="0"/>
    </xf>
    <xf numFmtId="3" fontId="6" fillId="0" borderId="36" xfId="2" applyNumberFormat="1" applyFont="1" applyBorder="1" applyAlignment="1" applyProtection="1">
      <alignment horizontal="center" vertical="center"/>
      <protection locked="0"/>
    </xf>
    <xf numFmtId="15" fontId="3" fillId="0" borderId="37" xfId="2" applyNumberFormat="1" applyFont="1" applyBorder="1" applyAlignment="1" applyProtection="1">
      <alignment horizontal="center" vertical="center" shrinkToFit="1"/>
      <protection locked="0"/>
    </xf>
    <xf numFmtId="167" fontId="3" fillId="2" borderId="38" xfId="2" applyNumberFormat="1" applyFont="1" applyFill="1" applyBorder="1" applyProtection="1">
      <protection locked="0"/>
    </xf>
    <xf numFmtId="167" fontId="3" fillId="2" borderId="39" xfId="2" applyNumberFormat="1" applyFont="1" applyFill="1" applyBorder="1" applyProtection="1">
      <protection locked="0"/>
    </xf>
    <xf numFmtId="167" fontId="3" fillId="2" borderId="40" xfId="2" applyNumberFormat="1" applyFont="1" applyFill="1" applyBorder="1" applyProtection="1">
      <protection locked="0"/>
    </xf>
    <xf numFmtId="167" fontId="3" fillId="2" borderId="20" xfId="2" applyNumberFormat="1" applyFont="1" applyFill="1" applyBorder="1" applyProtection="1">
      <protection locked="0"/>
    </xf>
    <xf numFmtId="167" fontId="3" fillId="2" borderId="40" xfId="2" applyNumberFormat="1" applyFont="1" applyFill="1" applyBorder="1" applyAlignment="1" applyProtection="1">
      <alignment horizontal="center"/>
      <protection locked="0"/>
    </xf>
    <xf numFmtId="167" fontId="3" fillId="2" borderId="20" xfId="2" applyNumberFormat="1" applyFont="1" applyFill="1" applyBorder="1" applyAlignment="1" applyProtection="1">
      <alignment horizontal="center"/>
      <protection locked="0"/>
    </xf>
    <xf numFmtId="167" fontId="13" fillId="2" borderId="30" xfId="2" applyNumberFormat="1" applyFont="1" applyFill="1" applyBorder="1" applyAlignment="1">
      <alignment horizontal="center" shrinkToFit="1"/>
    </xf>
    <xf numFmtId="169" fontId="13" fillId="0" borderId="41" xfId="2" applyNumberFormat="1" applyFont="1" applyBorder="1" applyAlignment="1">
      <alignment horizontal="center" shrinkToFit="1"/>
    </xf>
    <xf numFmtId="169" fontId="13" fillId="0" borderId="37" xfId="2" applyNumberFormat="1" applyFont="1" applyBorder="1" applyAlignment="1">
      <alignment horizontal="center" shrinkToFit="1"/>
    </xf>
    <xf numFmtId="169" fontId="13" fillId="0" borderId="28" xfId="2" applyNumberFormat="1" applyFont="1" applyBorder="1" applyAlignment="1">
      <alignment horizontal="center" shrinkToFit="1"/>
    </xf>
    <xf numFmtId="3" fontId="6" fillId="0" borderId="43" xfId="2" applyNumberFormat="1" applyFont="1" applyBorder="1" applyAlignment="1" applyProtection="1">
      <alignment horizontal="center" vertical="center"/>
      <protection locked="0"/>
    </xf>
    <xf numFmtId="3" fontId="6" fillId="0" borderId="44" xfId="2" applyNumberFormat="1" applyFont="1" applyBorder="1" applyAlignment="1" applyProtection="1">
      <alignment horizontal="center" vertical="center"/>
      <protection locked="0"/>
    </xf>
    <xf numFmtId="3" fontId="6" fillId="0" borderId="45" xfId="2" applyNumberFormat="1" applyFont="1" applyBorder="1" applyAlignment="1" applyProtection="1">
      <alignment horizontal="center" vertical="center"/>
      <protection locked="0"/>
    </xf>
    <xf numFmtId="15" fontId="3" fillId="0" borderId="46" xfId="2" applyNumberFormat="1" applyFont="1" applyBorder="1" applyAlignment="1" applyProtection="1">
      <alignment horizontal="center" vertical="center" shrinkToFit="1"/>
      <protection locked="0"/>
    </xf>
    <xf numFmtId="15" fontId="3" fillId="0" borderId="47" xfId="2" applyNumberFormat="1" applyFont="1" applyBorder="1" applyAlignment="1" applyProtection="1">
      <alignment horizontal="center" vertical="center" shrinkToFit="1"/>
      <protection locked="0"/>
    </xf>
    <xf numFmtId="15" fontId="3" fillId="0" borderId="48" xfId="2" applyNumberFormat="1" applyFont="1" applyBorder="1" applyAlignment="1" applyProtection="1">
      <alignment horizontal="center" vertical="center" shrinkToFit="1"/>
      <protection locked="0"/>
    </xf>
    <xf numFmtId="167" fontId="3" fillId="2" borderId="49" xfId="2" applyNumberFormat="1" applyFont="1" applyFill="1" applyBorder="1" applyProtection="1">
      <protection locked="0"/>
    </xf>
    <xf numFmtId="167" fontId="3" fillId="2" borderId="50" xfId="2" applyNumberFormat="1" applyFont="1" applyFill="1" applyBorder="1" applyProtection="1">
      <protection locked="0"/>
    </xf>
    <xf numFmtId="167" fontId="3" fillId="2" borderId="51" xfId="2" applyNumberFormat="1" applyFont="1" applyFill="1" applyBorder="1" applyProtection="1">
      <protection locked="0"/>
    </xf>
    <xf numFmtId="167" fontId="3" fillId="2" borderId="52" xfId="2" applyNumberFormat="1" applyFont="1" applyFill="1" applyBorder="1" applyProtection="1">
      <protection locked="0"/>
    </xf>
    <xf numFmtId="167" fontId="3" fillId="2" borderId="53" xfId="2" applyNumberFormat="1" applyFont="1" applyFill="1" applyBorder="1" applyProtection="1">
      <protection locked="0"/>
    </xf>
    <xf numFmtId="167" fontId="3" fillId="2" borderId="54" xfId="2" applyNumberFormat="1" applyFont="1" applyFill="1" applyBorder="1" applyProtection="1">
      <protection locked="0"/>
    </xf>
    <xf numFmtId="167" fontId="3" fillId="2" borderId="52" xfId="2" applyNumberFormat="1" applyFont="1" applyFill="1" applyBorder="1" applyAlignment="1" applyProtection="1">
      <alignment horizontal="center"/>
      <protection locked="0"/>
    </xf>
    <xf numFmtId="167" fontId="3" fillId="2" borderId="53" xfId="2" applyNumberFormat="1" applyFont="1" applyFill="1" applyBorder="1" applyAlignment="1" applyProtection="1">
      <alignment horizontal="center"/>
      <protection locked="0"/>
    </xf>
    <xf numFmtId="167" fontId="3" fillId="2" borderId="54" xfId="2" applyNumberFormat="1" applyFont="1" applyFill="1" applyBorder="1" applyAlignment="1" applyProtection="1">
      <alignment horizontal="center"/>
      <protection locked="0"/>
    </xf>
    <xf numFmtId="168" fontId="13" fillId="2" borderId="55" xfId="2" applyNumberFormat="1" applyFont="1" applyFill="1" applyBorder="1" applyAlignment="1">
      <alignment horizontal="center" shrinkToFit="1"/>
    </xf>
    <xf numFmtId="167" fontId="13" fillId="2" borderId="56" xfId="2" applyNumberFormat="1" applyFont="1" applyFill="1" applyBorder="1" applyAlignment="1">
      <alignment horizontal="center" shrinkToFit="1"/>
    </xf>
    <xf numFmtId="169" fontId="13" fillId="0" borderId="49" xfId="2" applyNumberFormat="1" applyFont="1" applyBorder="1" applyAlignment="1">
      <alignment horizontal="center" shrinkToFit="1"/>
    </xf>
    <xf numFmtId="169" fontId="13" fillId="0" borderId="50" xfId="2" applyNumberFormat="1" applyFont="1" applyBorder="1" applyAlignment="1">
      <alignment horizontal="center" shrinkToFit="1"/>
    </xf>
    <xf numFmtId="169" fontId="13" fillId="0" borderId="46" xfId="2" applyNumberFormat="1" applyFont="1" applyBorder="1" applyAlignment="1">
      <alignment horizontal="center" shrinkToFit="1"/>
    </xf>
    <xf numFmtId="169" fontId="13" fillId="0" borderId="47" xfId="2" applyNumberFormat="1" applyFont="1" applyBorder="1" applyAlignment="1">
      <alignment horizontal="center" shrinkToFit="1"/>
    </xf>
    <xf numFmtId="0" fontId="9" fillId="0" borderId="57" xfId="2" applyFont="1" applyBorder="1" applyAlignment="1" applyProtection="1">
      <alignment horizontal="center" vertical="center"/>
      <protection locked="0"/>
    </xf>
    <xf numFmtId="164" fontId="5" fillId="0" borderId="42" xfId="2" applyNumberFormat="1" applyFont="1" applyBorder="1" applyAlignment="1" applyProtection="1">
      <alignment horizontal="center" vertical="center" wrapText="1"/>
      <protection locked="0"/>
    </xf>
    <xf numFmtId="3" fontId="6" fillId="0" borderId="58" xfId="2" applyNumberFormat="1" applyFont="1" applyBorder="1" applyAlignment="1" applyProtection="1">
      <alignment horizontal="center" vertical="center"/>
      <protection locked="0"/>
    </xf>
    <xf numFmtId="15" fontId="3" fillId="0" borderId="59" xfId="2" applyNumberFormat="1" applyFont="1" applyBorder="1" applyAlignment="1" applyProtection="1">
      <alignment horizontal="center" vertical="center" shrinkToFit="1"/>
      <protection locked="0"/>
    </xf>
    <xf numFmtId="12" fontId="6" fillId="2" borderId="60" xfId="2" applyNumberFormat="1" applyFont="1" applyFill="1" applyBorder="1" applyAlignment="1" applyProtection="1">
      <alignment horizontal="center" vertical="center"/>
      <protection locked="0"/>
    </xf>
  </cellXfs>
  <cellStyles count="6">
    <cellStyle name="Milliers 2" xfId="3" xr:uid="{51942F36-2C81-4549-80A3-F1792D0C3513}"/>
    <cellStyle name="Monétaire" xfId="1" builtinId="4"/>
    <cellStyle name="Normal" xfId="0" builtinId="0"/>
    <cellStyle name="Normal 2" xfId="2" xr:uid="{E010E414-806A-4BC1-8CCB-06BC947D7256}"/>
    <cellStyle name="Normal 3" xfId="4" xr:uid="{472D8F1F-48F8-4380-BBE6-2E316A6B47CC}"/>
    <cellStyle name="Normal_Tickets hebdomdaire de consommtion AL#73" xfId="5" xr:uid="{928A10E7-BBF9-456B-B519-1844F48599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C1E56-CE84-41B5-A1DA-D671675BDEC0}">
  <dimension ref="A1:Q47"/>
  <sheetViews>
    <sheetView tabSelected="1" workbookViewId="0">
      <selection activeCell="D5" sqref="D5:J5"/>
    </sheetView>
  </sheetViews>
  <sheetFormatPr baseColWidth="10" defaultRowHeight="14.5"/>
  <cols>
    <col min="2" max="2" width="28.90625" customWidth="1"/>
    <col min="4" max="15" width="11.7265625" customWidth="1"/>
    <col min="16" max="16" width="15.453125" customWidth="1"/>
  </cols>
  <sheetData>
    <row r="1" spans="1:17" ht="15.5">
      <c r="A1" s="1"/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1"/>
      <c r="Q1" s="1"/>
    </row>
    <row r="2" spans="1:17" ht="20.5">
      <c r="A2" s="5" t="s">
        <v>32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5.5">
      <c r="A3" s="6"/>
      <c r="B3" s="6"/>
      <c r="C3" s="6"/>
      <c r="D3" s="7"/>
      <c r="E3" s="11"/>
      <c r="F3" s="11"/>
      <c r="G3" s="11"/>
      <c r="H3" s="11"/>
      <c r="I3" s="11"/>
      <c r="J3" s="11"/>
      <c r="K3" s="11"/>
      <c r="L3" s="11"/>
      <c r="M3" s="11"/>
      <c r="N3" s="11"/>
      <c r="O3" s="9"/>
      <c r="P3" s="12"/>
      <c r="Q3" s="6"/>
    </row>
    <row r="4" spans="1:17" ht="16" thickBot="1">
      <c r="A4" s="6"/>
      <c r="B4" s="6"/>
      <c r="C4" s="6"/>
      <c r="D4" s="13"/>
      <c r="E4" s="13"/>
      <c r="F4" s="9"/>
      <c r="G4" s="9"/>
      <c r="H4" s="9"/>
      <c r="I4" s="9"/>
      <c r="J4" s="9"/>
      <c r="K4" s="9"/>
      <c r="L4" s="9"/>
      <c r="M4" s="9"/>
      <c r="N4" s="9"/>
      <c r="O4" s="14"/>
      <c r="P4" s="12"/>
      <c r="Q4" s="6"/>
    </row>
    <row r="5" spans="1:17" ht="16" thickBot="1">
      <c r="A5" s="6"/>
      <c r="B5" s="6"/>
      <c r="C5" s="13"/>
      <c r="D5" s="15" t="s">
        <v>38</v>
      </c>
      <c r="E5" s="16"/>
      <c r="F5" s="16"/>
      <c r="G5" s="16"/>
      <c r="H5" s="16"/>
      <c r="I5" s="16"/>
      <c r="J5" s="140"/>
      <c r="K5" s="101">
        <v>36</v>
      </c>
      <c r="L5" s="16"/>
      <c r="M5" s="16"/>
      <c r="N5" s="95"/>
      <c r="O5" s="17"/>
      <c r="P5" s="18"/>
      <c r="Q5" s="6"/>
    </row>
    <row r="6" spans="1:17" ht="15.5">
      <c r="A6" s="19"/>
      <c r="B6" s="20" t="s">
        <v>0</v>
      </c>
      <c r="C6" s="21" t="s">
        <v>1</v>
      </c>
      <c r="D6" s="115"/>
      <c r="E6" s="116"/>
      <c r="F6" s="116"/>
      <c r="G6" s="116"/>
      <c r="H6" s="116"/>
      <c r="I6" s="116"/>
      <c r="J6" s="117"/>
      <c r="K6" s="138" t="s">
        <v>33</v>
      </c>
      <c r="L6" s="116" t="s">
        <v>34</v>
      </c>
      <c r="M6" s="116" t="s">
        <v>35</v>
      </c>
      <c r="N6" s="117" t="s">
        <v>36</v>
      </c>
      <c r="O6" s="136" t="s">
        <v>2</v>
      </c>
      <c r="P6" s="24"/>
      <c r="Q6" s="19"/>
    </row>
    <row r="7" spans="1:17" ht="28" customHeight="1" thickBot="1">
      <c r="A7" s="19"/>
      <c r="B7" s="25"/>
      <c r="C7" s="26"/>
      <c r="D7" s="118">
        <v>43759</v>
      </c>
      <c r="E7" s="119">
        <v>43760</v>
      </c>
      <c r="F7" s="119">
        <v>43761</v>
      </c>
      <c r="G7" s="119">
        <v>43762</v>
      </c>
      <c r="H7" s="119">
        <v>43763</v>
      </c>
      <c r="I7" s="119">
        <v>43764</v>
      </c>
      <c r="J7" s="120">
        <v>43765</v>
      </c>
      <c r="K7" s="139">
        <v>43766</v>
      </c>
      <c r="L7" s="119">
        <v>43767</v>
      </c>
      <c r="M7" s="119">
        <v>43768</v>
      </c>
      <c r="N7" s="120">
        <v>43769</v>
      </c>
      <c r="O7" s="137" t="s">
        <v>0</v>
      </c>
      <c r="P7" s="30" t="s">
        <v>3</v>
      </c>
      <c r="Q7" s="19"/>
    </row>
    <row r="8" spans="1:17" ht="18">
      <c r="A8" s="31"/>
      <c r="B8" s="32" t="s">
        <v>15</v>
      </c>
      <c r="C8" s="33">
        <v>10</v>
      </c>
      <c r="D8" s="121"/>
      <c r="E8" s="122"/>
      <c r="F8" s="122"/>
      <c r="G8" s="122"/>
      <c r="H8" s="122"/>
      <c r="I8" s="122"/>
      <c r="J8" s="123"/>
      <c r="K8" s="35"/>
      <c r="L8" s="35"/>
      <c r="M8" s="35"/>
      <c r="N8" s="106"/>
      <c r="O8" s="36">
        <f t="shared" ref="O8:O23" si="0">SUM(D8:N8)</f>
        <v>0</v>
      </c>
      <c r="P8" s="37">
        <f t="shared" ref="P8:P22" si="1">C8*O8</f>
        <v>0</v>
      </c>
      <c r="Q8" s="31"/>
    </row>
    <row r="9" spans="1:17" ht="18">
      <c r="A9" s="31"/>
      <c r="B9" s="38" t="s">
        <v>16</v>
      </c>
      <c r="C9" s="33">
        <v>20</v>
      </c>
      <c r="D9" s="121"/>
      <c r="E9" s="122"/>
      <c r="F9" s="122"/>
      <c r="G9" s="122"/>
      <c r="H9" s="122"/>
      <c r="I9" s="122"/>
      <c r="J9" s="123"/>
      <c r="K9" s="35"/>
      <c r="L9" s="35"/>
      <c r="M9" s="35"/>
      <c r="N9" s="106"/>
      <c r="O9" s="36">
        <f t="shared" si="0"/>
        <v>0</v>
      </c>
      <c r="P9" s="37">
        <f t="shared" si="1"/>
        <v>0</v>
      </c>
      <c r="Q9" s="31"/>
    </row>
    <row r="10" spans="1:17" ht="18">
      <c r="A10" s="31"/>
      <c r="B10" s="38" t="s">
        <v>17</v>
      </c>
      <c r="C10" s="33">
        <v>30</v>
      </c>
      <c r="D10" s="121"/>
      <c r="E10" s="122"/>
      <c r="F10" s="122"/>
      <c r="G10" s="122"/>
      <c r="H10" s="122"/>
      <c r="I10" s="122"/>
      <c r="J10" s="123"/>
      <c r="K10" s="35"/>
      <c r="L10" s="35"/>
      <c r="M10" s="35"/>
      <c r="N10" s="106"/>
      <c r="O10" s="36">
        <f t="shared" si="0"/>
        <v>0</v>
      </c>
      <c r="P10" s="37">
        <f t="shared" si="1"/>
        <v>0</v>
      </c>
      <c r="Q10" s="31"/>
    </row>
    <row r="11" spans="1:17" ht="18">
      <c r="A11" s="31"/>
      <c r="B11" s="38" t="s">
        <v>18</v>
      </c>
      <c r="C11" s="33">
        <v>40</v>
      </c>
      <c r="D11" s="121"/>
      <c r="E11" s="122"/>
      <c r="F11" s="122"/>
      <c r="G11" s="122"/>
      <c r="H11" s="122"/>
      <c r="I11" s="122"/>
      <c r="J11" s="123"/>
      <c r="K11" s="35"/>
      <c r="L11" s="35"/>
      <c r="M11" s="35"/>
      <c r="N11" s="106"/>
      <c r="O11" s="36">
        <f t="shared" si="0"/>
        <v>0</v>
      </c>
      <c r="P11" s="37">
        <f t="shared" si="1"/>
        <v>0</v>
      </c>
      <c r="Q11" s="31"/>
    </row>
    <row r="12" spans="1:17" ht="18">
      <c r="A12" s="31"/>
      <c r="B12" s="38" t="s">
        <v>19</v>
      </c>
      <c r="C12" s="33">
        <v>50</v>
      </c>
      <c r="D12" s="121"/>
      <c r="E12" s="122"/>
      <c r="F12" s="122"/>
      <c r="G12" s="122"/>
      <c r="H12" s="122"/>
      <c r="I12" s="122"/>
      <c r="J12" s="123"/>
      <c r="K12" s="35"/>
      <c r="L12" s="35"/>
      <c r="M12" s="35"/>
      <c r="N12" s="106"/>
      <c r="O12" s="36">
        <f t="shared" si="0"/>
        <v>0</v>
      </c>
      <c r="P12" s="37">
        <f t="shared" si="1"/>
        <v>0</v>
      </c>
      <c r="Q12" s="31"/>
    </row>
    <row r="13" spans="1:17" ht="18">
      <c r="A13" s="31"/>
      <c r="B13" s="38" t="s">
        <v>20</v>
      </c>
      <c r="C13" s="33">
        <v>60</v>
      </c>
      <c r="D13" s="121"/>
      <c r="E13" s="122"/>
      <c r="F13" s="122"/>
      <c r="G13" s="122"/>
      <c r="H13" s="122"/>
      <c r="I13" s="122"/>
      <c r="J13" s="123"/>
      <c r="K13" s="35"/>
      <c r="L13" s="35"/>
      <c r="M13" s="35"/>
      <c r="N13" s="106"/>
      <c r="O13" s="36">
        <f t="shared" si="0"/>
        <v>0</v>
      </c>
      <c r="P13" s="37">
        <f t="shared" si="1"/>
        <v>0</v>
      </c>
      <c r="Q13" s="31"/>
    </row>
    <row r="14" spans="1:17" ht="18">
      <c r="A14" s="31"/>
      <c r="B14" s="38" t="s">
        <v>21</v>
      </c>
      <c r="C14" s="33">
        <v>70</v>
      </c>
      <c r="D14" s="121"/>
      <c r="E14" s="122"/>
      <c r="F14" s="122"/>
      <c r="G14" s="122"/>
      <c r="H14" s="122"/>
      <c r="I14" s="122"/>
      <c r="J14" s="123"/>
      <c r="K14" s="35"/>
      <c r="L14" s="35"/>
      <c r="M14" s="35"/>
      <c r="N14" s="106"/>
      <c r="O14" s="36">
        <f t="shared" si="0"/>
        <v>0</v>
      </c>
      <c r="P14" s="37">
        <f t="shared" si="1"/>
        <v>0</v>
      </c>
      <c r="Q14" s="31"/>
    </row>
    <row r="15" spans="1:17" ht="18">
      <c r="A15" s="31"/>
      <c r="B15" s="38" t="s">
        <v>22</v>
      </c>
      <c r="C15" s="33">
        <v>80</v>
      </c>
      <c r="D15" s="121"/>
      <c r="E15" s="122"/>
      <c r="F15" s="122"/>
      <c r="G15" s="122"/>
      <c r="H15" s="122"/>
      <c r="I15" s="122"/>
      <c r="J15" s="123"/>
      <c r="K15" s="35"/>
      <c r="L15" s="35"/>
      <c r="M15" s="35"/>
      <c r="N15" s="106"/>
      <c r="O15" s="36">
        <f t="shared" si="0"/>
        <v>0</v>
      </c>
      <c r="P15" s="37">
        <f t="shared" si="1"/>
        <v>0</v>
      </c>
      <c r="Q15" s="31"/>
    </row>
    <row r="16" spans="1:17" ht="18">
      <c r="A16" s="31"/>
      <c r="B16" s="38" t="s">
        <v>23</v>
      </c>
      <c r="C16" s="33">
        <v>90</v>
      </c>
      <c r="D16" s="121"/>
      <c r="E16" s="122"/>
      <c r="F16" s="122"/>
      <c r="G16" s="122"/>
      <c r="H16" s="122"/>
      <c r="I16" s="122"/>
      <c r="J16" s="123"/>
      <c r="K16" s="35"/>
      <c r="L16" s="35"/>
      <c r="M16" s="35"/>
      <c r="N16" s="106"/>
      <c r="O16" s="36">
        <f t="shared" si="0"/>
        <v>0</v>
      </c>
      <c r="P16" s="37">
        <f t="shared" si="1"/>
        <v>0</v>
      </c>
      <c r="Q16" s="31"/>
    </row>
    <row r="17" spans="1:17" ht="18">
      <c r="A17" s="31"/>
      <c r="B17" s="38" t="s">
        <v>24</v>
      </c>
      <c r="C17" s="33">
        <v>100</v>
      </c>
      <c r="D17" s="124"/>
      <c r="E17" s="125"/>
      <c r="F17" s="125"/>
      <c r="G17" s="125"/>
      <c r="H17" s="125"/>
      <c r="I17" s="125"/>
      <c r="J17" s="126"/>
      <c r="K17" s="40"/>
      <c r="L17" s="40"/>
      <c r="M17" s="40"/>
      <c r="N17" s="108"/>
      <c r="O17" s="36">
        <f t="shared" si="0"/>
        <v>0</v>
      </c>
      <c r="P17" s="37">
        <f t="shared" si="1"/>
        <v>0</v>
      </c>
      <c r="Q17" s="31"/>
    </row>
    <row r="18" spans="1:17" ht="18">
      <c r="A18" s="31"/>
      <c r="B18" s="38" t="s">
        <v>25</v>
      </c>
      <c r="C18" s="33">
        <v>110</v>
      </c>
      <c r="D18" s="124"/>
      <c r="E18" s="125"/>
      <c r="F18" s="125"/>
      <c r="G18" s="125"/>
      <c r="H18" s="125"/>
      <c r="I18" s="125"/>
      <c r="J18" s="126"/>
      <c r="K18" s="40"/>
      <c r="L18" s="40"/>
      <c r="M18" s="40"/>
      <c r="N18" s="108"/>
      <c r="O18" s="36">
        <f t="shared" si="0"/>
        <v>0</v>
      </c>
      <c r="P18" s="37">
        <f t="shared" si="1"/>
        <v>0</v>
      </c>
      <c r="Q18" s="31"/>
    </row>
    <row r="19" spans="1:17" ht="18">
      <c r="A19" s="31"/>
      <c r="B19" s="38" t="s">
        <v>26</v>
      </c>
      <c r="C19" s="33">
        <v>120</v>
      </c>
      <c r="D19" s="127"/>
      <c r="E19" s="128"/>
      <c r="F19" s="128"/>
      <c r="G19" s="128"/>
      <c r="H19" s="128"/>
      <c r="I19" s="128"/>
      <c r="J19" s="129"/>
      <c r="K19" s="42"/>
      <c r="L19" s="42"/>
      <c r="M19" s="42"/>
      <c r="N19" s="110"/>
      <c r="O19" s="36">
        <f t="shared" si="0"/>
        <v>0</v>
      </c>
      <c r="P19" s="37">
        <f t="shared" si="1"/>
        <v>0</v>
      </c>
      <c r="Q19" s="31"/>
    </row>
    <row r="20" spans="1:17" ht="18">
      <c r="A20" s="31"/>
      <c r="B20" s="38" t="s">
        <v>27</v>
      </c>
      <c r="C20" s="33">
        <v>130</v>
      </c>
      <c r="D20" s="127"/>
      <c r="E20" s="128"/>
      <c r="F20" s="128"/>
      <c r="G20" s="128"/>
      <c r="H20" s="128"/>
      <c r="I20" s="128"/>
      <c r="J20" s="129"/>
      <c r="K20" s="42"/>
      <c r="L20" s="42"/>
      <c r="M20" s="42"/>
      <c r="N20" s="110"/>
      <c r="O20" s="36">
        <f t="shared" si="0"/>
        <v>0</v>
      </c>
      <c r="P20" s="37">
        <f t="shared" si="1"/>
        <v>0</v>
      </c>
      <c r="Q20" s="31"/>
    </row>
    <row r="21" spans="1:17" ht="18">
      <c r="A21" s="31"/>
      <c r="B21" s="38" t="s">
        <v>28</v>
      </c>
      <c r="C21" s="33">
        <v>140</v>
      </c>
      <c r="D21" s="127"/>
      <c r="E21" s="128"/>
      <c r="F21" s="128"/>
      <c r="G21" s="128"/>
      <c r="H21" s="128"/>
      <c r="I21" s="128"/>
      <c r="J21" s="129"/>
      <c r="K21" s="42"/>
      <c r="L21" s="42"/>
      <c r="M21" s="42"/>
      <c r="N21" s="110"/>
      <c r="O21" s="36">
        <f t="shared" si="0"/>
        <v>0</v>
      </c>
      <c r="P21" s="37">
        <f t="shared" si="1"/>
        <v>0</v>
      </c>
      <c r="Q21" s="31"/>
    </row>
    <row r="22" spans="1:17" ht="18.5" thickBot="1">
      <c r="A22" s="31"/>
      <c r="B22" s="38" t="s">
        <v>29</v>
      </c>
      <c r="C22" s="33">
        <v>150</v>
      </c>
      <c r="D22" s="127"/>
      <c r="E22" s="128"/>
      <c r="F22" s="128"/>
      <c r="G22" s="128"/>
      <c r="H22" s="128"/>
      <c r="I22" s="128"/>
      <c r="J22" s="129"/>
      <c r="K22" s="42"/>
      <c r="L22" s="42"/>
      <c r="M22" s="42"/>
      <c r="N22" s="110"/>
      <c r="O22" s="36">
        <f t="shared" si="0"/>
        <v>0</v>
      </c>
      <c r="P22" s="37">
        <f t="shared" si="1"/>
        <v>0</v>
      </c>
      <c r="Q22" s="31"/>
    </row>
    <row r="23" spans="1:17" ht="18.5" thickBot="1">
      <c r="A23" s="31"/>
      <c r="B23" s="43"/>
      <c r="C23" s="44" t="s">
        <v>4</v>
      </c>
      <c r="D23" s="130">
        <f t="shared" ref="D23:N23" si="2">SUM(D8:D22)</f>
        <v>0</v>
      </c>
      <c r="E23" s="131">
        <f t="shared" si="2"/>
        <v>0</v>
      </c>
      <c r="F23" s="131">
        <f t="shared" si="2"/>
        <v>0</v>
      </c>
      <c r="G23" s="131">
        <f t="shared" si="2"/>
        <v>0</v>
      </c>
      <c r="H23" s="131">
        <f t="shared" ref="H23:L23" si="3">SUM(H8:H22)</f>
        <v>0</v>
      </c>
      <c r="I23" s="131">
        <f t="shared" si="3"/>
        <v>0</v>
      </c>
      <c r="J23" s="131">
        <f t="shared" si="3"/>
        <v>0</v>
      </c>
      <c r="K23" s="131">
        <f t="shared" si="3"/>
        <v>0</v>
      </c>
      <c r="L23" s="131">
        <f t="shared" si="3"/>
        <v>0</v>
      </c>
      <c r="M23" s="46">
        <f t="shared" si="2"/>
        <v>0</v>
      </c>
      <c r="N23" s="46">
        <f t="shared" si="2"/>
        <v>0</v>
      </c>
      <c r="O23" s="47">
        <f t="shared" si="0"/>
        <v>0</v>
      </c>
      <c r="P23" s="48"/>
      <c r="Q23" s="31"/>
    </row>
    <row r="24" spans="1:17" ht="18.5">
      <c r="A24" s="1"/>
      <c r="B24" s="49" t="s">
        <v>5</v>
      </c>
      <c r="C24" s="50"/>
      <c r="D24" s="132">
        <f>SUMPRODUCT(C8:C22,D8:D22)</f>
        <v>0</v>
      </c>
      <c r="E24" s="133">
        <f>SUMPRODUCT(C8:C22,E8:E22)</f>
        <v>0</v>
      </c>
      <c r="F24" s="133">
        <f>SUMPRODUCT($C$8:$C$22,F8:F22)</f>
        <v>0</v>
      </c>
      <c r="G24" s="133">
        <f>SUMPRODUCT($C$8:$C$22,G8:G22)</f>
        <v>0</v>
      </c>
      <c r="H24" s="133">
        <f t="shared" ref="H24:L24" si="4">SUMPRODUCT($C$8:$C$22,H8:H22)</f>
        <v>0</v>
      </c>
      <c r="I24" s="133">
        <f t="shared" si="4"/>
        <v>0</v>
      </c>
      <c r="J24" s="133">
        <f t="shared" si="4"/>
        <v>0</v>
      </c>
      <c r="K24" s="133">
        <f t="shared" si="4"/>
        <v>0</v>
      </c>
      <c r="L24" s="133">
        <f t="shared" si="4"/>
        <v>0</v>
      </c>
      <c r="M24" s="52">
        <f>SUMPRODUCT($C$8:$C$22,M8:M22)</f>
        <v>0</v>
      </c>
      <c r="N24" s="52">
        <f>SUMPRODUCT(C8:C22,N8:N22)</f>
        <v>0</v>
      </c>
      <c r="O24" s="53"/>
      <c r="P24" s="54"/>
      <c r="Q24" s="1"/>
    </row>
    <row r="25" spans="1:17" ht="19" thickBot="1">
      <c r="A25" s="1"/>
      <c r="B25" s="55" t="s">
        <v>6</v>
      </c>
      <c r="C25" s="56"/>
      <c r="D25" s="134">
        <f>D24</f>
        <v>0</v>
      </c>
      <c r="E25" s="135">
        <f>E24+D25</f>
        <v>0</v>
      </c>
      <c r="F25" s="135">
        <f t="shared" ref="F25:N25" si="5">F24+E25</f>
        <v>0</v>
      </c>
      <c r="G25" s="135">
        <f t="shared" si="5"/>
        <v>0</v>
      </c>
      <c r="H25" s="135">
        <f t="shared" ref="H25" si="6">H24+G25</f>
        <v>0</v>
      </c>
      <c r="I25" s="135">
        <f t="shared" ref="I25" si="7">I24+H25</f>
        <v>0</v>
      </c>
      <c r="J25" s="135">
        <f t="shared" ref="J25" si="8">J24+I25</f>
        <v>0</v>
      </c>
      <c r="K25" s="135">
        <f t="shared" ref="K25" si="9">K24+J25</f>
        <v>0</v>
      </c>
      <c r="L25" s="135">
        <f t="shared" ref="L25" si="10">L24+K25</f>
        <v>0</v>
      </c>
      <c r="M25" s="58">
        <f t="shared" si="5"/>
        <v>0</v>
      </c>
      <c r="N25" s="114">
        <f t="shared" si="5"/>
        <v>0</v>
      </c>
      <c r="O25" s="59"/>
      <c r="P25" s="60">
        <f>SUM(D24:N24)</f>
        <v>0</v>
      </c>
      <c r="Q25" s="1"/>
    </row>
    <row r="26" spans="1:17" ht="18.5" thickBot="1">
      <c r="A26" s="1"/>
      <c r="B26" s="1"/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61"/>
      <c r="P26" s="62">
        <f>SUM(P8:P22)</f>
        <v>0</v>
      </c>
      <c r="Q26" s="1"/>
    </row>
    <row r="27" spans="1:17" ht="18">
      <c r="A27" s="1"/>
      <c r="B27" s="1"/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63"/>
      <c r="P27" s="64"/>
      <c r="Q27" s="1"/>
    </row>
    <row r="28" spans="1:17" ht="15.5">
      <c r="A28" s="1"/>
      <c r="B28" s="65"/>
      <c r="C28" s="66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</row>
    <row r="29" spans="1:17" ht="15.5">
      <c r="A29" s="1"/>
      <c r="B29" s="65"/>
      <c r="C29" s="66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</row>
    <row r="30" spans="1:17" ht="17">
      <c r="A30" s="1"/>
      <c r="B30" s="69" t="s">
        <v>7</v>
      </c>
      <c r="C30" s="69"/>
      <c r="D30" s="70"/>
      <c r="E30" s="70"/>
      <c r="F30" s="3"/>
      <c r="G30" s="3"/>
      <c r="H30" s="3"/>
      <c r="I30" s="3"/>
      <c r="J30" s="3"/>
      <c r="K30" s="3"/>
      <c r="L30" s="3"/>
      <c r="M30" s="3"/>
      <c r="N30" s="3"/>
      <c r="O30" s="10"/>
      <c r="P30" s="71"/>
      <c r="Q30" s="1"/>
    </row>
    <row r="31" spans="1:17" ht="17">
      <c r="A31" s="1"/>
      <c r="B31" s="72"/>
      <c r="C31" s="72"/>
      <c r="D31" s="73"/>
      <c r="E31" s="73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75"/>
      <c r="Q31" s="75"/>
    </row>
    <row r="32" spans="1:17" ht="18.5">
      <c r="A32" s="1"/>
      <c r="B32" s="72" t="s">
        <v>37</v>
      </c>
      <c r="C32" s="72"/>
      <c r="D32" s="76" t="s">
        <v>38</v>
      </c>
      <c r="E32" s="77"/>
      <c r="F32" s="78"/>
      <c r="G32" s="79"/>
      <c r="H32" s="79"/>
      <c r="I32" s="79"/>
      <c r="J32" s="79"/>
      <c r="K32" s="79"/>
      <c r="L32" s="79"/>
      <c r="M32" s="79"/>
      <c r="N32" s="79"/>
      <c r="O32" s="80"/>
      <c r="P32" s="71"/>
      <c r="Q32" s="81"/>
    </row>
    <row r="33" spans="1:17" ht="17">
      <c r="A33" s="1"/>
      <c r="B33" s="72" t="s">
        <v>39</v>
      </c>
      <c r="C33" s="72"/>
      <c r="D33" s="76">
        <v>36</v>
      </c>
      <c r="E33" s="77"/>
      <c r="F33" s="82"/>
      <c r="G33" s="82"/>
      <c r="H33" s="82"/>
      <c r="I33" s="82"/>
      <c r="J33" s="82"/>
      <c r="K33" s="82"/>
      <c r="L33" s="82"/>
      <c r="M33" s="82"/>
      <c r="N33" s="82"/>
      <c r="O33" s="10"/>
      <c r="P33" s="71"/>
      <c r="Q33" s="81"/>
    </row>
    <row r="34" spans="1:17" ht="17">
      <c r="A34" s="1"/>
      <c r="B34" s="83"/>
      <c r="C34" s="84"/>
      <c r="D34" s="85"/>
      <c r="E34" s="85"/>
      <c r="F34" s="86"/>
      <c r="G34" s="86"/>
      <c r="H34" s="86"/>
      <c r="I34" s="86"/>
      <c r="J34" s="86"/>
      <c r="K34" s="86"/>
      <c r="L34" s="86"/>
      <c r="M34" s="86"/>
      <c r="N34" s="86"/>
      <c r="O34" s="10"/>
      <c r="P34" s="71"/>
      <c r="Q34" s="81"/>
    </row>
    <row r="35" spans="1:17" ht="18">
      <c r="A35" s="1"/>
      <c r="B35" s="87"/>
      <c r="C35" s="87"/>
      <c r="D35" s="87"/>
      <c r="E35" s="87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8">
      <c r="A36" s="1"/>
      <c r="B36" s="87"/>
      <c r="C36" s="87"/>
      <c r="D36" s="87"/>
      <c r="E36" s="8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8">
      <c r="A37" s="1"/>
      <c r="B37" s="87"/>
      <c r="C37" s="87"/>
      <c r="D37" s="87"/>
      <c r="E37" s="8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7">
      <c r="A41" s="1"/>
      <c r="B41" s="88"/>
      <c r="C41" s="88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7">
      <c r="A42" s="1"/>
      <c r="B42" s="89"/>
      <c r="C42" s="89"/>
      <c r="D42" s="90"/>
      <c r="E42" s="90"/>
      <c r="F42" s="91"/>
      <c r="G42" s="91"/>
      <c r="H42" s="91"/>
      <c r="I42" s="91"/>
      <c r="J42" s="91"/>
      <c r="K42" s="91"/>
      <c r="L42" s="91"/>
      <c r="M42" s="91"/>
      <c r="N42" s="91"/>
      <c r="O42" s="10"/>
      <c r="P42" s="71"/>
      <c r="Q42" s="1"/>
    </row>
    <row r="43" spans="1:17" ht="17">
      <c r="A43" s="1"/>
      <c r="B43" s="9"/>
      <c r="C43" s="90"/>
      <c r="D43" s="90"/>
      <c r="E43" s="90"/>
      <c r="F43" s="91"/>
      <c r="G43" s="91"/>
      <c r="H43" s="91"/>
      <c r="I43" s="91"/>
      <c r="J43" s="91"/>
      <c r="K43" s="91"/>
      <c r="L43" s="91"/>
      <c r="M43" s="91"/>
      <c r="N43" s="91"/>
      <c r="O43" s="10"/>
      <c r="P43" s="71"/>
      <c r="Q43" s="1"/>
    </row>
    <row r="44" spans="1:17" ht="15.5">
      <c r="A44" s="1"/>
      <c r="B44" s="92"/>
      <c r="C44" s="92"/>
      <c r="D44" s="92"/>
      <c r="E44" s="92"/>
      <c r="F44" s="3"/>
      <c r="G44" s="3"/>
      <c r="H44" s="3"/>
      <c r="I44" s="3"/>
      <c r="J44" s="3"/>
      <c r="K44" s="3"/>
      <c r="L44" s="3"/>
      <c r="M44" s="3"/>
      <c r="N44" s="3"/>
      <c r="O44" s="93"/>
      <c r="P44" s="71"/>
      <c r="Q44" s="1"/>
    </row>
    <row r="45" spans="1:17" ht="15.5">
      <c r="A45" s="1"/>
      <c r="B45" s="1"/>
      <c r="C45" s="1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93"/>
      <c r="P45" s="8"/>
      <c r="Q45" s="1"/>
    </row>
    <row r="46" spans="1:17" ht="15.5">
      <c r="A46" s="1"/>
      <c r="B46" s="1"/>
      <c r="C46" s="1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93"/>
      <c r="P46" s="8"/>
      <c r="Q46" s="1"/>
    </row>
    <row r="47" spans="1:17" ht="15.5">
      <c r="A47" s="1"/>
      <c r="B47" s="94"/>
      <c r="C47" s="94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93"/>
      <c r="P47" s="8"/>
      <c r="Q47" s="1"/>
    </row>
  </sheetData>
  <mergeCells count="15">
    <mergeCell ref="B42:C42"/>
    <mergeCell ref="B44:E44"/>
    <mergeCell ref="B47:C47"/>
    <mergeCell ref="K5:N5"/>
    <mergeCell ref="D5:J5"/>
    <mergeCell ref="B24:C24"/>
    <mergeCell ref="B25:C25"/>
    <mergeCell ref="B31:C31"/>
    <mergeCell ref="O31:Q31"/>
    <mergeCell ref="B32:C32"/>
    <mergeCell ref="B33:C33"/>
    <mergeCell ref="A2:Q2"/>
    <mergeCell ref="B6:B7"/>
    <mergeCell ref="C6:C7"/>
    <mergeCell ref="O6:P6"/>
  </mergeCells>
  <phoneticPr fontId="2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5CE2F-3C1E-4D2E-9D18-F00A2F730A82}">
  <dimension ref="A1:M47"/>
  <sheetViews>
    <sheetView workbookViewId="0">
      <selection activeCell="G7" sqref="G7:J7"/>
    </sheetView>
  </sheetViews>
  <sheetFormatPr baseColWidth="10" defaultRowHeight="14.5"/>
  <cols>
    <col min="2" max="2" width="28.90625" customWidth="1"/>
    <col min="4" max="11" width="11.7265625" customWidth="1"/>
    <col min="12" max="12" width="15.453125" customWidth="1"/>
  </cols>
  <sheetData>
    <row r="1" spans="1:13" ht="15.5">
      <c r="A1" s="1"/>
      <c r="B1" s="1"/>
      <c r="C1" s="2"/>
      <c r="D1" s="3"/>
      <c r="E1" s="3"/>
      <c r="F1" s="3"/>
      <c r="G1" s="3"/>
      <c r="H1" s="3"/>
      <c r="I1" s="3"/>
      <c r="J1" s="3"/>
      <c r="K1" s="4"/>
      <c r="L1" s="1"/>
      <c r="M1" s="1"/>
    </row>
    <row r="2" spans="1:13" ht="20.5">
      <c r="A2" s="5" t="s">
        <v>32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5.5">
      <c r="A3" s="6"/>
      <c r="B3" s="6"/>
      <c r="C3" s="6"/>
      <c r="D3" s="7"/>
      <c r="E3" s="11"/>
      <c r="F3" s="11"/>
      <c r="G3" s="11"/>
      <c r="H3" s="11"/>
      <c r="I3" s="11"/>
      <c r="J3" s="11"/>
      <c r="K3" s="9"/>
      <c r="L3" s="12"/>
      <c r="M3" s="6"/>
    </row>
    <row r="4" spans="1:13" ht="16" thickBot="1">
      <c r="A4" s="6"/>
      <c r="B4" s="6"/>
      <c r="C4" s="6"/>
      <c r="D4" s="13"/>
      <c r="E4" s="13"/>
      <c r="F4" s="9"/>
      <c r="G4" s="9"/>
      <c r="H4" s="9"/>
      <c r="I4" s="9"/>
      <c r="J4" s="9"/>
      <c r="K4" s="14"/>
      <c r="L4" s="12"/>
      <c r="M4" s="6"/>
    </row>
    <row r="5" spans="1:13" ht="16" thickBot="1">
      <c r="A5" s="6"/>
      <c r="B5" s="6"/>
      <c r="C5" s="13"/>
      <c r="D5" s="15">
        <v>36</v>
      </c>
      <c r="E5" s="16"/>
      <c r="F5" s="101">
        <v>26</v>
      </c>
      <c r="G5" s="16"/>
      <c r="H5" s="16"/>
      <c r="I5" s="16"/>
      <c r="J5" s="95"/>
      <c r="K5" s="17"/>
      <c r="L5" s="18"/>
      <c r="M5" s="6"/>
    </row>
    <row r="6" spans="1:13" ht="15.5">
      <c r="A6" s="19"/>
      <c r="B6" s="20" t="s">
        <v>0</v>
      </c>
      <c r="C6" s="21" t="s">
        <v>1</v>
      </c>
      <c r="D6" s="22" t="s">
        <v>8</v>
      </c>
      <c r="E6" s="22" t="s">
        <v>9</v>
      </c>
      <c r="F6" s="102" t="s">
        <v>10</v>
      </c>
      <c r="G6" s="22" t="s">
        <v>11</v>
      </c>
      <c r="H6" s="22" t="s">
        <v>12</v>
      </c>
      <c r="I6" s="22" t="s">
        <v>13</v>
      </c>
      <c r="J6" s="103" t="s">
        <v>14</v>
      </c>
      <c r="K6" s="23" t="s">
        <v>2</v>
      </c>
      <c r="L6" s="24"/>
      <c r="M6" s="19"/>
    </row>
    <row r="7" spans="1:13" ht="28" customHeight="1" thickBot="1">
      <c r="A7" s="19"/>
      <c r="B7" s="25"/>
      <c r="C7" s="26"/>
      <c r="D7" s="27">
        <v>43770</v>
      </c>
      <c r="E7" s="96">
        <v>43771</v>
      </c>
      <c r="F7" s="104">
        <v>43772</v>
      </c>
      <c r="G7" s="28">
        <v>43773</v>
      </c>
      <c r="H7" s="28">
        <v>43774</v>
      </c>
      <c r="I7" s="28">
        <v>43775</v>
      </c>
      <c r="J7" s="28">
        <v>43776</v>
      </c>
      <c r="K7" s="29" t="s">
        <v>0</v>
      </c>
      <c r="L7" s="30" t="s">
        <v>3</v>
      </c>
      <c r="M7" s="19"/>
    </row>
    <row r="8" spans="1:13" ht="18">
      <c r="A8" s="31"/>
      <c r="B8" s="32" t="s">
        <v>15</v>
      </c>
      <c r="C8" s="33">
        <v>10</v>
      </c>
      <c r="D8" s="34"/>
      <c r="E8" s="97"/>
      <c r="F8" s="105"/>
      <c r="G8" s="35"/>
      <c r="H8" s="35"/>
      <c r="I8" s="35"/>
      <c r="J8" s="106"/>
      <c r="K8" s="36">
        <f t="shared" ref="K8:K23" si="0">SUM(D8:J8)</f>
        <v>0</v>
      </c>
      <c r="L8" s="37">
        <f t="shared" ref="L8" si="1">C8*K8</f>
        <v>0</v>
      </c>
      <c r="M8" s="31"/>
    </row>
    <row r="9" spans="1:13" ht="18">
      <c r="A9" s="31"/>
      <c r="B9" s="38" t="s">
        <v>16</v>
      </c>
      <c r="C9" s="33">
        <v>20</v>
      </c>
      <c r="D9" s="34"/>
      <c r="E9" s="97"/>
      <c r="F9" s="105"/>
      <c r="G9" s="35"/>
      <c r="H9" s="35"/>
      <c r="I9" s="35"/>
      <c r="J9" s="106"/>
      <c r="K9" s="36">
        <f t="shared" ref="K9:K22" si="2">SUM(D9:J9)</f>
        <v>0</v>
      </c>
      <c r="L9" s="37">
        <f t="shared" ref="L9:L22" si="3">C9*K9</f>
        <v>0</v>
      </c>
      <c r="M9" s="31"/>
    </row>
    <row r="10" spans="1:13" ht="18">
      <c r="A10" s="31"/>
      <c r="B10" s="38" t="s">
        <v>17</v>
      </c>
      <c r="C10" s="33">
        <v>30</v>
      </c>
      <c r="D10" s="34"/>
      <c r="E10" s="97"/>
      <c r="F10" s="105"/>
      <c r="G10" s="35"/>
      <c r="H10" s="35"/>
      <c r="I10" s="35"/>
      <c r="J10" s="106"/>
      <c r="K10" s="36">
        <f t="shared" si="2"/>
        <v>0</v>
      </c>
      <c r="L10" s="37">
        <f t="shared" si="3"/>
        <v>0</v>
      </c>
      <c r="M10" s="31"/>
    </row>
    <row r="11" spans="1:13" ht="18">
      <c r="A11" s="31"/>
      <c r="B11" s="38" t="s">
        <v>18</v>
      </c>
      <c r="C11" s="33">
        <v>40</v>
      </c>
      <c r="D11" s="34"/>
      <c r="E11" s="97"/>
      <c r="F11" s="105"/>
      <c r="G11" s="35"/>
      <c r="H11" s="35"/>
      <c r="I11" s="35"/>
      <c r="J11" s="106"/>
      <c r="K11" s="36">
        <f t="shared" si="2"/>
        <v>0</v>
      </c>
      <c r="L11" s="37">
        <f t="shared" si="3"/>
        <v>0</v>
      </c>
      <c r="M11" s="31"/>
    </row>
    <row r="12" spans="1:13" ht="18">
      <c r="A12" s="31"/>
      <c r="B12" s="38" t="s">
        <v>19</v>
      </c>
      <c r="C12" s="33">
        <v>50</v>
      </c>
      <c r="D12" s="34"/>
      <c r="E12" s="97"/>
      <c r="F12" s="105"/>
      <c r="G12" s="35"/>
      <c r="H12" s="35"/>
      <c r="I12" s="35"/>
      <c r="J12" s="106"/>
      <c r="K12" s="36">
        <f t="shared" si="2"/>
        <v>0</v>
      </c>
      <c r="L12" s="37">
        <f t="shared" si="3"/>
        <v>0</v>
      </c>
      <c r="M12" s="31"/>
    </row>
    <row r="13" spans="1:13" ht="18">
      <c r="A13" s="31"/>
      <c r="B13" s="38" t="s">
        <v>20</v>
      </c>
      <c r="C13" s="33">
        <v>60</v>
      </c>
      <c r="D13" s="34"/>
      <c r="E13" s="97"/>
      <c r="F13" s="105"/>
      <c r="G13" s="35"/>
      <c r="H13" s="35"/>
      <c r="I13" s="35"/>
      <c r="J13" s="106"/>
      <c r="K13" s="36">
        <f t="shared" si="2"/>
        <v>0</v>
      </c>
      <c r="L13" s="37">
        <f t="shared" si="3"/>
        <v>0</v>
      </c>
      <c r="M13" s="31"/>
    </row>
    <row r="14" spans="1:13" ht="18">
      <c r="A14" s="31"/>
      <c r="B14" s="38" t="s">
        <v>21</v>
      </c>
      <c r="C14" s="33">
        <v>70</v>
      </c>
      <c r="D14" s="34"/>
      <c r="E14" s="97"/>
      <c r="F14" s="105"/>
      <c r="G14" s="35"/>
      <c r="H14" s="35"/>
      <c r="I14" s="35"/>
      <c r="J14" s="106"/>
      <c r="K14" s="36">
        <f t="shared" si="2"/>
        <v>0</v>
      </c>
      <c r="L14" s="37">
        <f t="shared" si="3"/>
        <v>0</v>
      </c>
      <c r="M14" s="31"/>
    </row>
    <row r="15" spans="1:13" ht="18">
      <c r="A15" s="31"/>
      <c r="B15" s="38" t="s">
        <v>22</v>
      </c>
      <c r="C15" s="33">
        <v>80</v>
      </c>
      <c r="D15" s="34"/>
      <c r="E15" s="97"/>
      <c r="F15" s="105"/>
      <c r="G15" s="35"/>
      <c r="H15" s="35"/>
      <c r="I15" s="35"/>
      <c r="J15" s="106"/>
      <c r="K15" s="36">
        <f t="shared" si="2"/>
        <v>0</v>
      </c>
      <c r="L15" s="37">
        <f t="shared" si="3"/>
        <v>0</v>
      </c>
      <c r="M15" s="31"/>
    </row>
    <row r="16" spans="1:13" ht="18">
      <c r="A16" s="31"/>
      <c r="B16" s="38" t="s">
        <v>23</v>
      </c>
      <c r="C16" s="33">
        <v>90</v>
      </c>
      <c r="D16" s="34"/>
      <c r="E16" s="97"/>
      <c r="F16" s="105"/>
      <c r="G16" s="35"/>
      <c r="H16" s="35"/>
      <c r="I16" s="35"/>
      <c r="J16" s="106"/>
      <c r="K16" s="36">
        <f t="shared" si="2"/>
        <v>0</v>
      </c>
      <c r="L16" s="37">
        <f t="shared" si="3"/>
        <v>0</v>
      </c>
      <c r="M16" s="31"/>
    </row>
    <row r="17" spans="1:13" ht="18">
      <c r="A17" s="31"/>
      <c r="B17" s="38" t="s">
        <v>24</v>
      </c>
      <c r="C17" s="33">
        <v>100</v>
      </c>
      <c r="D17" s="39"/>
      <c r="E17" s="98"/>
      <c r="F17" s="107"/>
      <c r="G17" s="40"/>
      <c r="H17" s="40"/>
      <c r="I17" s="40"/>
      <c r="J17" s="108"/>
      <c r="K17" s="36">
        <f t="shared" si="2"/>
        <v>0</v>
      </c>
      <c r="L17" s="37">
        <f t="shared" si="3"/>
        <v>0</v>
      </c>
      <c r="M17" s="31"/>
    </row>
    <row r="18" spans="1:13" ht="18">
      <c r="A18" s="31"/>
      <c r="B18" s="38" t="s">
        <v>25</v>
      </c>
      <c r="C18" s="33">
        <v>110</v>
      </c>
      <c r="D18" s="39"/>
      <c r="E18" s="98"/>
      <c r="F18" s="107"/>
      <c r="G18" s="40"/>
      <c r="H18" s="40"/>
      <c r="I18" s="40"/>
      <c r="J18" s="108"/>
      <c r="K18" s="36">
        <f t="shared" si="2"/>
        <v>0</v>
      </c>
      <c r="L18" s="37">
        <f t="shared" si="3"/>
        <v>0</v>
      </c>
      <c r="M18" s="31"/>
    </row>
    <row r="19" spans="1:13" ht="18">
      <c r="A19" s="31"/>
      <c r="B19" s="38" t="s">
        <v>26</v>
      </c>
      <c r="C19" s="33">
        <v>120</v>
      </c>
      <c r="D19" s="41"/>
      <c r="E19" s="99"/>
      <c r="F19" s="109"/>
      <c r="G19" s="42"/>
      <c r="H19" s="42"/>
      <c r="I19" s="42"/>
      <c r="J19" s="110"/>
      <c r="K19" s="36">
        <f t="shared" si="2"/>
        <v>0</v>
      </c>
      <c r="L19" s="37">
        <f t="shared" si="3"/>
        <v>0</v>
      </c>
      <c r="M19" s="31"/>
    </row>
    <row r="20" spans="1:13" ht="18">
      <c r="A20" s="31"/>
      <c r="B20" s="38" t="s">
        <v>27</v>
      </c>
      <c r="C20" s="33">
        <v>130</v>
      </c>
      <c r="D20" s="41"/>
      <c r="E20" s="99"/>
      <c r="F20" s="109"/>
      <c r="G20" s="42"/>
      <c r="H20" s="42"/>
      <c r="I20" s="42"/>
      <c r="J20" s="110"/>
      <c r="K20" s="36">
        <f t="shared" si="2"/>
        <v>0</v>
      </c>
      <c r="L20" s="37">
        <f t="shared" si="3"/>
        <v>0</v>
      </c>
      <c r="M20" s="31"/>
    </row>
    <row r="21" spans="1:13" ht="18">
      <c r="A21" s="31"/>
      <c r="B21" s="38" t="s">
        <v>28</v>
      </c>
      <c r="C21" s="33">
        <v>140</v>
      </c>
      <c r="D21" s="41"/>
      <c r="E21" s="99"/>
      <c r="F21" s="109"/>
      <c r="G21" s="42"/>
      <c r="H21" s="42"/>
      <c r="I21" s="42"/>
      <c r="J21" s="110"/>
      <c r="K21" s="36">
        <f t="shared" si="2"/>
        <v>0</v>
      </c>
      <c r="L21" s="37">
        <f t="shared" si="3"/>
        <v>0</v>
      </c>
      <c r="M21" s="31"/>
    </row>
    <row r="22" spans="1:13" ht="18.5" thickBot="1">
      <c r="A22" s="31"/>
      <c r="B22" s="38" t="s">
        <v>29</v>
      </c>
      <c r="C22" s="33">
        <v>150</v>
      </c>
      <c r="D22" s="41"/>
      <c r="E22" s="99"/>
      <c r="F22" s="109"/>
      <c r="G22" s="42"/>
      <c r="H22" s="42"/>
      <c r="I22" s="42"/>
      <c r="J22" s="110"/>
      <c r="K22" s="36">
        <f t="shared" si="2"/>
        <v>0</v>
      </c>
      <c r="L22" s="37">
        <f t="shared" si="3"/>
        <v>0</v>
      </c>
      <c r="M22" s="31"/>
    </row>
    <row r="23" spans="1:13" ht="18.5" thickBot="1">
      <c r="A23" s="31"/>
      <c r="B23" s="43"/>
      <c r="C23" s="44" t="s">
        <v>4</v>
      </c>
      <c r="D23" s="45">
        <f t="shared" ref="D23:J23" si="4">SUM(D8:D22)</f>
        <v>0</v>
      </c>
      <c r="E23" s="100">
        <f t="shared" si="4"/>
        <v>0</v>
      </c>
      <c r="F23" s="111">
        <f t="shared" si="4"/>
        <v>0</v>
      </c>
      <c r="G23" s="46">
        <f t="shared" si="4"/>
        <v>0</v>
      </c>
      <c r="H23" s="46">
        <f t="shared" si="4"/>
        <v>0</v>
      </c>
      <c r="I23" s="46">
        <f t="shared" si="4"/>
        <v>0</v>
      </c>
      <c r="J23" s="46">
        <f t="shared" si="4"/>
        <v>0</v>
      </c>
      <c r="K23" s="47">
        <f t="shared" si="0"/>
        <v>0</v>
      </c>
      <c r="L23" s="48"/>
      <c r="M23" s="31"/>
    </row>
    <row r="24" spans="1:13" ht="18.5">
      <c r="A24" s="1"/>
      <c r="B24" s="49" t="s">
        <v>5</v>
      </c>
      <c r="C24" s="50"/>
      <c r="D24" s="51">
        <f>SUMPRODUCT(C8:C22,D8:D22)</f>
        <v>0</v>
      </c>
      <c r="E24" s="51">
        <f>SUMPRODUCT(C8:C22,E8:E22)</f>
        <v>0</v>
      </c>
      <c r="F24" s="112">
        <f>SUMPRODUCT($C$8:$C$22,F8:F22)</f>
        <v>0</v>
      </c>
      <c r="G24" s="52">
        <f>SUMPRODUCT($C$8:$C$22,G8:G22)</f>
        <v>0</v>
      </c>
      <c r="H24" s="52">
        <f>SUMPRODUCT($C$8:$C$22,H8:H22)</f>
        <v>0</v>
      </c>
      <c r="I24" s="52">
        <f>SUMPRODUCT($C$8:$C$22,I8:I22)</f>
        <v>0</v>
      </c>
      <c r="J24" s="52">
        <f>SUMPRODUCT(C8:C22,J8:J22)</f>
        <v>0</v>
      </c>
      <c r="K24" s="53"/>
      <c r="L24" s="54"/>
      <c r="M24" s="1"/>
    </row>
    <row r="25" spans="1:13" ht="19" thickBot="1">
      <c r="A25" s="1"/>
      <c r="B25" s="55" t="s">
        <v>6</v>
      </c>
      <c r="C25" s="56"/>
      <c r="D25" s="57">
        <f>D24</f>
        <v>0</v>
      </c>
      <c r="E25" s="57">
        <f>E24+D25</f>
        <v>0</v>
      </c>
      <c r="F25" s="113">
        <f t="shared" ref="F25:J25" si="5">F24+E25</f>
        <v>0</v>
      </c>
      <c r="G25" s="58">
        <f t="shared" si="5"/>
        <v>0</v>
      </c>
      <c r="H25" s="58">
        <f t="shared" si="5"/>
        <v>0</v>
      </c>
      <c r="I25" s="58">
        <f t="shared" si="5"/>
        <v>0</v>
      </c>
      <c r="J25" s="114">
        <f t="shared" si="5"/>
        <v>0</v>
      </c>
      <c r="K25" s="59"/>
      <c r="L25" s="60">
        <f>SUM(D24:J24)</f>
        <v>0</v>
      </c>
      <c r="M25" s="1"/>
    </row>
    <row r="26" spans="1:13" ht="18.5" thickBot="1">
      <c r="A26" s="1"/>
      <c r="B26" s="1"/>
      <c r="C26" s="2"/>
      <c r="D26" s="3"/>
      <c r="E26" s="3"/>
      <c r="F26" s="3"/>
      <c r="G26" s="3"/>
      <c r="H26" s="3"/>
      <c r="I26" s="3"/>
      <c r="J26" s="3"/>
      <c r="K26" s="61"/>
      <c r="L26" s="62">
        <f>SUM(L8:L22)</f>
        <v>0</v>
      </c>
      <c r="M26" s="1"/>
    </row>
    <row r="27" spans="1:13" ht="18">
      <c r="A27" s="1"/>
      <c r="B27" s="1"/>
      <c r="C27" s="2"/>
      <c r="D27" s="3"/>
      <c r="E27" s="3"/>
      <c r="F27" s="3"/>
      <c r="G27" s="3"/>
      <c r="H27" s="3"/>
      <c r="I27" s="3"/>
      <c r="J27" s="3"/>
      <c r="K27" s="63"/>
      <c r="L27" s="64"/>
      <c r="M27" s="1"/>
    </row>
    <row r="28" spans="1:13" ht="15.5">
      <c r="A28" s="1"/>
      <c r="B28" s="65"/>
      <c r="C28" s="66"/>
      <c r="D28" s="67"/>
      <c r="E28" s="67"/>
      <c r="F28" s="67"/>
      <c r="G28" s="67"/>
      <c r="H28" s="67"/>
      <c r="I28" s="67"/>
      <c r="J28" s="67"/>
      <c r="K28" s="67"/>
      <c r="L28" s="67"/>
      <c r="M28" s="68"/>
    </row>
    <row r="29" spans="1:13" ht="15.5">
      <c r="A29" s="1"/>
      <c r="B29" s="65"/>
      <c r="C29" s="66"/>
      <c r="D29" s="67"/>
      <c r="E29" s="67"/>
      <c r="F29" s="67"/>
      <c r="G29" s="67"/>
      <c r="H29" s="67"/>
      <c r="I29" s="67"/>
      <c r="J29" s="67"/>
      <c r="K29" s="67"/>
      <c r="L29" s="67"/>
      <c r="M29" s="68"/>
    </row>
    <row r="30" spans="1:13" ht="17">
      <c r="A30" s="1"/>
      <c r="B30" s="69" t="s">
        <v>7</v>
      </c>
      <c r="C30" s="69"/>
      <c r="D30" s="70"/>
      <c r="E30" s="70"/>
      <c r="F30" s="3"/>
      <c r="G30" s="3"/>
      <c r="H30" s="3"/>
      <c r="I30" s="3"/>
      <c r="J30" s="3"/>
      <c r="K30" s="10"/>
      <c r="L30" s="71"/>
      <c r="M30" s="1"/>
    </row>
    <row r="31" spans="1:13" ht="17">
      <c r="A31" s="1"/>
      <c r="B31" s="72"/>
      <c r="C31" s="72"/>
      <c r="D31" s="73"/>
      <c r="E31" s="73"/>
      <c r="F31" s="74"/>
      <c r="G31" s="74"/>
      <c r="H31" s="74"/>
      <c r="I31" s="74"/>
      <c r="J31" s="74"/>
      <c r="K31" s="75"/>
      <c r="L31" s="75"/>
      <c r="M31" s="75"/>
    </row>
    <row r="32" spans="1:13" ht="18.5">
      <c r="A32" s="1"/>
      <c r="B32" s="72" t="s">
        <v>30</v>
      </c>
      <c r="C32" s="72"/>
      <c r="D32" s="76">
        <v>36</v>
      </c>
      <c r="E32" s="77"/>
      <c r="F32" s="78"/>
      <c r="G32" s="79"/>
      <c r="H32" s="79"/>
      <c r="I32" s="79"/>
      <c r="J32" s="79"/>
      <c r="K32" s="80"/>
      <c r="L32" s="71"/>
      <c r="M32" s="81"/>
    </row>
    <row r="33" spans="1:13" ht="17">
      <c r="A33" s="1"/>
      <c r="B33" s="72" t="s">
        <v>31</v>
      </c>
      <c r="C33" s="72"/>
      <c r="D33" s="76">
        <v>26</v>
      </c>
      <c r="E33" s="77"/>
      <c r="F33" s="82"/>
      <c r="G33" s="82"/>
      <c r="H33" s="82"/>
      <c r="I33" s="82"/>
      <c r="J33" s="82"/>
      <c r="K33" s="10"/>
      <c r="L33" s="71"/>
      <c r="M33" s="81"/>
    </row>
    <row r="34" spans="1:13" ht="17">
      <c r="A34" s="1"/>
      <c r="B34" s="83"/>
      <c r="C34" s="84"/>
      <c r="D34" s="85"/>
      <c r="E34" s="85"/>
      <c r="F34" s="86"/>
      <c r="G34" s="86"/>
      <c r="H34" s="86"/>
      <c r="I34" s="86"/>
      <c r="J34" s="86"/>
      <c r="K34" s="10"/>
      <c r="L34" s="71"/>
      <c r="M34" s="81"/>
    </row>
    <row r="35" spans="1:13" ht="18">
      <c r="A35" s="1"/>
      <c r="B35" s="87"/>
      <c r="C35" s="87"/>
      <c r="D35" s="87"/>
      <c r="E35" s="87"/>
      <c r="F35" s="1"/>
      <c r="G35" s="1"/>
      <c r="H35" s="1"/>
      <c r="I35" s="1"/>
      <c r="J35" s="1"/>
      <c r="K35" s="1"/>
      <c r="L35" s="1"/>
      <c r="M35" s="1"/>
    </row>
    <row r="36" spans="1:13" ht="18">
      <c r="A36" s="1"/>
      <c r="B36" s="87"/>
      <c r="C36" s="87"/>
      <c r="D36" s="87"/>
      <c r="E36" s="87"/>
      <c r="F36" s="1"/>
      <c r="G36" s="1"/>
      <c r="H36" s="1"/>
      <c r="I36" s="1"/>
      <c r="J36" s="1"/>
      <c r="K36" s="1"/>
      <c r="L36" s="1"/>
      <c r="M36" s="1"/>
    </row>
    <row r="37" spans="1:13" ht="18">
      <c r="A37" s="1"/>
      <c r="B37" s="87"/>
      <c r="C37" s="87"/>
      <c r="D37" s="87"/>
      <c r="E37" s="87"/>
      <c r="F37" s="1"/>
      <c r="G37" s="1"/>
      <c r="H37" s="1"/>
      <c r="I37" s="1"/>
      <c r="J37" s="1"/>
      <c r="K37" s="1"/>
      <c r="L37" s="1"/>
      <c r="M37" s="1"/>
    </row>
    <row r="38" spans="1:13" ht="15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5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5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7">
      <c r="A41" s="1"/>
      <c r="B41" s="88"/>
      <c r="C41" s="88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17">
      <c r="A42" s="1"/>
      <c r="B42" s="89"/>
      <c r="C42" s="89"/>
      <c r="D42" s="90"/>
      <c r="E42" s="90"/>
      <c r="F42" s="91"/>
      <c r="G42" s="91"/>
      <c r="H42" s="91"/>
      <c r="I42" s="91"/>
      <c r="J42" s="91"/>
      <c r="K42" s="10"/>
      <c r="L42" s="71"/>
      <c r="M42" s="1"/>
    </row>
    <row r="43" spans="1:13" ht="17">
      <c r="A43" s="1"/>
      <c r="B43" s="9"/>
      <c r="C43" s="90"/>
      <c r="D43" s="90"/>
      <c r="E43" s="90"/>
      <c r="F43" s="91"/>
      <c r="G43" s="91"/>
      <c r="H43" s="91"/>
      <c r="I43" s="91"/>
      <c r="J43" s="91"/>
      <c r="K43" s="10"/>
      <c r="L43" s="71"/>
      <c r="M43" s="1"/>
    </row>
    <row r="44" spans="1:13" ht="15.5">
      <c r="A44" s="1"/>
      <c r="B44" s="92"/>
      <c r="C44" s="92"/>
      <c r="D44" s="92"/>
      <c r="E44" s="92"/>
      <c r="F44" s="3"/>
      <c r="G44" s="3"/>
      <c r="H44" s="3"/>
      <c r="I44" s="3"/>
      <c r="J44" s="3"/>
      <c r="K44" s="93"/>
      <c r="L44" s="71"/>
      <c r="M44" s="1"/>
    </row>
    <row r="45" spans="1:13" ht="15.5">
      <c r="A45" s="1"/>
      <c r="B45" s="1"/>
      <c r="C45" s="1"/>
      <c r="D45" s="3"/>
      <c r="E45" s="3"/>
      <c r="F45" s="3"/>
      <c r="G45" s="3"/>
      <c r="H45" s="3"/>
      <c r="I45" s="3"/>
      <c r="J45" s="3"/>
      <c r="K45" s="93"/>
      <c r="L45" s="8"/>
      <c r="M45" s="1"/>
    </row>
    <row r="46" spans="1:13" ht="15.5">
      <c r="A46" s="1"/>
      <c r="B46" s="1"/>
      <c r="C46" s="1"/>
      <c r="D46" s="3"/>
      <c r="E46" s="3"/>
      <c r="F46" s="3"/>
      <c r="G46" s="3"/>
      <c r="H46" s="3"/>
      <c r="I46" s="3"/>
      <c r="J46" s="3"/>
      <c r="K46" s="93"/>
      <c r="L46" s="8"/>
      <c r="M46" s="1"/>
    </row>
    <row r="47" spans="1:13" ht="15.5">
      <c r="A47" s="1"/>
      <c r="B47" s="94"/>
      <c r="C47" s="94"/>
      <c r="D47" s="3"/>
      <c r="E47" s="3"/>
      <c r="F47" s="3"/>
      <c r="G47" s="3"/>
      <c r="H47" s="3"/>
      <c r="I47" s="3"/>
      <c r="J47" s="3"/>
      <c r="K47" s="93"/>
      <c r="L47" s="8"/>
      <c r="M47" s="1"/>
    </row>
  </sheetData>
  <mergeCells count="15">
    <mergeCell ref="B44:E44"/>
    <mergeCell ref="B47:C47"/>
    <mergeCell ref="D5:E5"/>
    <mergeCell ref="F5:J5"/>
    <mergeCell ref="B25:C25"/>
    <mergeCell ref="B31:C31"/>
    <mergeCell ref="K31:M31"/>
    <mergeCell ref="B32:C32"/>
    <mergeCell ref="B33:C33"/>
    <mergeCell ref="B42:C42"/>
    <mergeCell ref="A2:M2"/>
    <mergeCell ref="B6:B7"/>
    <mergeCell ref="C6:C7"/>
    <mergeCell ref="K6:L6"/>
    <mergeCell ref="B24:C24"/>
  </mergeCells>
  <phoneticPr fontId="2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TICKET SEM1</vt:lpstr>
      <vt:lpstr>TICKET SEM2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2019-10-28T12:58:54Z</dcterms:created>
  <dcterms:modified xsi:type="dcterms:W3CDTF">2019-10-28T13:15:44Z</dcterms:modified>
</cp:coreProperties>
</file>