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eur\Desktop\Cours Excel\"/>
    </mc:Choice>
  </mc:AlternateContent>
  <xr:revisionPtr revIDLastSave="0" documentId="13_ncr:1_{40D4B9C2-B802-4BA1-A523-552710CE6202}" xr6:coauthVersionLast="47" xr6:coauthVersionMax="47" xr10:uidLastSave="{00000000-0000-0000-0000-000000000000}"/>
  <bookViews>
    <workbookView xWindow="21480" yWindow="-105" windowWidth="21840" windowHeight="13290" xr2:uid="{1A324617-249C-4DDA-9720-7C9AA653A6DF}"/>
  </bookViews>
  <sheets>
    <sheet name="Intitulé" sheetId="1" r:id="rId1"/>
    <sheet name="Tarifs Fournisseurs" sheetId="2" r:id="rId2"/>
    <sheet name="Calculs" sheetId="3" r:id="rId3"/>
    <sheet name="Solution Calculs" sheetId="4" r:id="rId4"/>
    <sheet name="Bonus" sheetId="5" r:id="rId5"/>
    <sheet name="Meilleurs pri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6" l="1"/>
  <c r="C41" i="6"/>
  <c r="C42" i="6"/>
  <c r="C43" i="6"/>
  <c r="C44" i="6"/>
  <c r="C45" i="6"/>
  <c r="C46" i="6"/>
  <c r="C39" i="6"/>
  <c r="C26" i="6"/>
  <c r="C27" i="6"/>
  <c r="C28" i="6"/>
  <c r="C29" i="6"/>
  <c r="C30" i="6"/>
  <c r="C31" i="6"/>
  <c r="C32" i="6"/>
  <c r="C33" i="6"/>
  <c r="C34" i="6"/>
  <c r="C25" i="6"/>
  <c r="B40" i="6"/>
  <c r="B41" i="6"/>
  <c r="B42" i="6"/>
  <c r="B43" i="6"/>
  <c r="B44" i="6"/>
  <c r="B45" i="6"/>
  <c r="B46" i="6"/>
  <c r="B39" i="6"/>
  <c r="B34" i="6"/>
  <c r="B26" i="6"/>
  <c r="B27" i="6"/>
  <c r="B28" i="6"/>
  <c r="B29" i="6"/>
  <c r="B30" i="6"/>
  <c r="B31" i="6"/>
  <c r="B32" i="6"/>
  <c r="B33" i="6"/>
  <c r="B25" i="6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J18" i="5"/>
  <c r="I18" i="5"/>
  <c r="H18" i="5"/>
  <c r="D18" i="5"/>
  <c r="J17" i="5"/>
  <c r="I17" i="5"/>
  <c r="H17" i="5"/>
  <c r="D17" i="5"/>
  <c r="J16" i="5"/>
  <c r="I16" i="5"/>
  <c r="H16" i="5"/>
  <c r="D16" i="5"/>
  <c r="J15" i="5"/>
  <c r="I15" i="5"/>
  <c r="H15" i="5"/>
  <c r="D15" i="5"/>
  <c r="J14" i="5"/>
  <c r="I14" i="5"/>
  <c r="H14" i="5"/>
  <c r="D14" i="5"/>
  <c r="J13" i="5"/>
  <c r="I13" i="5"/>
  <c r="H13" i="5"/>
  <c r="D13" i="5"/>
  <c r="J12" i="5"/>
  <c r="I12" i="5"/>
  <c r="H12" i="5"/>
  <c r="D12" i="5"/>
  <c r="J11" i="5"/>
  <c r="I11" i="5"/>
  <c r="H11" i="5"/>
  <c r="D11" i="5"/>
  <c r="J10" i="5"/>
  <c r="I10" i="5"/>
  <c r="H10" i="5"/>
  <c r="D10" i="5"/>
  <c r="J9" i="5"/>
  <c r="I9" i="5"/>
  <c r="H9" i="5"/>
  <c r="D9" i="5"/>
  <c r="J8" i="5"/>
  <c r="I8" i="5"/>
  <c r="H8" i="5"/>
  <c r="D8" i="5"/>
  <c r="J7" i="5"/>
  <c r="I7" i="5"/>
  <c r="H7" i="5"/>
  <c r="D7" i="5"/>
  <c r="J6" i="5"/>
  <c r="I6" i="5"/>
  <c r="H6" i="5"/>
  <c r="D6" i="5"/>
  <c r="J5" i="5"/>
  <c r="I5" i="5"/>
  <c r="H5" i="5"/>
  <c r="D5" i="5"/>
  <c r="I19" i="4"/>
  <c r="J19" i="4"/>
  <c r="H19" i="4"/>
  <c r="E19" i="4"/>
  <c r="F19" i="4"/>
  <c r="D19" i="4"/>
  <c r="I18" i="4"/>
  <c r="J18" i="4"/>
  <c r="H18" i="4"/>
  <c r="E18" i="4"/>
  <c r="F18" i="4"/>
  <c r="D18" i="4"/>
  <c r="I17" i="4"/>
  <c r="J17" i="4"/>
  <c r="H17" i="4"/>
  <c r="E17" i="4"/>
  <c r="F17" i="4"/>
  <c r="D17" i="4"/>
  <c r="I16" i="4"/>
  <c r="J16" i="4"/>
  <c r="H16" i="4"/>
  <c r="F16" i="4"/>
  <c r="E16" i="4"/>
  <c r="D16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2" i="4"/>
  <c r="D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2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D12" i="4"/>
  <c r="D7" i="4"/>
  <c r="D8" i="4"/>
  <c r="D9" i="4"/>
  <c r="D10" i="4"/>
  <c r="D11" i="4"/>
  <c r="D13" i="4"/>
  <c r="D14" i="4"/>
  <c r="D15" i="4"/>
  <c r="D6" i="4"/>
  <c r="D5" i="4"/>
  <c r="D4" i="4"/>
  <c r="D3" i="4"/>
  <c r="J19" i="5" l="1"/>
  <c r="J20" i="5" s="1"/>
  <c r="J21" i="5" s="1"/>
  <c r="J22" i="5" s="1"/>
  <c r="D19" i="5"/>
  <c r="D20" i="5" s="1"/>
  <c r="D21" i="5" s="1"/>
  <c r="D22" i="5" s="1"/>
  <c r="F19" i="5"/>
  <c r="F20" i="5" s="1"/>
  <c r="F21" i="5" s="1"/>
  <c r="F22" i="5" s="1"/>
  <c r="H19" i="5"/>
  <c r="H20" i="5" s="1"/>
  <c r="H21" i="5" s="1"/>
  <c r="H22" i="5" s="1"/>
  <c r="I19" i="5"/>
  <c r="I20" i="5" s="1"/>
  <c r="I21" i="5" s="1"/>
  <c r="I22" i="5" s="1"/>
  <c r="E19" i="5"/>
  <c r="E20" i="5" s="1"/>
  <c r="E21" i="5" s="1"/>
  <c r="E22" i="5" s="1"/>
</calcChain>
</file>

<file path=xl/sharedStrings.xml><?xml version="1.0" encoding="utf-8"?>
<sst xmlns="http://schemas.openxmlformats.org/spreadsheetml/2006/main" count="303" uniqueCount="56">
  <si>
    <t xml:space="preserve">Coût de revient </t>
  </si>
  <si>
    <t>La Basquaise</t>
  </si>
  <si>
    <t>La Fermière</t>
  </si>
  <si>
    <t>625 grammes de farine</t>
  </si>
  <si>
    <t>3 grammes de sel</t>
  </si>
  <si>
    <t>1,5 sachet de levure boulangère</t>
  </si>
  <si>
    <t>6 grammes d'huile d'olive</t>
  </si>
  <si>
    <t>1 oignon rouge</t>
  </si>
  <si>
    <t>1 poivon vert</t>
  </si>
  <si>
    <t>1 poivron rouge</t>
  </si>
  <si>
    <t>75 cl de coulis de tomates</t>
  </si>
  <si>
    <t>100 grammes de gruyère rapé</t>
  </si>
  <si>
    <t>100 cl de crème fraiche</t>
  </si>
  <si>
    <t>150 grammes de bœuf hâché</t>
  </si>
  <si>
    <t>1 oignon blanc</t>
  </si>
  <si>
    <t>1 demi camembert</t>
  </si>
  <si>
    <t>150 grammes de blanc de poulet</t>
  </si>
  <si>
    <t>Farine</t>
  </si>
  <si>
    <t>Sel blanc</t>
  </si>
  <si>
    <t>Levure en sachet</t>
  </si>
  <si>
    <t>Huile d'olive</t>
  </si>
  <si>
    <t>Oignon blanc</t>
  </si>
  <si>
    <t>Oignon rouge</t>
  </si>
  <si>
    <t>Poivron vert</t>
  </si>
  <si>
    <t>Poivron rouge</t>
  </si>
  <si>
    <t>Crême fraiche</t>
  </si>
  <si>
    <t>Coulis de tomates fraiches</t>
  </si>
  <si>
    <t>Gruyère rapé</t>
  </si>
  <si>
    <t xml:space="preserve">Camembert </t>
  </si>
  <si>
    <t>Viande de bœuf hâchée</t>
  </si>
  <si>
    <t>Blanc de poulet</t>
  </si>
  <si>
    <t>Prix HT</t>
  </si>
  <si>
    <t>1 kilo</t>
  </si>
  <si>
    <t>1 pièce</t>
  </si>
  <si>
    <t>1 litre</t>
  </si>
  <si>
    <t>5 pièces</t>
  </si>
  <si>
    <t>Produits</t>
  </si>
  <si>
    <t>Conditionnements</t>
  </si>
  <si>
    <t>Métro</t>
  </si>
  <si>
    <t>Promocash</t>
  </si>
  <si>
    <t>Lidl</t>
  </si>
  <si>
    <t>Vous devez finir le tableau sur l'onglet calculs pour calculer le coût de revient de 2 pizzas et définir un prix de vente</t>
  </si>
  <si>
    <t>Besoins pizza La Basquaise</t>
  </si>
  <si>
    <t>Besoins pizza La Fermière</t>
  </si>
  <si>
    <t>Prix d'achat</t>
  </si>
  <si>
    <t>Marge de 20 %</t>
  </si>
  <si>
    <t>Prix de vente TTC TVA 5,5 %</t>
  </si>
  <si>
    <t>Format des cellules de prix:</t>
  </si>
  <si>
    <t>Monétaire, 2 décimales</t>
  </si>
  <si>
    <t>Coûts main d'œuvre : 1,50 €</t>
  </si>
  <si>
    <t>Sur l'onglet " Meilleurs prix ", trouver automatiquement le meilleur prix de chaques ingrédients par fournisseurs pour faire baisser vos prix d'achats</t>
  </si>
  <si>
    <t>Prix le plus bas</t>
  </si>
  <si>
    <t>Prix le plus haut</t>
  </si>
  <si>
    <t>Pizza La Basquaise</t>
  </si>
  <si>
    <t>Pizza La Fermière</t>
  </si>
  <si>
    <t>Fournisseur à choisir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</si>
</sst>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2" borderId="5" xfId="0" applyNumberFormat="1" applyFill="1" applyBorder="1" applyAlignment="1">
      <alignment vertical="center"/>
    </xf>
    <xf numFmtId="164" fontId="0" fillId="2" borderId="0" xfId="0" applyNumberFormat="1" applyFill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114300</xdr:rowOff>
    </xdr:from>
    <xdr:to>
      <xdr:col>3</xdr:col>
      <xdr:colOff>7620</xdr:colOff>
      <xdr:row>16</xdr:row>
      <xdr:rowOff>38100</xdr:rowOff>
    </xdr:to>
    <xdr:pic>
      <xdr:nvPicPr>
        <xdr:cNvPr id="2" name="Image 1" descr=" ">
          <a:extLst>
            <a:ext uri="{FF2B5EF4-FFF2-40B4-BE49-F238E27FC236}">
              <a16:creationId xmlns:a16="http://schemas.microsoft.com/office/drawing/2014/main" id="{9DB35A55-5AF2-82D7-1EF0-A5D3351A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"/>
          <a:ext cx="229362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152400</xdr:rowOff>
    </xdr:from>
    <xdr:to>
      <xdr:col>3</xdr:col>
      <xdr:colOff>17145</xdr:colOff>
      <xdr:row>30</xdr:row>
      <xdr:rowOff>76200</xdr:rowOff>
    </xdr:to>
    <xdr:pic>
      <xdr:nvPicPr>
        <xdr:cNvPr id="3" name="Image 2" descr=" ">
          <a:extLst>
            <a:ext uri="{FF2B5EF4-FFF2-40B4-BE49-F238E27FC236}">
              <a16:creationId xmlns:a16="http://schemas.microsoft.com/office/drawing/2014/main" id="{817682D4-B1A9-C026-1DDF-9AFC70C6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962400"/>
          <a:ext cx="2293620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15FB-0750-4E13-B79B-6ED7FF713E69}">
  <dimension ref="A1:H30"/>
  <sheetViews>
    <sheetView tabSelected="1" workbookViewId="0">
      <selection activeCell="A3" sqref="A3:F4"/>
    </sheetView>
  </sheetViews>
  <sheetFormatPr baseColWidth="10" defaultRowHeight="15" x14ac:dyDescent="0.25"/>
  <cols>
    <col min="4" max="4" width="29.7109375" bestFit="1" customWidth="1"/>
  </cols>
  <sheetData>
    <row r="1" spans="1:8" ht="24.75" customHeight="1" x14ac:dyDescent="0.25">
      <c r="A1" s="21" t="s">
        <v>0</v>
      </c>
      <c r="B1" s="21"/>
      <c r="C1" s="21"/>
      <c r="D1" s="21"/>
      <c r="E1" s="21"/>
    </row>
    <row r="3" spans="1:8" x14ac:dyDescent="0.25">
      <c r="A3" s="22" t="s">
        <v>41</v>
      </c>
      <c r="B3" s="22"/>
      <c r="C3" s="22"/>
      <c r="D3" s="22"/>
      <c r="E3" s="22"/>
      <c r="F3" s="22"/>
    </row>
    <row r="4" spans="1:8" x14ac:dyDescent="0.25">
      <c r="A4" s="22"/>
      <c r="B4" s="22"/>
      <c r="C4" s="22"/>
      <c r="D4" s="22"/>
      <c r="E4" s="22"/>
      <c r="F4" s="22"/>
    </row>
    <row r="6" spans="1:8" x14ac:dyDescent="0.25">
      <c r="A6" s="20" t="s">
        <v>1</v>
      </c>
      <c r="B6" s="20"/>
      <c r="C6" s="20"/>
      <c r="D6" s="20"/>
      <c r="E6" s="1"/>
      <c r="F6" s="1"/>
      <c r="G6" s="1"/>
      <c r="H6" s="1"/>
    </row>
    <row r="8" spans="1:8" x14ac:dyDescent="0.25">
      <c r="D8" t="s">
        <v>3</v>
      </c>
    </row>
    <row r="9" spans="1:8" x14ac:dyDescent="0.25">
      <c r="D9" t="s">
        <v>4</v>
      </c>
    </row>
    <row r="10" spans="1:8" x14ac:dyDescent="0.25">
      <c r="D10" t="s">
        <v>5</v>
      </c>
    </row>
    <row r="11" spans="1:8" x14ac:dyDescent="0.25">
      <c r="D11" t="s">
        <v>6</v>
      </c>
    </row>
    <row r="12" spans="1:8" x14ac:dyDescent="0.25">
      <c r="D12" t="s">
        <v>7</v>
      </c>
    </row>
    <row r="13" spans="1:8" x14ac:dyDescent="0.25">
      <c r="D13" t="s">
        <v>8</v>
      </c>
    </row>
    <row r="14" spans="1:8" x14ac:dyDescent="0.25">
      <c r="D14" t="s">
        <v>9</v>
      </c>
    </row>
    <row r="15" spans="1:8" x14ac:dyDescent="0.25">
      <c r="D15" t="s">
        <v>10</v>
      </c>
    </row>
    <row r="16" spans="1:8" x14ac:dyDescent="0.25">
      <c r="D16" t="s">
        <v>11</v>
      </c>
    </row>
    <row r="17" spans="1:8" x14ac:dyDescent="0.25">
      <c r="D17" t="s">
        <v>16</v>
      </c>
    </row>
    <row r="21" spans="1:8" x14ac:dyDescent="0.25">
      <c r="A21" s="20" t="s">
        <v>2</v>
      </c>
      <c r="B21" s="20"/>
      <c r="C21" s="20"/>
      <c r="D21" s="20"/>
      <c r="E21" s="1"/>
      <c r="F21" s="1"/>
      <c r="G21" s="1"/>
      <c r="H21" s="1"/>
    </row>
    <row r="23" spans="1:8" x14ac:dyDescent="0.25">
      <c r="D23" t="s">
        <v>3</v>
      </c>
    </row>
    <row r="24" spans="1:8" x14ac:dyDescent="0.25">
      <c r="D24" t="s">
        <v>4</v>
      </c>
    </row>
    <row r="25" spans="1:8" x14ac:dyDescent="0.25">
      <c r="D25" t="s">
        <v>5</v>
      </c>
    </row>
    <row r="26" spans="1:8" x14ac:dyDescent="0.25">
      <c r="D26" t="s">
        <v>6</v>
      </c>
    </row>
    <row r="27" spans="1:8" x14ac:dyDescent="0.25">
      <c r="D27" t="s">
        <v>12</v>
      </c>
    </row>
    <row r="28" spans="1:8" x14ac:dyDescent="0.25">
      <c r="D28" t="s">
        <v>13</v>
      </c>
    </row>
    <row r="29" spans="1:8" x14ac:dyDescent="0.25">
      <c r="D29" t="s">
        <v>14</v>
      </c>
    </row>
    <row r="30" spans="1:8" x14ac:dyDescent="0.25">
      <c r="D30" t="s">
        <v>15</v>
      </c>
    </row>
  </sheetData>
  <mergeCells count="4">
    <mergeCell ref="A21:D21"/>
    <mergeCell ref="A6:D6"/>
    <mergeCell ref="A1:E1"/>
    <mergeCell ref="A3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019D2-BBE3-45D4-ACB3-FE72156D0074}">
  <dimension ref="A1:K16"/>
  <sheetViews>
    <sheetView workbookViewId="0">
      <selection activeCell="B14" sqref="B14"/>
    </sheetView>
  </sheetViews>
  <sheetFormatPr baseColWidth="10" defaultRowHeight="15" x14ac:dyDescent="0.25"/>
  <cols>
    <col min="1" max="1" width="24.85546875" bestFit="1" customWidth="1"/>
    <col min="2" max="2" width="17.5703125" bestFit="1" customWidth="1"/>
    <col min="3" max="3" width="11.85546875" customWidth="1"/>
    <col min="5" max="5" width="24.85546875" bestFit="1" customWidth="1"/>
    <col min="6" max="6" width="17.5703125" bestFit="1" customWidth="1"/>
    <col min="9" max="9" width="24.85546875" bestFit="1" customWidth="1"/>
    <col min="10" max="10" width="17.5703125" bestFit="1" customWidth="1"/>
  </cols>
  <sheetData>
    <row r="1" spans="1:11" x14ac:dyDescent="0.25">
      <c r="A1" s="23" t="s">
        <v>38</v>
      </c>
      <c r="B1" s="23"/>
      <c r="C1" s="23"/>
      <c r="E1" s="23" t="s">
        <v>39</v>
      </c>
      <c r="F1" s="23"/>
      <c r="G1" s="23"/>
      <c r="I1" s="23" t="s">
        <v>40</v>
      </c>
      <c r="J1" s="23"/>
      <c r="K1" s="23"/>
    </row>
    <row r="2" spans="1:11" x14ac:dyDescent="0.25">
      <c r="A2" s="2" t="s">
        <v>36</v>
      </c>
      <c r="B2" s="2" t="s">
        <v>37</v>
      </c>
      <c r="C2" s="2" t="s">
        <v>31</v>
      </c>
      <c r="E2" s="2" t="s">
        <v>36</v>
      </c>
      <c r="F2" s="2" t="s">
        <v>37</v>
      </c>
      <c r="G2" s="2" t="s">
        <v>31</v>
      </c>
      <c r="I2" s="2" t="s">
        <v>36</v>
      </c>
      <c r="J2" s="2" t="s">
        <v>37</v>
      </c>
      <c r="K2" s="2" t="s">
        <v>31</v>
      </c>
    </row>
    <row r="3" spans="1:11" x14ac:dyDescent="0.25">
      <c r="A3" s="2" t="s">
        <v>30</v>
      </c>
      <c r="B3" s="2" t="s">
        <v>32</v>
      </c>
      <c r="C3" s="3">
        <v>8.75</v>
      </c>
      <c r="E3" s="2" t="s">
        <v>30</v>
      </c>
      <c r="F3" s="2" t="s">
        <v>32</v>
      </c>
      <c r="G3" s="3">
        <v>8.9</v>
      </c>
      <c r="I3" s="2" t="s">
        <v>30</v>
      </c>
      <c r="J3" s="2" t="s">
        <v>32</v>
      </c>
      <c r="K3" s="3">
        <v>9</v>
      </c>
    </row>
    <row r="4" spans="1:11" x14ac:dyDescent="0.25">
      <c r="A4" s="2" t="s">
        <v>28</v>
      </c>
      <c r="B4" s="2" t="s">
        <v>33</v>
      </c>
      <c r="C4" s="3">
        <v>2</v>
      </c>
      <c r="E4" s="2" t="s">
        <v>28</v>
      </c>
      <c r="F4" s="2" t="s">
        <v>33</v>
      </c>
      <c r="G4" s="3">
        <v>1.9</v>
      </c>
      <c r="I4" s="2" t="s">
        <v>28</v>
      </c>
      <c r="J4" s="2" t="s">
        <v>33</v>
      </c>
      <c r="K4" s="3">
        <v>2.2000000000000002</v>
      </c>
    </row>
    <row r="5" spans="1:11" x14ac:dyDescent="0.25">
      <c r="A5" s="2" t="s">
        <v>26</v>
      </c>
      <c r="B5" s="2" t="s">
        <v>34</v>
      </c>
      <c r="C5" s="3">
        <v>1.7</v>
      </c>
      <c r="E5" s="2" t="s">
        <v>26</v>
      </c>
      <c r="F5" s="2" t="s">
        <v>34</v>
      </c>
      <c r="G5" s="3">
        <v>1.8</v>
      </c>
      <c r="I5" s="2" t="s">
        <v>26</v>
      </c>
      <c r="J5" s="2" t="s">
        <v>34</v>
      </c>
      <c r="K5" s="3">
        <v>1.9</v>
      </c>
    </row>
    <row r="6" spans="1:11" x14ac:dyDescent="0.25">
      <c r="A6" s="2" t="s">
        <v>25</v>
      </c>
      <c r="B6" s="2" t="s">
        <v>34</v>
      </c>
      <c r="C6" s="3">
        <v>2.2000000000000002</v>
      </c>
      <c r="E6" s="2" t="s">
        <v>25</v>
      </c>
      <c r="F6" s="2" t="s">
        <v>34</v>
      </c>
      <c r="G6" s="3">
        <v>2.1</v>
      </c>
      <c r="I6" s="2" t="s">
        <v>25</v>
      </c>
      <c r="J6" s="2" t="s">
        <v>34</v>
      </c>
      <c r="K6" s="3">
        <v>2.5</v>
      </c>
    </row>
    <row r="7" spans="1:11" x14ac:dyDescent="0.25">
      <c r="A7" s="2" t="s">
        <v>17</v>
      </c>
      <c r="B7" s="2" t="s">
        <v>32</v>
      </c>
      <c r="C7" s="3">
        <v>1.5</v>
      </c>
      <c r="E7" s="2" t="s">
        <v>17</v>
      </c>
      <c r="F7" s="2" t="s">
        <v>32</v>
      </c>
      <c r="G7" s="3">
        <v>1.7</v>
      </c>
      <c r="I7" s="2" t="s">
        <v>17</v>
      </c>
      <c r="J7" s="2" t="s">
        <v>32</v>
      </c>
      <c r="K7" s="3">
        <v>1.9</v>
      </c>
    </row>
    <row r="8" spans="1:11" x14ac:dyDescent="0.25">
      <c r="A8" s="2" t="s">
        <v>27</v>
      </c>
      <c r="B8" s="2" t="s">
        <v>32</v>
      </c>
      <c r="C8" s="3">
        <v>2.5</v>
      </c>
      <c r="E8" s="2" t="s">
        <v>27</v>
      </c>
      <c r="F8" s="2" t="s">
        <v>32</v>
      </c>
      <c r="G8" s="3">
        <v>2.2999999999999998</v>
      </c>
      <c r="I8" s="2" t="s">
        <v>27</v>
      </c>
      <c r="J8" s="2" t="s">
        <v>32</v>
      </c>
      <c r="K8" s="3">
        <v>2.8</v>
      </c>
    </row>
    <row r="9" spans="1:11" x14ac:dyDescent="0.25">
      <c r="A9" s="2" t="s">
        <v>20</v>
      </c>
      <c r="B9" s="2" t="s">
        <v>34</v>
      </c>
      <c r="C9" s="3">
        <v>5.3</v>
      </c>
      <c r="E9" s="2" t="s">
        <v>20</v>
      </c>
      <c r="F9" s="2" t="s">
        <v>34</v>
      </c>
      <c r="G9" s="3">
        <v>5</v>
      </c>
      <c r="I9" s="2" t="s">
        <v>20</v>
      </c>
      <c r="J9" s="2" t="s">
        <v>34</v>
      </c>
      <c r="K9" s="3">
        <v>5.8</v>
      </c>
    </row>
    <row r="10" spans="1:11" x14ac:dyDescent="0.25">
      <c r="A10" s="2" t="s">
        <v>19</v>
      </c>
      <c r="B10" s="2" t="s">
        <v>33</v>
      </c>
      <c r="C10" s="3">
        <v>0.5</v>
      </c>
      <c r="E10" s="2" t="s">
        <v>19</v>
      </c>
      <c r="F10" s="2" t="s">
        <v>33</v>
      </c>
      <c r="G10" s="3">
        <v>0.45</v>
      </c>
      <c r="I10" s="2" t="s">
        <v>19</v>
      </c>
      <c r="J10" s="2" t="s">
        <v>33</v>
      </c>
      <c r="K10" s="3">
        <v>0.6</v>
      </c>
    </row>
    <row r="11" spans="1:11" x14ac:dyDescent="0.25">
      <c r="A11" s="2" t="s">
        <v>21</v>
      </c>
      <c r="B11" s="2" t="s">
        <v>35</v>
      </c>
      <c r="C11" s="3">
        <v>1</v>
      </c>
      <c r="E11" s="2" t="s">
        <v>21</v>
      </c>
      <c r="F11" s="2" t="s">
        <v>35</v>
      </c>
      <c r="G11" s="3">
        <v>1.1000000000000001</v>
      </c>
      <c r="I11" s="2" t="s">
        <v>21</v>
      </c>
      <c r="J11" s="2" t="s">
        <v>35</v>
      </c>
      <c r="K11" s="3">
        <v>1.3</v>
      </c>
    </row>
    <row r="12" spans="1:11" x14ac:dyDescent="0.25">
      <c r="A12" s="2" t="s">
        <v>22</v>
      </c>
      <c r="B12" s="2" t="s">
        <v>35</v>
      </c>
      <c r="C12" s="3">
        <v>1.1000000000000001</v>
      </c>
      <c r="E12" s="2" t="s">
        <v>22</v>
      </c>
      <c r="F12" s="2" t="s">
        <v>35</v>
      </c>
      <c r="G12" s="3">
        <v>1.2</v>
      </c>
      <c r="I12" s="2" t="s">
        <v>22</v>
      </c>
      <c r="J12" s="2" t="s">
        <v>35</v>
      </c>
      <c r="K12" s="3">
        <v>1.2</v>
      </c>
    </row>
    <row r="13" spans="1:11" x14ac:dyDescent="0.25">
      <c r="A13" s="2" t="s">
        <v>24</v>
      </c>
      <c r="B13" s="2" t="s">
        <v>35</v>
      </c>
      <c r="C13" s="3">
        <v>2.2000000000000002</v>
      </c>
      <c r="E13" s="2" t="s">
        <v>24</v>
      </c>
      <c r="F13" s="2" t="s">
        <v>35</v>
      </c>
      <c r="G13" s="3">
        <v>2</v>
      </c>
      <c r="I13" s="2" t="s">
        <v>24</v>
      </c>
      <c r="J13" s="2" t="s">
        <v>35</v>
      </c>
      <c r="K13" s="3">
        <v>1.9</v>
      </c>
    </row>
    <row r="14" spans="1:11" x14ac:dyDescent="0.25">
      <c r="A14" s="2" t="s">
        <v>23</v>
      </c>
      <c r="B14" s="2" t="s">
        <v>35</v>
      </c>
      <c r="C14" s="3">
        <v>2.2000000000000002</v>
      </c>
      <c r="E14" s="2" t="s">
        <v>23</v>
      </c>
      <c r="F14" s="2" t="s">
        <v>35</v>
      </c>
      <c r="G14" s="3">
        <v>2.1</v>
      </c>
      <c r="I14" s="2" t="s">
        <v>23</v>
      </c>
      <c r="J14" s="2" t="s">
        <v>35</v>
      </c>
      <c r="K14" s="3">
        <v>2</v>
      </c>
    </row>
    <row r="15" spans="1:11" x14ac:dyDescent="0.25">
      <c r="A15" s="2" t="s">
        <v>18</v>
      </c>
      <c r="B15" s="2" t="s">
        <v>32</v>
      </c>
      <c r="C15" s="3">
        <v>3</v>
      </c>
      <c r="E15" s="2" t="s">
        <v>18</v>
      </c>
      <c r="F15" s="2" t="s">
        <v>32</v>
      </c>
      <c r="G15" s="3">
        <v>3.2</v>
      </c>
      <c r="I15" s="2" t="s">
        <v>18</v>
      </c>
      <c r="J15" s="2" t="s">
        <v>32</v>
      </c>
      <c r="K15" s="3">
        <v>3.1</v>
      </c>
    </row>
    <row r="16" spans="1:11" x14ac:dyDescent="0.25">
      <c r="A16" s="2" t="s">
        <v>29</v>
      </c>
      <c r="B16" s="2" t="s">
        <v>32</v>
      </c>
      <c r="C16" s="3">
        <v>12</v>
      </c>
      <c r="E16" s="2" t="s">
        <v>29</v>
      </c>
      <c r="F16" s="2" t="s">
        <v>32</v>
      </c>
      <c r="G16" s="3">
        <v>13.5</v>
      </c>
      <c r="I16" s="2" t="s">
        <v>29</v>
      </c>
      <c r="J16" s="2" t="s">
        <v>32</v>
      </c>
      <c r="K16" s="3">
        <v>14</v>
      </c>
    </row>
  </sheetData>
  <sortState xmlns:xlrd2="http://schemas.microsoft.com/office/spreadsheetml/2017/richdata2" ref="A3:A16">
    <sortCondition ref="A3:A16"/>
  </sortState>
  <mergeCells count="3">
    <mergeCell ref="A1:C1"/>
    <mergeCell ref="E1:G1"/>
    <mergeCell ref="I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6749-8E1B-4411-85B1-43EA5E366B2C}">
  <dimension ref="A1:J19"/>
  <sheetViews>
    <sheetView workbookViewId="0">
      <selection activeCell="E10" sqref="E10"/>
    </sheetView>
  </sheetViews>
  <sheetFormatPr baseColWidth="10" defaultRowHeight="15" x14ac:dyDescent="0.25"/>
  <cols>
    <col min="1" max="1" width="24.85546875" bestFit="1" customWidth="1"/>
    <col min="2" max="2" width="17.5703125" bestFit="1" customWidth="1"/>
    <col min="3" max="3" width="25.5703125" bestFit="1" customWidth="1"/>
    <col min="4" max="4" width="24" bestFit="1" customWidth="1"/>
    <col min="5" max="6" width="14.85546875" bestFit="1" customWidth="1"/>
    <col min="7" max="7" width="24" bestFit="1" customWidth="1"/>
    <col min="9" max="9" width="14.85546875" bestFit="1" customWidth="1"/>
  </cols>
  <sheetData>
    <row r="1" spans="1:10" x14ac:dyDescent="0.25">
      <c r="A1" s="4" t="s">
        <v>36</v>
      </c>
      <c r="B1" s="4" t="s">
        <v>37</v>
      </c>
      <c r="C1" s="4" t="s">
        <v>42</v>
      </c>
      <c r="D1" s="4" t="s">
        <v>38</v>
      </c>
      <c r="E1" s="4" t="s">
        <v>39</v>
      </c>
      <c r="F1" s="4" t="s">
        <v>40</v>
      </c>
      <c r="G1" s="4" t="s">
        <v>43</v>
      </c>
      <c r="H1" s="4" t="s">
        <v>38</v>
      </c>
      <c r="I1" s="4" t="s">
        <v>39</v>
      </c>
      <c r="J1" s="4" t="s">
        <v>40</v>
      </c>
    </row>
    <row r="2" spans="1:10" x14ac:dyDescent="0.25">
      <c r="A2" s="4" t="s">
        <v>30</v>
      </c>
      <c r="B2" s="4" t="s">
        <v>32</v>
      </c>
      <c r="C2" s="5">
        <v>0.15</v>
      </c>
      <c r="D2" s="4"/>
      <c r="E2" s="4"/>
      <c r="F2" s="4"/>
      <c r="G2" s="5">
        <v>0</v>
      </c>
      <c r="H2" s="4"/>
      <c r="I2" s="4"/>
      <c r="J2" s="4"/>
    </row>
    <row r="3" spans="1:10" x14ac:dyDescent="0.25">
      <c r="A3" s="4" t="s">
        <v>28</v>
      </c>
      <c r="B3" s="4" t="s">
        <v>33</v>
      </c>
      <c r="C3" s="5">
        <v>0</v>
      </c>
      <c r="D3" s="4"/>
      <c r="E3" s="4"/>
      <c r="F3" s="4"/>
      <c r="G3" s="5">
        <v>0.5</v>
      </c>
      <c r="H3" s="4"/>
      <c r="I3" s="4"/>
      <c r="J3" s="4"/>
    </row>
    <row r="4" spans="1:10" x14ac:dyDescent="0.25">
      <c r="A4" s="4" t="s">
        <v>26</v>
      </c>
      <c r="B4" s="4" t="s">
        <v>34</v>
      </c>
      <c r="C4" s="5">
        <v>7.4999999999999997E-2</v>
      </c>
      <c r="D4" s="4"/>
      <c r="E4" s="4"/>
      <c r="F4" s="4"/>
      <c r="G4" s="5">
        <v>0</v>
      </c>
      <c r="H4" s="4"/>
      <c r="I4" s="4"/>
      <c r="J4" s="4"/>
    </row>
    <row r="5" spans="1:10" x14ac:dyDescent="0.25">
      <c r="A5" s="4" t="s">
        <v>25</v>
      </c>
      <c r="B5" s="4" t="s">
        <v>34</v>
      </c>
      <c r="C5" s="5">
        <v>0</v>
      </c>
      <c r="D5" s="4"/>
      <c r="E5" s="4"/>
      <c r="F5" s="4"/>
      <c r="G5" s="5">
        <v>0.1</v>
      </c>
      <c r="H5" s="4"/>
      <c r="I5" s="4"/>
      <c r="J5" s="4"/>
    </row>
    <row r="6" spans="1:10" x14ac:dyDescent="0.25">
      <c r="A6" s="4" t="s">
        <v>17</v>
      </c>
      <c r="B6" s="4" t="s">
        <v>32</v>
      </c>
      <c r="C6" s="5">
        <v>0.625</v>
      </c>
      <c r="D6" s="4"/>
      <c r="E6" s="4"/>
      <c r="F6" s="4"/>
      <c r="G6" s="5">
        <v>0.625</v>
      </c>
      <c r="H6" s="4"/>
      <c r="I6" s="4"/>
      <c r="J6" s="4"/>
    </row>
    <row r="7" spans="1:10" x14ac:dyDescent="0.25">
      <c r="A7" s="4" t="s">
        <v>27</v>
      </c>
      <c r="B7" s="4" t="s">
        <v>32</v>
      </c>
      <c r="C7" s="5">
        <v>0.1</v>
      </c>
      <c r="D7" s="4"/>
      <c r="E7" s="4"/>
      <c r="F7" s="4"/>
      <c r="G7" s="5">
        <v>0</v>
      </c>
      <c r="H7" s="4"/>
      <c r="I7" s="4"/>
      <c r="J7" s="4"/>
    </row>
    <row r="8" spans="1:10" x14ac:dyDescent="0.25">
      <c r="A8" s="4" t="s">
        <v>20</v>
      </c>
      <c r="B8" s="4" t="s">
        <v>34</v>
      </c>
      <c r="C8" s="5">
        <v>6.0000000000000001E-3</v>
      </c>
      <c r="D8" s="4"/>
      <c r="E8" s="4"/>
      <c r="F8" s="4"/>
      <c r="G8" s="5">
        <v>6.0000000000000001E-3</v>
      </c>
      <c r="H8" s="4"/>
      <c r="I8" s="4"/>
      <c r="J8" s="4"/>
    </row>
    <row r="9" spans="1:10" x14ac:dyDescent="0.25">
      <c r="A9" s="4" t="s">
        <v>19</v>
      </c>
      <c r="B9" s="4" t="s">
        <v>33</v>
      </c>
      <c r="C9" s="5">
        <v>1.5</v>
      </c>
      <c r="D9" s="4"/>
      <c r="E9" s="4"/>
      <c r="F9" s="4"/>
      <c r="G9" s="5">
        <v>1.5</v>
      </c>
      <c r="H9" s="4"/>
      <c r="I9" s="4"/>
      <c r="J9" s="4"/>
    </row>
    <row r="10" spans="1:10" x14ac:dyDescent="0.25">
      <c r="A10" s="4" t="s">
        <v>21</v>
      </c>
      <c r="B10" s="4" t="s">
        <v>35</v>
      </c>
      <c r="C10" s="5">
        <v>0</v>
      </c>
      <c r="D10" s="4"/>
      <c r="E10" s="4"/>
      <c r="F10" s="4"/>
      <c r="G10" s="5">
        <v>1</v>
      </c>
      <c r="H10" s="4"/>
      <c r="I10" s="4"/>
      <c r="J10" s="4"/>
    </row>
    <row r="11" spans="1:10" x14ac:dyDescent="0.25">
      <c r="A11" s="4" t="s">
        <v>22</v>
      </c>
      <c r="B11" s="4" t="s">
        <v>35</v>
      </c>
      <c r="C11" s="5">
        <v>1</v>
      </c>
      <c r="D11" s="4"/>
      <c r="E11" s="4"/>
      <c r="F11" s="4"/>
      <c r="G11" s="5">
        <v>0</v>
      </c>
      <c r="H11" s="4"/>
      <c r="I11" s="4"/>
      <c r="J11" s="4"/>
    </row>
    <row r="12" spans="1:10" x14ac:dyDescent="0.25">
      <c r="A12" s="4" t="s">
        <v>24</v>
      </c>
      <c r="B12" s="4" t="s">
        <v>35</v>
      </c>
      <c r="C12" s="5">
        <v>1</v>
      </c>
      <c r="D12" s="4"/>
      <c r="E12" s="4"/>
      <c r="F12" s="4"/>
      <c r="G12" s="5">
        <v>0</v>
      </c>
      <c r="H12" s="4"/>
      <c r="I12" s="4"/>
      <c r="J12" s="4"/>
    </row>
    <row r="13" spans="1:10" x14ac:dyDescent="0.25">
      <c r="A13" s="4" t="s">
        <v>23</v>
      </c>
      <c r="B13" s="4" t="s">
        <v>35</v>
      </c>
      <c r="C13" s="5">
        <v>1</v>
      </c>
      <c r="D13" s="4"/>
      <c r="E13" s="4"/>
      <c r="F13" s="4"/>
      <c r="G13" s="5">
        <v>0</v>
      </c>
      <c r="H13" s="4"/>
      <c r="I13" s="4"/>
      <c r="J13" s="4"/>
    </row>
    <row r="14" spans="1:10" x14ac:dyDescent="0.25">
      <c r="A14" s="4" t="s">
        <v>18</v>
      </c>
      <c r="B14" s="4" t="s">
        <v>32</v>
      </c>
      <c r="C14" s="5">
        <v>3.0000000000000001E-3</v>
      </c>
      <c r="D14" s="4"/>
      <c r="E14" s="4"/>
      <c r="F14" s="4"/>
      <c r="G14" s="5">
        <v>3.0000000000000001E-3</v>
      </c>
      <c r="H14" s="4"/>
      <c r="I14" s="4"/>
      <c r="J14" s="4"/>
    </row>
    <row r="15" spans="1:10" x14ac:dyDescent="0.25">
      <c r="A15" s="4" t="s">
        <v>29</v>
      </c>
      <c r="B15" s="4" t="s">
        <v>32</v>
      </c>
      <c r="C15" s="5">
        <v>0</v>
      </c>
      <c r="D15" s="4"/>
      <c r="E15" s="4"/>
      <c r="F15" s="4"/>
      <c r="G15" s="5">
        <v>0.15</v>
      </c>
      <c r="H15" s="4"/>
      <c r="I15" s="4"/>
      <c r="J15" s="4"/>
    </row>
    <row r="16" spans="1:10" x14ac:dyDescent="0.25">
      <c r="A16" s="4" t="s">
        <v>44</v>
      </c>
      <c r="B16" s="6"/>
      <c r="C16" s="7"/>
      <c r="D16" s="4"/>
      <c r="E16" s="4"/>
      <c r="F16" s="4"/>
      <c r="G16" s="8"/>
      <c r="H16" s="4"/>
      <c r="I16" s="4"/>
      <c r="J16" s="4"/>
    </row>
    <row r="17" spans="1:10" x14ac:dyDescent="0.25">
      <c r="A17" s="4" t="s">
        <v>49</v>
      </c>
      <c r="B17" s="17"/>
      <c r="C17" s="18"/>
      <c r="D17" s="19"/>
      <c r="E17" s="19"/>
      <c r="F17" s="19"/>
      <c r="G17" s="18"/>
      <c r="H17" s="19"/>
      <c r="I17" s="19"/>
      <c r="J17" s="19"/>
    </row>
    <row r="18" spans="1:10" x14ac:dyDescent="0.25">
      <c r="A18" s="4" t="s">
        <v>45</v>
      </c>
      <c r="B18" s="11"/>
      <c r="C18" s="9"/>
      <c r="D18" s="4"/>
      <c r="E18" s="4"/>
      <c r="F18" s="4"/>
      <c r="G18" s="10"/>
      <c r="H18" s="4"/>
      <c r="I18" s="4"/>
      <c r="J18" s="4"/>
    </row>
    <row r="19" spans="1:10" x14ac:dyDescent="0.25">
      <c r="A19" s="4" t="s">
        <v>46</v>
      </c>
      <c r="B19" s="12"/>
      <c r="C19" s="13"/>
      <c r="D19" s="4"/>
      <c r="E19" s="4"/>
      <c r="F19" s="4"/>
      <c r="G19" s="14"/>
      <c r="H19" s="4"/>
      <c r="I19" s="4"/>
      <c r="J1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57CB-8E5B-491E-A734-DEE6C452FA43}">
  <dimension ref="A1:J22"/>
  <sheetViews>
    <sheetView workbookViewId="0">
      <selection activeCell="E23" sqref="E23"/>
    </sheetView>
  </sheetViews>
  <sheetFormatPr baseColWidth="10" defaultRowHeight="15" x14ac:dyDescent="0.25"/>
  <cols>
    <col min="1" max="1" width="24.85546875" bestFit="1" customWidth="1"/>
    <col min="2" max="2" width="17.5703125" bestFit="1" customWidth="1"/>
    <col min="3" max="3" width="25.5703125" bestFit="1" customWidth="1"/>
    <col min="5" max="5" width="14.85546875" bestFit="1" customWidth="1"/>
    <col min="7" max="7" width="24" bestFit="1" customWidth="1"/>
    <col min="9" max="9" width="14.85546875" bestFit="1" customWidth="1"/>
  </cols>
  <sheetData>
    <row r="1" spans="1:10" x14ac:dyDescent="0.25">
      <c r="A1" s="4" t="s">
        <v>36</v>
      </c>
      <c r="B1" s="4" t="s">
        <v>37</v>
      </c>
      <c r="C1" s="4" t="s">
        <v>42</v>
      </c>
      <c r="D1" s="4" t="s">
        <v>38</v>
      </c>
      <c r="E1" s="4" t="s">
        <v>39</v>
      </c>
      <c r="F1" s="4" t="s">
        <v>40</v>
      </c>
      <c r="G1" s="4" t="s">
        <v>43</v>
      </c>
      <c r="H1" s="4" t="s">
        <v>38</v>
      </c>
      <c r="I1" s="4" t="s">
        <v>39</v>
      </c>
      <c r="J1" s="4" t="s">
        <v>40</v>
      </c>
    </row>
    <row r="2" spans="1:10" x14ac:dyDescent="0.25">
      <c r="A2" s="4" t="s">
        <v>30</v>
      </c>
      <c r="B2" s="4" t="s">
        <v>32</v>
      </c>
      <c r="C2" s="5">
        <v>0.15</v>
      </c>
      <c r="D2" s="15">
        <f>C2*'Tarifs Fournisseurs'!C3</f>
        <v>1.3125</v>
      </c>
      <c r="E2" s="15">
        <f>C2*'Tarifs Fournisseurs'!G3</f>
        <v>1.335</v>
      </c>
      <c r="F2" s="15">
        <f>C2*'Tarifs Fournisseurs'!K3</f>
        <v>1.3499999999999999</v>
      </c>
      <c r="G2" s="5">
        <v>0</v>
      </c>
      <c r="H2" s="15">
        <f>G2*'Tarifs Fournisseurs'!C3</f>
        <v>0</v>
      </c>
      <c r="I2" s="15">
        <f>G2*'Tarifs Fournisseurs'!G3</f>
        <v>0</v>
      </c>
      <c r="J2" s="15">
        <f>G2*'Tarifs Fournisseurs'!K3</f>
        <v>0</v>
      </c>
    </row>
    <row r="3" spans="1:10" x14ac:dyDescent="0.25">
      <c r="A3" s="4" t="s">
        <v>28</v>
      </c>
      <c r="B3" s="4" t="s">
        <v>33</v>
      </c>
      <c r="C3" s="5">
        <v>0</v>
      </c>
      <c r="D3" s="15">
        <f>C3*'Tarifs Fournisseurs'!C4</f>
        <v>0</v>
      </c>
      <c r="E3" s="15">
        <f>C3*'Tarifs Fournisseurs'!G4</f>
        <v>0</v>
      </c>
      <c r="F3" s="15">
        <f>C3*'Tarifs Fournisseurs'!K4</f>
        <v>0</v>
      </c>
      <c r="G3" s="5">
        <v>0.5</v>
      </c>
      <c r="H3" s="15">
        <f>G3*'Tarifs Fournisseurs'!C4</f>
        <v>1</v>
      </c>
      <c r="I3" s="15">
        <f>G3*'Tarifs Fournisseurs'!G4</f>
        <v>0.95</v>
      </c>
      <c r="J3" s="15">
        <f>G3*'Tarifs Fournisseurs'!K4</f>
        <v>1.1000000000000001</v>
      </c>
    </row>
    <row r="4" spans="1:10" x14ac:dyDescent="0.25">
      <c r="A4" s="4" t="s">
        <v>26</v>
      </c>
      <c r="B4" s="4" t="s">
        <v>34</v>
      </c>
      <c r="C4" s="5">
        <v>7.4999999999999997E-2</v>
      </c>
      <c r="D4" s="15">
        <f>C4*'Tarifs Fournisseurs'!C5</f>
        <v>0.1275</v>
      </c>
      <c r="E4" s="15">
        <f>C4*'Tarifs Fournisseurs'!G5</f>
        <v>0.13500000000000001</v>
      </c>
      <c r="F4" s="15">
        <f>C4*'Tarifs Fournisseurs'!K5</f>
        <v>0.14249999999999999</v>
      </c>
      <c r="G4" s="5">
        <v>0</v>
      </c>
      <c r="H4" s="15">
        <f>G4*'Tarifs Fournisseurs'!C5</f>
        <v>0</v>
      </c>
      <c r="I4" s="15">
        <f>G4*'Tarifs Fournisseurs'!G5</f>
        <v>0</v>
      </c>
      <c r="J4" s="15">
        <f>G4*'Tarifs Fournisseurs'!K5</f>
        <v>0</v>
      </c>
    </row>
    <row r="5" spans="1:10" x14ac:dyDescent="0.25">
      <c r="A5" s="4" t="s">
        <v>25</v>
      </c>
      <c r="B5" s="4" t="s">
        <v>34</v>
      </c>
      <c r="C5" s="5">
        <v>0</v>
      </c>
      <c r="D5" s="15">
        <f>C5*'Tarifs Fournisseurs'!C6</f>
        <v>0</v>
      </c>
      <c r="E5" s="15">
        <f>C5*'Tarifs Fournisseurs'!G6</f>
        <v>0</v>
      </c>
      <c r="F5" s="15">
        <f>C5*'Tarifs Fournisseurs'!K6</f>
        <v>0</v>
      </c>
      <c r="G5" s="5">
        <v>0.1</v>
      </c>
      <c r="H5" s="15">
        <f>G5*'Tarifs Fournisseurs'!C6</f>
        <v>0.22000000000000003</v>
      </c>
      <c r="I5" s="15">
        <f>G5*'Tarifs Fournisseurs'!G6</f>
        <v>0.21000000000000002</v>
      </c>
      <c r="J5" s="15">
        <f>G5*'Tarifs Fournisseurs'!K6</f>
        <v>0.25</v>
      </c>
    </row>
    <row r="6" spans="1:10" x14ac:dyDescent="0.25">
      <c r="A6" s="4" t="s">
        <v>17</v>
      </c>
      <c r="B6" s="4" t="s">
        <v>32</v>
      </c>
      <c r="C6" s="5">
        <v>0.625</v>
      </c>
      <c r="D6" s="15">
        <f>C6*'Tarifs Fournisseurs'!C7</f>
        <v>0.9375</v>
      </c>
      <c r="E6" s="15">
        <f>C6*'Tarifs Fournisseurs'!G7</f>
        <v>1.0625</v>
      </c>
      <c r="F6" s="15">
        <f>C6*'Tarifs Fournisseurs'!K7</f>
        <v>1.1875</v>
      </c>
      <c r="G6" s="5">
        <v>0.625</v>
      </c>
      <c r="H6" s="15">
        <f>G6*'Tarifs Fournisseurs'!C7</f>
        <v>0.9375</v>
      </c>
      <c r="I6" s="15">
        <f>G6*'Tarifs Fournisseurs'!G7</f>
        <v>1.0625</v>
      </c>
      <c r="J6" s="15">
        <f>G6*'Tarifs Fournisseurs'!K7</f>
        <v>1.1875</v>
      </c>
    </row>
    <row r="7" spans="1:10" x14ac:dyDescent="0.25">
      <c r="A7" s="4" t="s">
        <v>27</v>
      </c>
      <c r="B7" s="4" t="s">
        <v>32</v>
      </c>
      <c r="C7" s="5">
        <v>0.1</v>
      </c>
      <c r="D7" s="15">
        <f>C7*'Tarifs Fournisseurs'!C8</f>
        <v>0.25</v>
      </c>
      <c r="E7" s="15">
        <f>C7*'Tarifs Fournisseurs'!G8</f>
        <v>0.22999999999999998</v>
      </c>
      <c r="F7" s="15">
        <f>C7*'Tarifs Fournisseurs'!K8</f>
        <v>0.27999999999999997</v>
      </c>
      <c r="G7" s="5">
        <v>0</v>
      </c>
      <c r="H7" s="15">
        <f>G7*'Tarifs Fournisseurs'!C8</f>
        <v>0</v>
      </c>
      <c r="I7" s="15">
        <f>G7*'Tarifs Fournisseurs'!G8</f>
        <v>0</v>
      </c>
      <c r="J7" s="15">
        <f>G7*'Tarifs Fournisseurs'!K8</f>
        <v>0</v>
      </c>
    </row>
    <row r="8" spans="1:10" x14ac:dyDescent="0.25">
      <c r="A8" s="4" t="s">
        <v>20</v>
      </c>
      <c r="B8" s="4" t="s">
        <v>34</v>
      </c>
      <c r="C8" s="5">
        <v>6.0000000000000001E-3</v>
      </c>
      <c r="D8" s="15">
        <f>C8*'Tarifs Fournisseurs'!C9</f>
        <v>3.1800000000000002E-2</v>
      </c>
      <c r="E8" s="15">
        <f>C8*'Tarifs Fournisseurs'!G9</f>
        <v>0.03</v>
      </c>
      <c r="F8" s="15">
        <f>C8*'Tarifs Fournisseurs'!K9</f>
        <v>3.4799999999999998E-2</v>
      </c>
      <c r="G8" s="5">
        <v>6.0000000000000001E-3</v>
      </c>
      <c r="H8" s="15">
        <f>G8*'Tarifs Fournisseurs'!C9</f>
        <v>3.1800000000000002E-2</v>
      </c>
      <c r="I8" s="15">
        <f>G8*'Tarifs Fournisseurs'!G9</f>
        <v>0.03</v>
      </c>
      <c r="J8" s="15">
        <f>G8*'Tarifs Fournisseurs'!K9</f>
        <v>3.4799999999999998E-2</v>
      </c>
    </row>
    <row r="9" spans="1:10" x14ac:dyDescent="0.25">
      <c r="A9" s="4" t="s">
        <v>19</v>
      </c>
      <c r="B9" s="4" t="s">
        <v>33</v>
      </c>
      <c r="C9" s="5">
        <v>1.5</v>
      </c>
      <c r="D9" s="15">
        <f>C9*'Tarifs Fournisseurs'!C10</f>
        <v>0.75</v>
      </c>
      <c r="E9" s="15">
        <f>C9*'Tarifs Fournisseurs'!G10</f>
        <v>0.67500000000000004</v>
      </c>
      <c r="F9" s="15">
        <f>C9*'Tarifs Fournisseurs'!K10</f>
        <v>0.89999999999999991</v>
      </c>
      <c r="G9" s="5">
        <v>1.5</v>
      </c>
      <c r="H9" s="15">
        <f>G9*'Tarifs Fournisseurs'!C10</f>
        <v>0.75</v>
      </c>
      <c r="I9" s="15">
        <f>G9*'Tarifs Fournisseurs'!G10</f>
        <v>0.67500000000000004</v>
      </c>
      <c r="J9" s="15">
        <f>G9*'Tarifs Fournisseurs'!K10</f>
        <v>0.89999999999999991</v>
      </c>
    </row>
    <row r="10" spans="1:10" x14ac:dyDescent="0.25">
      <c r="A10" s="4" t="s">
        <v>21</v>
      </c>
      <c r="B10" s="4" t="s">
        <v>35</v>
      </c>
      <c r="C10" s="5">
        <v>0</v>
      </c>
      <c r="D10" s="15">
        <f>C10*'Tarifs Fournisseurs'!C11</f>
        <v>0</v>
      </c>
      <c r="E10" s="15">
        <f>C10*'Tarifs Fournisseurs'!G11</f>
        <v>0</v>
      </c>
      <c r="F10" s="15">
        <f>C10*'Tarifs Fournisseurs'!K11</f>
        <v>0</v>
      </c>
      <c r="G10" s="5">
        <v>1</v>
      </c>
      <c r="H10" s="15">
        <f>G10*'Tarifs Fournisseurs'!C11</f>
        <v>1</v>
      </c>
      <c r="I10" s="15">
        <f>G10*'Tarifs Fournisseurs'!G11</f>
        <v>1.1000000000000001</v>
      </c>
      <c r="J10" s="15">
        <f>G10*'Tarifs Fournisseurs'!K11</f>
        <v>1.3</v>
      </c>
    </row>
    <row r="11" spans="1:10" x14ac:dyDescent="0.25">
      <c r="A11" s="4" t="s">
        <v>22</v>
      </c>
      <c r="B11" s="4" t="s">
        <v>35</v>
      </c>
      <c r="C11" s="5">
        <v>1</v>
      </c>
      <c r="D11" s="15">
        <f>C11*'Tarifs Fournisseurs'!C12</f>
        <v>1.1000000000000001</v>
      </c>
      <c r="E11" s="15">
        <f>C11*'Tarifs Fournisseurs'!G12</f>
        <v>1.2</v>
      </c>
      <c r="F11" s="15">
        <f>C11*'Tarifs Fournisseurs'!K12</f>
        <v>1.2</v>
      </c>
      <c r="G11" s="5">
        <v>0</v>
      </c>
      <c r="H11" s="15">
        <f>G11*'Tarifs Fournisseurs'!C12</f>
        <v>0</v>
      </c>
      <c r="I11" s="15">
        <f>G11*'Tarifs Fournisseurs'!G12</f>
        <v>0</v>
      </c>
      <c r="J11" s="15">
        <f>G11*'Tarifs Fournisseurs'!K12</f>
        <v>0</v>
      </c>
    </row>
    <row r="12" spans="1:10" x14ac:dyDescent="0.25">
      <c r="A12" s="4" t="s">
        <v>24</v>
      </c>
      <c r="B12" s="4" t="s">
        <v>35</v>
      </c>
      <c r="C12" s="5">
        <v>1</v>
      </c>
      <c r="D12" s="15">
        <f>C12*'Tarifs Fournisseurs'!C13</f>
        <v>2.2000000000000002</v>
      </c>
      <c r="E12" s="15">
        <f>C12*'Tarifs Fournisseurs'!G13</f>
        <v>2</v>
      </c>
      <c r="F12" s="15">
        <f>C12*'Tarifs Fournisseurs'!K13</f>
        <v>1.9</v>
      </c>
      <c r="G12" s="5">
        <v>0</v>
      </c>
      <c r="H12" s="15">
        <f>G12*'Tarifs Fournisseurs'!C13</f>
        <v>0</v>
      </c>
      <c r="I12" s="15">
        <f>G12*'Tarifs Fournisseurs'!G13</f>
        <v>0</v>
      </c>
      <c r="J12" s="15">
        <f>G12*'Tarifs Fournisseurs'!K13</f>
        <v>0</v>
      </c>
    </row>
    <row r="13" spans="1:10" x14ac:dyDescent="0.25">
      <c r="A13" s="4" t="s">
        <v>23</v>
      </c>
      <c r="B13" s="4" t="s">
        <v>35</v>
      </c>
      <c r="C13" s="5">
        <v>1</v>
      </c>
      <c r="D13" s="15">
        <f>C13*'Tarifs Fournisseurs'!C14</f>
        <v>2.2000000000000002</v>
      </c>
      <c r="E13" s="15">
        <f>C13*'Tarifs Fournisseurs'!G14</f>
        <v>2.1</v>
      </c>
      <c r="F13" s="15">
        <f>C13*'Tarifs Fournisseurs'!K14</f>
        <v>2</v>
      </c>
      <c r="G13" s="5">
        <v>0</v>
      </c>
      <c r="H13" s="15">
        <f>G13*'Tarifs Fournisseurs'!C14</f>
        <v>0</v>
      </c>
      <c r="I13" s="15">
        <f>G13*'Tarifs Fournisseurs'!G14</f>
        <v>0</v>
      </c>
      <c r="J13" s="15">
        <f>G13*'Tarifs Fournisseurs'!K14</f>
        <v>0</v>
      </c>
    </row>
    <row r="14" spans="1:10" x14ac:dyDescent="0.25">
      <c r="A14" s="4" t="s">
        <v>18</v>
      </c>
      <c r="B14" s="4" t="s">
        <v>32</v>
      </c>
      <c r="C14" s="5">
        <v>3.0000000000000001E-3</v>
      </c>
      <c r="D14" s="15">
        <f>C14*'Tarifs Fournisseurs'!C15</f>
        <v>9.0000000000000011E-3</v>
      </c>
      <c r="E14" s="15">
        <f>C14*'Tarifs Fournisseurs'!G15</f>
        <v>9.6000000000000009E-3</v>
      </c>
      <c r="F14" s="15">
        <f>C14*'Tarifs Fournisseurs'!K15</f>
        <v>9.300000000000001E-3</v>
      </c>
      <c r="G14" s="5">
        <v>3.0000000000000001E-3</v>
      </c>
      <c r="H14" s="15">
        <f>G14*'Tarifs Fournisseurs'!C15</f>
        <v>9.0000000000000011E-3</v>
      </c>
      <c r="I14" s="15">
        <f>G14*'Tarifs Fournisseurs'!G15</f>
        <v>9.6000000000000009E-3</v>
      </c>
      <c r="J14" s="15">
        <f>G14*'Tarifs Fournisseurs'!K15</f>
        <v>9.300000000000001E-3</v>
      </c>
    </row>
    <row r="15" spans="1:10" x14ac:dyDescent="0.25">
      <c r="A15" s="4" t="s">
        <v>29</v>
      </c>
      <c r="B15" s="4" t="s">
        <v>32</v>
      </c>
      <c r="C15" s="5">
        <v>0</v>
      </c>
      <c r="D15" s="15">
        <f>C15*'Tarifs Fournisseurs'!C16</f>
        <v>0</v>
      </c>
      <c r="E15" s="15">
        <f>C15*'Tarifs Fournisseurs'!G16</f>
        <v>0</v>
      </c>
      <c r="F15" s="15">
        <f>C15*'Tarifs Fournisseurs'!K16</f>
        <v>0</v>
      </c>
      <c r="G15" s="5">
        <v>0.15</v>
      </c>
      <c r="H15" s="15">
        <f>G15*'Tarifs Fournisseurs'!C16</f>
        <v>1.7999999999999998</v>
      </c>
      <c r="I15" s="15">
        <f>G15*'Tarifs Fournisseurs'!G16</f>
        <v>2.0249999999999999</v>
      </c>
      <c r="J15" s="15">
        <f>G15*'Tarifs Fournisseurs'!K16</f>
        <v>2.1</v>
      </c>
    </row>
    <row r="16" spans="1:10" x14ac:dyDescent="0.25">
      <c r="A16" s="4" t="s">
        <v>44</v>
      </c>
      <c r="B16" s="6"/>
      <c r="C16" s="7"/>
      <c r="D16" s="15">
        <f>SUM(D2:D15)</f>
        <v>8.9183000000000003</v>
      </c>
      <c r="E16" s="15">
        <f>SUM(E2:E15)</f>
        <v>8.7771000000000008</v>
      </c>
      <c r="F16" s="15">
        <f>SUM(F2:F15)</f>
        <v>9.0040999999999993</v>
      </c>
      <c r="G16" s="8"/>
      <c r="H16" s="15">
        <f>SUM(H2:H15)</f>
        <v>5.7482999999999995</v>
      </c>
      <c r="I16" s="15">
        <f t="shared" ref="I16:J16" si="0">SUM(I2:I15)</f>
        <v>6.0620999999999992</v>
      </c>
      <c r="J16" s="15">
        <f t="shared" si="0"/>
        <v>6.8816000000000006</v>
      </c>
    </row>
    <row r="17" spans="1:10" x14ac:dyDescent="0.25">
      <c r="A17" s="4" t="s">
        <v>49</v>
      </c>
      <c r="B17" s="17"/>
      <c r="C17" s="18"/>
      <c r="D17" s="3">
        <f>D16+1.5</f>
        <v>10.4183</v>
      </c>
      <c r="E17" s="3">
        <f t="shared" ref="E17:F17" si="1">E16+1.5</f>
        <v>10.277100000000001</v>
      </c>
      <c r="F17" s="3">
        <f t="shared" si="1"/>
        <v>10.504099999999999</v>
      </c>
      <c r="G17" s="18"/>
      <c r="H17" s="3">
        <f>H16+1.5</f>
        <v>7.2482999999999995</v>
      </c>
      <c r="I17" s="3">
        <f t="shared" ref="I17:J17" si="2">I16+1.5</f>
        <v>7.5620999999999992</v>
      </c>
      <c r="J17" s="3">
        <f t="shared" si="2"/>
        <v>8.3816000000000006</v>
      </c>
    </row>
    <row r="18" spans="1:10" x14ac:dyDescent="0.25">
      <c r="A18" s="4" t="s">
        <v>45</v>
      </c>
      <c r="B18" s="11"/>
      <c r="C18" s="9"/>
      <c r="D18" s="15">
        <f>D17*1.2</f>
        <v>12.50196</v>
      </c>
      <c r="E18" s="15">
        <f t="shared" ref="E18:F18" si="3">E17*1.2</f>
        <v>12.332520000000001</v>
      </c>
      <c r="F18" s="15">
        <f t="shared" si="3"/>
        <v>12.604919999999998</v>
      </c>
      <c r="G18" s="10"/>
      <c r="H18" s="15">
        <f>H17*1.2</f>
        <v>8.6979599999999984</v>
      </c>
      <c r="I18" s="15">
        <f t="shared" ref="I18:J18" si="4">I17*1.2</f>
        <v>9.0745199999999979</v>
      </c>
      <c r="J18" s="15">
        <f t="shared" si="4"/>
        <v>10.057920000000001</v>
      </c>
    </row>
    <row r="19" spans="1:10" x14ac:dyDescent="0.25">
      <c r="A19" s="4" t="s">
        <v>46</v>
      </c>
      <c r="B19" s="12"/>
      <c r="C19" s="13"/>
      <c r="D19" s="15">
        <f>D18*1.055</f>
        <v>13.189567799999999</v>
      </c>
      <c r="E19" s="15">
        <f t="shared" ref="E19:F19" si="5">E18*1.055</f>
        <v>13.010808600000001</v>
      </c>
      <c r="F19" s="15">
        <f t="shared" si="5"/>
        <v>13.298190599999998</v>
      </c>
      <c r="G19" s="14"/>
      <c r="H19" s="15">
        <f>H18*1.055</f>
        <v>9.1763477999999985</v>
      </c>
      <c r="I19" s="15">
        <f t="shared" ref="I19:J19" si="6">I18*1.055</f>
        <v>9.5736185999999979</v>
      </c>
      <c r="J19" s="15">
        <f t="shared" si="6"/>
        <v>10.6111056</v>
      </c>
    </row>
    <row r="22" spans="1:10" x14ac:dyDescent="0.25">
      <c r="A22" s="16" t="s">
        <v>47</v>
      </c>
      <c r="B22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69C7-0453-4BB5-BBC7-3E3FF3272ADE}">
  <dimension ref="A1:J22"/>
  <sheetViews>
    <sheetView workbookViewId="0">
      <selection activeCell="C26" sqref="C26"/>
    </sheetView>
  </sheetViews>
  <sheetFormatPr baseColWidth="10" defaultRowHeight="15" x14ac:dyDescent="0.25"/>
  <cols>
    <col min="1" max="1" width="25.42578125" bestFit="1" customWidth="1"/>
    <col min="2" max="2" width="17.5703125" bestFit="1" customWidth="1"/>
    <col min="3" max="3" width="25.5703125" bestFit="1" customWidth="1"/>
    <col min="5" max="5" width="14.85546875" bestFit="1" customWidth="1"/>
    <col min="7" max="7" width="24" bestFit="1" customWidth="1"/>
    <col min="9" max="9" width="14.85546875" bestFit="1" customWidth="1"/>
  </cols>
  <sheetData>
    <row r="1" spans="1:10" ht="15" customHeight="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4" spans="1:10" x14ac:dyDescent="0.25">
      <c r="A4" s="4" t="s">
        <v>36</v>
      </c>
      <c r="B4" s="4" t="s">
        <v>37</v>
      </c>
      <c r="C4" s="4" t="s">
        <v>42</v>
      </c>
      <c r="D4" s="4" t="s">
        <v>38</v>
      </c>
      <c r="E4" s="4" t="s">
        <v>39</v>
      </c>
      <c r="F4" s="4" t="s">
        <v>40</v>
      </c>
      <c r="G4" s="4" t="s">
        <v>43</v>
      </c>
      <c r="H4" s="4" t="s">
        <v>38</v>
      </c>
      <c r="I4" s="4" t="s">
        <v>39</v>
      </c>
      <c r="J4" s="4" t="s">
        <v>40</v>
      </c>
    </row>
    <row r="5" spans="1:10" x14ac:dyDescent="0.25">
      <c r="A5" s="4" t="s">
        <v>30</v>
      </c>
      <c r="B5" s="4" t="s">
        <v>32</v>
      </c>
      <c r="C5" s="5">
        <v>0.15</v>
      </c>
      <c r="D5" s="15">
        <f>C5*'Tarifs Fournisseurs'!C3</f>
        <v>1.3125</v>
      </c>
      <c r="E5" s="15">
        <f>C5*'Tarifs Fournisseurs'!G3</f>
        <v>1.335</v>
      </c>
      <c r="F5" s="15">
        <f>C5*'Tarifs Fournisseurs'!K3</f>
        <v>1.3499999999999999</v>
      </c>
      <c r="G5" s="5">
        <v>0</v>
      </c>
      <c r="H5" s="15">
        <f>G5*'Tarifs Fournisseurs'!C3</f>
        <v>0</v>
      </c>
      <c r="I5" s="15">
        <f>G5*'Tarifs Fournisseurs'!G3</f>
        <v>0</v>
      </c>
      <c r="J5" s="15">
        <f>G5*'Tarifs Fournisseurs'!K3</f>
        <v>0</v>
      </c>
    </row>
    <row r="6" spans="1:10" x14ac:dyDescent="0.25">
      <c r="A6" s="4" t="s">
        <v>28</v>
      </c>
      <c r="B6" s="4" t="s">
        <v>33</v>
      </c>
      <c r="C6" s="5">
        <v>0</v>
      </c>
      <c r="D6" s="15">
        <f>C6*'Tarifs Fournisseurs'!C4</f>
        <v>0</v>
      </c>
      <c r="E6" s="15">
        <f>C6*'Tarifs Fournisseurs'!G4</f>
        <v>0</v>
      </c>
      <c r="F6" s="15">
        <f>C6*'Tarifs Fournisseurs'!K4</f>
        <v>0</v>
      </c>
      <c r="G6" s="5">
        <v>0.5</v>
      </c>
      <c r="H6" s="15">
        <f>G6*'Tarifs Fournisseurs'!C4</f>
        <v>1</v>
      </c>
      <c r="I6" s="15">
        <f>G6*'Tarifs Fournisseurs'!G4</f>
        <v>0.95</v>
      </c>
      <c r="J6" s="15">
        <f>G6*'Tarifs Fournisseurs'!K4</f>
        <v>1.1000000000000001</v>
      </c>
    </row>
    <row r="7" spans="1:10" x14ac:dyDescent="0.25">
      <c r="A7" s="4" t="s">
        <v>26</v>
      </c>
      <c r="B7" s="4" t="s">
        <v>34</v>
      </c>
      <c r="C7" s="5">
        <v>7.4999999999999997E-2</v>
      </c>
      <c r="D7" s="15">
        <f>C7*'Tarifs Fournisseurs'!C5</f>
        <v>0.1275</v>
      </c>
      <c r="E7" s="15">
        <f>C7*'Tarifs Fournisseurs'!G5</f>
        <v>0.13500000000000001</v>
      </c>
      <c r="F7" s="15">
        <f>C7*'Tarifs Fournisseurs'!K5</f>
        <v>0.14249999999999999</v>
      </c>
      <c r="G7" s="5">
        <v>0</v>
      </c>
      <c r="H7" s="15">
        <f>G7*'Tarifs Fournisseurs'!C5</f>
        <v>0</v>
      </c>
      <c r="I7" s="15">
        <f>G7*'Tarifs Fournisseurs'!G5</f>
        <v>0</v>
      </c>
      <c r="J7" s="15">
        <f>G7*'Tarifs Fournisseurs'!K5</f>
        <v>0</v>
      </c>
    </row>
    <row r="8" spans="1:10" x14ac:dyDescent="0.25">
      <c r="A8" s="4" t="s">
        <v>25</v>
      </c>
      <c r="B8" s="4" t="s">
        <v>34</v>
      </c>
      <c r="C8" s="5">
        <v>0</v>
      </c>
      <c r="D8" s="15">
        <f>C8*'Tarifs Fournisseurs'!C6</f>
        <v>0</v>
      </c>
      <c r="E8" s="15">
        <f>C8*'Tarifs Fournisseurs'!G6</f>
        <v>0</v>
      </c>
      <c r="F8" s="15">
        <f>C8*'Tarifs Fournisseurs'!K6</f>
        <v>0</v>
      </c>
      <c r="G8" s="5">
        <v>0.1</v>
      </c>
      <c r="H8" s="15">
        <f>G8*'Tarifs Fournisseurs'!C6</f>
        <v>0.22000000000000003</v>
      </c>
      <c r="I8" s="15">
        <f>G8*'Tarifs Fournisseurs'!G6</f>
        <v>0.21000000000000002</v>
      </c>
      <c r="J8" s="15">
        <f>G8*'Tarifs Fournisseurs'!K6</f>
        <v>0.25</v>
      </c>
    </row>
    <row r="9" spans="1:10" x14ac:dyDescent="0.25">
      <c r="A9" s="4" t="s">
        <v>17</v>
      </c>
      <c r="B9" s="4" t="s">
        <v>32</v>
      </c>
      <c r="C9" s="5">
        <v>0.625</v>
      </c>
      <c r="D9" s="15">
        <f>C9*'Tarifs Fournisseurs'!C7</f>
        <v>0.9375</v>
      </c>
      <c r="E9" s="15">
        <f>C9*'Tarifs Fournisseurs'!G7</f>
        <v>1.0625</v>
      </c>
      <c r="F9" s="15">
        <f>C9*'Tarifs Fournisseurs'!K7</f>
        <v>1.1875</v>
      </c>
      <c r="G9" s="5">
        <v>0.625</v>
      </c>
      <c r="H9" s="15">
        <f>G9*'Tarifs Fournisseurs'!C7</f>
        <v>0.9375</v>
      </c>
      <c r="I9" s="15">
        <f>G9*'Tarifs Fournisseurs'!G7</f>
        <v>1.0625</v>
      </c>
      <c r="J9" s="15">
        <f>G9*'Tarifs Fournisseurs'!K7</f>
        <v>1.1875</v>
      </c>
    </row>
    <row r="10" spans="1:10" x14ac:dyDescent="0.25">
      <c r="A10" s="4" t="s">
        <v>27</v>
      </c>
      <c r="B10" s="4" t="s">
        <v>32</v>
      </c>
      <c r="C10" s="5">
        <v>0.1</v>
      </c>
      <c r="D10" s="15">
        <f>C10*'Tarifs Fournisseurs'!C8</f>
        <v>0.25</v>
      </c>
      <c r="E10" s="15">
        <f>C10*'Tarifs Fournisseurs'!G8</f>
        <v>0.22999999999999998</v>
      </c>
      <c r="F10" s="15">
        <f>C10*'Tarifs Fournisseurs'!K8</f>
        <v>0.27999999999999997</v>
      </c>
      <c r="G10" s="5">
        <v>0</v>
      </c>
      <c r="H10" s="15">
        <f>G10*'Tarifs Fournisseurs'!C8</f>
        <v>0</v>
      </c>
      <c r="I10" s="15">
        <f>G10*'Tarifs Fournisseurs'!G8</f>
        <v>0</v>
      </c>
      <c r="J10" s="15">
        <f>G10*'Tarifs Fournisseurs'!K8</f>
        <v>0</v>
      </c>
    </row>
    <row r="11" spans="1:10" x14ac:dyDescent="0.25">
      <c r="A11" s="4" t="s">
        <v>20</v>
      </c>
      <c r="B11" s="4" t="s">
        <v>34</v>
      </c>
      <c r="C11" s="5">
        <v>6.0000000000000001E-3</v>
      </c>
      <c r="D11" s="15">
        <f>C11*'Tarifs Fournisseurs'!C9</f>
        <v>3.1800000000000002E-2</v>
      </c>
      <c r="E11" s="15">
        <f>C11*'Tarifs Fournisseurs'!G9</f>
        <v>0.03</v>
      </c>
      <c r="F11" s="15">
        <f>C11*'Tarifs Fournisseurs'!K9</f>
        <v>3.4799999999999998E-2</v>
      </c>
      <c r="G11" s="5">
        <v>6.0000000000000001E-3</v>
      </c>
      <c r="H11" s="15">
        <f>G11*'Tarifs Fournisseurs'!C9</f>
        <v>3.1800000000000002E-2</v>
      </c>
      <c r="I11" s="15">
        <f>G11*'Tarifs Fournisseurs'!G9</f>
        <v>0.03</v>
      </c>
      <c r="J11" s="15">
        <f>G11*'Tarifs Fournisseurs'!K9</f>
        <v>3.4799999999999998E-2</v>
      </c>
    </row>
    <row r="12" spans="1:10" x14ac:dyDescent="0.25">
      <c r="A12" s="4" t="s">
        <v>19</v>
      </c>
      <c r="B12" s="4" t="s">
        <v>33</v>
      </c>
      <c r="C12" s="5">
        <v>1.5</v>
      </c>
      <c r="D12" s="15">
        <f>C12*'Tarifs Fournisseurs'!C10</f>
        <v>0.75</v>
      </c>
      <c r="E12" s="15">
        <f>C12*'Tarifs Fournisseurs'!G10</f>
        <v>0.67500000000000004</v>
      </c>
      <c r="F12" s="15">
        <f>C12*'Tarifs Fournisseurs'!K10</f>
        <v>0.89999999999999991</v>
      </c>
      <c r="G12" s="5">
        <v>1.5</v>
      </c>
      <c r="H12" s="15">
        <f>G12*'Tarifs Fournisseurs'!C10</f>
        <v>0.75</v>
      </c>
      <c r="I12" s="15">
        <f>G12*'Tarifs Fournisseurs'!G10</f>
        <v>0.67500000000000004</v>
      </c>
      <c r="J12" s="15">
        <f>G12*'Tarifs Fournisseurs'!K10</f>
        <v>0.89999999999999991</v>
      </c>
    </row>
    <row r="13" spans="1:10" x14ac:dyDescent="0.25">
      <c r="A13" s="4" t="s">
        <v>21</v>
      </c>
      <c r="B13" s="4" t="s">
        <v>35</v>
      </c>
      <c r="C13" s="5">
        <v>0</v>
      </c>
      <c r="D13" s="15">
        <f>C13*'Tarifs Fournisseurs'!C11</f>
        <v>0</v>
      </c>
      <c r="E13" s="15">
        <f>C13*'Tarifs Fournisseurs'!G11</f>
        <v>0</v>
      </c>
      <c r="F13" s="15">
        <f>C13*'Tarifs Fournisseurs'!K11</f>
        <v>0</v>
      </c>
      <c r="G13" s="5">
        <v>1</v>
      </c>
      <c r="H13" s="15">
        <f>G13*'Tarifs Fournisseurs'!C11</f>
        <v>1</v>
      </c>
      <c r="I13" s="15">
        <f>G13*'Tarifs Fournisseurs'!G11</f>
        <v>1.1000000000000001</v>
      </c>
      <c r="J13" s="15">
        <f>G13*'Tarifs Fournisseurs'!K11</f>
        <v>1.3</v>
      </c>
    </row>
    <row r="14" spans="1:10" x14ac:dyDescent="0.25">
      <c r="A14" s="4" t="s">
        <v>22</v>
      </c>
      <c r="B14" s="4" t="s">
        <v>35</v>
      </c>
      <c r="C14" s="5">
        <v>1</v>
      </c>
      <c r="D14" s="15">
        <f>C14*'Tarifs Fournisseurs'!C12</f>
        <v>1.1000000000000001</v>
      </c>
      <c r="E14" s="15">
        <f>C14*'Tarifs Fournisseurs'!G12</f>
        <v>1.2</v>
      </c>
      <c r="F14" s="15">
        <f>C14*'Tarifs Fournisseurs'!K12</f>
        <v>1.2</v>
      </c>
      <c r="G14" s="5">
        <v>0</v>
      </c>
      <c r="H14" s="15">
        <f>G14*'Tarifs Fournisseurs'!C12</f>
        <v>0</v>
      </c>
      <c r="I14" s="15">
        <f>G14*'Tarifs Fournisseurs'!G12</f>
        <v>0</v>
      </c>
      <c r="J14" s="15">
        <f>G14*'Tarifs Fournisseurs'!K12</f>
        <v>0</v>
      </c>
    </row>
    <row r="15" spans="1:10" x14ac:dyDescent="0.25">
      <c r="A15" s="4" t="s">
        <v>24</v>
      </c>
      <c r="B15" s="4" t="s">
        <v>35</v>
      </c>
      <c r="C15" s="5">
        <v>1</v>
      </c>
      <c r="D15" s="15">
        <f>C15*'Tarifs Fournisseurs'!C13</f>
        <v>2.2000000000000002</v>
      </c>
      <c r="E15" s="15">
        <f>C15*'Tarifs Fournisseurs'!G13</f>
        <v>2</v>
      </c>
      <c r="F15" s="15">
        <f>C15*'Tarifs Fournisseurs'!K13</f>
        <v>1.9</v>
      </c>
      <c r="G15" s="5">
        <v>0</v>
      </c>
      <c r="H15" s="15">
        <f>G15*'Tarifs Fournisseurs'!C13</f>
        <v>0</v>
      </c>
      <c r="I15" s="15">
        <f>G15*'Tarifs Fournisseurs'!G13</f>
        <v>0</v>
      </c>
      <c r="J15" s="15">
        <f>G15*'Tarifs Fournisseurs'!K13</f>
        <v>0</v>
      </c>
    </row>
    <row r="16" spans="1:10" x14ac:dyDescent="0.25">
      <c r="A16" s="4" t="s">
        <v>23</v>
      </c>
      <c r="B16" s="4" t="s">
        <v>35</v>
      </c>
      <c r="C16" s="5">
        <v>1</v>
      </c>
      <c r="D16" s="15">
        <f>C16*'Tarifs Fournisseurs'!C14</f>
        <v>2.2000000000000002</v>
      </c>
      <c r="E16" s="15">
        <f>C16*'Tarifs Fournisseurs'!G14</f>
        <v>2.1</v>
      </c>
      <c r="F16" s="15">
        <f>C16*'Tarifs Fournisseurs'!K14</f>
        <v>2</v>
      </c>
      <c r="G16" s="5">
        <v>0</v>
      </c>
      <c r="H16" s="15">
        <f>G16*'Tarifs Fournisseurs'!C14</f>
        <v>0</v>
      </c>
      <c r="I16" s="15">
        <f>G16*'Tarifs Fournisseurs'!G14</f>
        <v>0</v>
      </c>
      <c r="J16" s="15">
        <f>G16*'Tarifs Fournisseurs'!K14</f>
        <v>0</v>
      </c>
    </row>
    <row r="17" spans="1:10" x14ac:dyDescent="0.25">
      <c r="A17" s="4" t="s">
        <v>18</v>
      </c>
      <c r="B17" s="4" t="s">
        <v>32</v>
      </c>
      <c r="C17" s="5">
        <v>3.0000000000000001E-3</v>
      </c>
      <c r="D17" s="15">
        <f>C17*'Tarifs Fournisseurs'!C15</f>
        <v>9.0000000000000011E-3</v>
      </c>
      <c r="E17" s="15">
        <f>C17*'Tarifs Fournisseurs'!G15</f>
        <v>9.6000000000000009E-3</v>
      </c>
      <c r="F17" s="15">
        <f>C17*'Tarifs Fournisseurs'!K15</f>
        <v>9.300000000000001E-3</v>
      </c>
      <c r="G17" s="5">
        <v>3.0000000000000001E-3</v>
      </c>
      <c r="H17" s="15">
        <f>G17*'Tarifs Fournisseurs'!C15</f>
        <v>9.0000000000000011E-3</v>
      </c>
      <c r="I17" s="15">
        <f>G17*'Tarifs Fournisseurs'!G15</f>
        <v>9.6000000000000009E-3</v>
      </c>
      <c r="J17" s="15">
        <f>G17*'Tarifs Fournisseurs'!K15</f>
        <v>9.300000000000001E-3</v>
      </c>
    </row>
    <row r="18" spans="1:10" x14ac:dyDescent="0.25">
      <c r="A18" s="4" t="s">
        <v>29</v>
      </c>
      <c r="B18" s="4" t="s">
        <v>32</v>
      </c>
      <c r="C18" s="5">
        <v>0</v>
      </c>
      <c r="D18" s="15">
        <f>C18*'Tarifs Fournisseurs'!C16</f>
        <v>0</v>
      </c>
      <c r="E18" s="15">
        <f>C18*'Tarifs Fournisseurs'!G16</f>
        <v>0</v>
      </c>
      <c r="F18" s="15">
        <f>C18*'Tarifs Fournisseurs'!K16</f>
        <v>0</v>
      </c>
      <c r="G18" s="5">
        <v>0.15</v>
      </c>
      <c r="H18" s="15">
        <f>G18*'Tarifs Fournisseurs'!C16</f>
        <v>1.7999999999999998</v>
      </c>
      <c r="I18" s="15">
        <f>G18*'Tarifs Fournisseurs'!G16</f>
        <v>2.0249999999999999</v>
      </c>
      <c r="J18" s="15">
        <f>G18*'Tarifs Fournisseurs'!K16</f>
        <v>2.1</v>
      </c>
    </row>
    <row r="19" spans="1:10" x14ac:dyDescent="0.25">
      <c r="A19" s="4" t="s">
        <v>44</v>
      </c>
      <c r="B19" s="6"/>
      <c r="C19" s="7"/>
      <c r="D19" s="15">
        <f>SUM(D5:D18)</f>
        <v>8.9183000000000003</v>
      </c>
      <c r="E19" s="15">
        <f>SUM(E5:E18)</f>
        <v>8.7771000000000008</v>
      </c>
      <c r="F19" s="15">
        <f>SUM(F5:F18)</f>
        <v>9.0040999999999993</v>
      </c>
      <c r="G19" s="8"/>
      <c r="H19" s="15">
        <f>SUM(H5:H18)</f>
        <v>5.7482999999999995</v>
      </c>
      <c r="I19" s="15">
        <f t="shared" ref="I19:J19" si="0">SUM(I5:I18)</f>
        <v>6.0620999999999992</v>
      </c>
      <c r="J19" s="15">
        <f t="shared" si="0"/>
        <v>6.8816000000000006</v>
      </c>
    </row>
    <row r="20" spans="1:10" x14ac:dyDescent="0.25">
      <c r="A20" s="4" t="s">
        <v>49</v>
      </c>
      <c r="B20" s="17"/>
      <c r="C20" s="18"/>
      <c r="D20" s="3">
        <f>D19+1.5</f>
        <v>10.4183</v>
      </c>
      <c r="E20" s="3">
        <f t="shared" ref="E20:F20" si="1">E19+1.5</f>
        <v>10.277100000000001</v>
      </c>
      <c r="F20" s="3">
        <f t="shared" si="1"/>
        <v>10.504099999999999</v>
      </c>
      <c r="G20" s="18"/>
      <c r="H20" s="3">
        <f>H19+1.5</f>
        <v>7.2482999999999995</v>
      </c>
      <c r="I20" s="3">
        <f t="shared" ref="I20:J20" si="2">I19+1.5</f>
        <v>7.5620999999999992</v>
      </c>
      <c r="J20" s="3">
        <f t="shared" si="2"/>
        <v>8.3816000000000006</v>
      </c>
    </row>
    <row r="21" spans="1:10" x14ac:dyDescent="0.25">
      <c r="A21" s="4" t="s">
        <v>45</v>
      </c>
      <c r="B21" s="11"/>
      <c r="C21" s="9"/>
      <c r="D21" s="15">
        <f>D20*1.2</f>
        <v>12.50196</v>
      </c>
      <c r="E21" s="15">
        <f t="shared" ref="E21:F21" si="3">E20*1.2</f>
        <v>12.332520000000001</v>
      </c>
      <c r="F21" s="15">
        <f t="shared" si="3"/>
        <v>12.604919999999998</v>
      </c>
      <c r="G21" s="10"/>
      <c r="H21" s="15">
        <f>H20*1.2</f>
        <v>8.6979599999999984</v>
      </c>
      <c r="I21" s="15">
        <f t="shared" ref="I21:J21" si="4">I20*1.2</f>
        <v>9.0745199999999979</v>
      </c>
      <c r="J21" s="15">
        <f t="shared" si="4"/>
        <v>10.057920000000001</v>
      </c>
    </row>
    <row r="22" spans="1:10" x14ac:dyDescent="0.25">
      <c r="A22" s="4" t="s">
        <v>46</v>
      </c>
      <c r="B22" s="12"/>
      <c r="C22" s="13"/>
      <c r="D22" s="15">
        <f>D21*1.055</f>
        <v>13.189567799999999</v>
      </c>
      <c r="E22" s="15">
        <f t="shared" ref="E22:F22" si="5">E21*1.055</f>
        <v>13.010808600000001</v>
      </c>
      <c r="F22" s="15">
        <f t="shared" si="5"/>
        <v>13.298190599999998</v>
      </c>
      <c r="G22" s="14"/>
      <c r="H22" s="15">
        <f>H21*1.055</f>
        <v>9.1763477999999985</v>
      </c>
      <c r="I22" s="15">
        <f t="shared" ref="I22:J22" si="6">I21*1.055</f>
        <v>9.5736185999999979</v>
      </c>
      <c r="J22" s="15">
        <f t="shared" si="6"/>
        <v>10.6111056</v>
      </c>
    </row>
  </sheetData>
  <mergeCells count="1">
    <mergeCell ref="A1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A51C-E508-418F-8AEF-79ACCF2549A4}">
  <dimension ref="A1:E46"/>
  <sheetViews>
    <sheetView workbookViewId="0">
      <selection activeCell="F22" sqref="F22"/>
    </sheetView>
  </sheetViews>
  <sheetFormatPr baseColWidth="10" defaultRowHeight="15" x14ac:dyDescent="0.25"/>
  <cols>
    <col min="1" max="1" width="25.42578125" bestFit="1" customWidth="1"/>
    <col min="2" max="3" width="25.5703125" bestFit="1" customWidth="1"/>
    <col min="4" max="4" width="22" customWidth="1"/>
    <col min="5" max="5" width="24.7109375" customWidth="1"/>
    <col min="6" max="6" width="11" bestFit="1" customWidth="1"/>
  </cols>
  <sheetData>
    <row r="1" spans="1:5" x14ac:dyDescent="0.25">
      <c r="A1" s="2" t="s">
        <v>36</v>
      </c>
      <c r="B1" s="2" t="s">
        <v>42</v>
      </c>
      <c r="C1" s="2" t="s">
        <v>38</v>
      </c>
      <c r="D1" s="2" t="s">
        <v>39</v>
      </c>
      <c r="E1" s="2" t="s">
        <v>40</v>
      </c>
    </row>
    <row r="2" spans="1:5" x14ac:dyDescent="0.25">
      <c r="A2" s="2" t="s">
        <v>30</v>
      </c>
      <c r="B2" s="2">
        <v>0.15</v>
      </c>
      <c r="C2" s="3">
        <v>1.3125</v>
      </c>
      <c r="D2" s="3">
        <v>1.335</v>
      </c>
      <c r="E2" s="3">
        <v>1.3499999999999999</v>
      </c>
    </row>
    <row r="3" spans="1:5" x14ac:dyDescent="0.25">
      <c r="A3" s="2" t="s">
        <v>26</v>
      </c>
      <c r="B3" s="2">
        <v>7.4999999999999997E-2</v>
      </c>
      <c r="C3" s="3">
        <v>0.1275</v>
      </c>
      <c r="D3" s="3">
        <v>0.13500000000000001</v>
      </c>
      <c r="E3" s="3">
        <v>0.14249999999999999</v>
      </c>
    </row>
    <row r="4" spans="1:5" x14ac:dyDescent="0.25">
      <c r="A4" s="2" t="s">
        <v>17</v>
      </c>
      <c r="B4" s="2">
        <v>0.625</v>
      </c>
      <c r="C4" s="3">
        <v>0.9375</v>
      </c>
      <c r="D4" s="3">
        <v>1.0625</v>
      </c>
      <c r="E4" s="3">
        <v>1.1875</v>
      </c>
    </row>
    <row r="5" spans="1:5" x14ac:dyDescent="0.25">
      <c r="A5" s="2" t="s">
        <v>27</v>
      </c>
      <c r="B5" s="2">
        <v>0.1</v>
      </c>
      <c r="C5" s="3">
        <v>0.25</v>
      </c>
      <c r="D5" s="3">
        <v>0.22999999999999998</v>
      </c>
      <c r="E5" s="3">
        <v>0.27999999999999997</v>
      </c>
    </row>
    <row r="6" spans="1:5" x14ac:dyDescent="0.25">
      <c r="A6" s="2" t="s">
        <v>20</v>
      </c>
      <c r="B6" s="2">
        <v>6.0000000000000001E-3</v>
      </c>
      <c r="C6" s="3">
        <v>3.1800000000000002E-2</v>
      </c>
      <c r="D6" s="3">
        <v>0.03</v>
      </c>
      <c r="E6" s="3">
        <v>3.4799999999999998E-2</v>
      </c>
    </row>
    <row r="7" spans="1:5" x14ac:dyDescent="0.25">
      <c r="A7" s="2" t="s">
        <v>19</v>
      </c>
      <c r="B7" s="2">
        <v>1.5</v>
      </c>
      <c r="C7" s="3">
        <v>0.75</v>
      </c>
      <c r="D7" s="3">
        <v>0.67500000000000004</v>
      </c>
      <c r="E7" s="3">
        <v>0.89999999999999991</v>
      </c>
    </row>
    <row r="8" spans="1:5" x14ac:dyDescent="0.25">
      <c r="A8" s="2" t="s">
        <v>22</v>
      </c>
      <c r="B8" s="2">
        <v>1</v>
      </c>
      <c r="C8" s="3">
        <v>1.1000000000000001</v>
      </c>
      <c r="D8" s="3">
        <v>1.2</v>
      </c>
      <c r="E8" s="3">
        <v>1.2</v>
      </c>
    </row>
    <row r="9" spans="1:5" x14ac:dyDescent="0.25">
      <c r="A9" s="2" t="s">
        <v>24</v>
      </c>
      <c r="B9" s="2">
        <v>1</v>
      </c>
      <c r="C9" s="3">
        <v>2.2000000000000002</v>
      </c>
      <c r="D9" s="3">
        <v>2</v>
      </c>
      <c r="E9" s="3">
        <v>1.9</v>
      </c>
    </row>
    <row r="10" spans="1:5" x14ac:dyDescent="0.25">
      <c r="A10" s="2" t="s">
        <v>23</v>
      </c>
      <c r="B10" s="2">
        <v>1</v>
      </c>
      <c r="C10" s="3">
        <v>2.2000000000000002</v>
      </c>
      <c r="D10" s="3">
        <v>2.1</v>
      </c>
      <c r="E10" s="3">
        <v>2</v>
      </c>
    </row>
    <row r="11" spans="1:5" x14ac:dyDescent="0.25">
      <c r="A11" s="2" t="s">
        <v>18</v>
      </c>
      <c r="B11" s="2">
        <v>3.0000000000000001E-3</v>
      </c>
      <c r="C11" s="3">
        <v>9.0000000000000011E-3</v>
      </c>
      <c r="D11" s="3">
        <v>9.6000000000000009E-3</v>
      </c>
      <c r="E11" s="3">
        <v>9.300000000000001E-3</v>
      </c>
    </row>
    <row r="13" spans="1:5" x14ac:dyDescent="0.25">
      <c r="A13" s="2" t="s">
        <v>36</v>
      </c>
      <c r="B13" s="2" t="s">
        <v>43</v>
      </c>
      <c r="C13" s="2" t="s">
        <v>38</v>
      </c>
      <c r="D13" s="2" t="s">
        <v>39</v>
      </c>
      <c r="E13" s="2" t="s">
        <v>40</v>
      </c>
    </row>
    <row r="14" spans="1:5" x14ac:dyDescent="0.25">
      <c r="A14" s="2" t="s">
        <v>28</v>
      </c>
      <c r="B14" s="2">
        <v>0.5</v>
      </c>
      <c r="C14" s="3">
        <v>1</v>
      </c>
      <c r="D14" s="3">
        <v>0.95</v>
      </c>
      <c r="E14" s="3">
        <v>1.1000000000000001</v>
      </c>
    </row>
    <row r="15" spans="1:5" x14ac:dyDescent="0.25">
      <c r="A15" s="2" t="s">
        <v>25</v>
      </c>
      <c r="B15" s="2">
        <v>0.1</v>
      </c>
      <c r="C15" s="3">
        <v>0.22000000000000003</v>
      </c>
      <c r="D15" s="3">
        <v>0.21000000000000002</v>
      </c>
      <c r="E15" s="3">
        <v>0.25</v>
      </c>
    </row>
    <row r="16" spans="1:5" x14ac:dyDescent="0.25">
      <c r="A16" s="2" t="s">
        <v>17</v>
      </c>
      <c r="B16" s="2">
        <v>0.625</v>
      </c>
      <c r="C16" s="3">
        <v>0.9375</v>
      </c>
      <c r="D16" s="3">
        <v>1.0625</v>
      </c>
      <c r="E16" s="3">
        <v>1.1875</v>
      </c>
    </row>
    <row r="17" spans="1:5" x14ac:dyDescent="0.25">
      <c r="A17" s="2" t="s">
        <v>20</v>
      </c>
      <c r="B17" s="2">
        <v>6.0000000000000001E-3</v>
      </c>
      <c r="C17" s="3">
        <v>3.1800000000000002E-2</v>
      </c>
      <c r="D17" s="3">
        <v>0.03</v>
      </c>
      <c r="E17" s="3">
        <v>3.4799999999999998E-2</v>
      </c>
    </row>
    <row r="18" spans="1:5" x14ac:dyDescent="0.25">
      <c r="A18" s="2" t="s">
        <v>19</v>
      </c>
      <c r="B18" s="2">
        <v>1.5</v>
      </c>
      <c r="C18" s="3">
        <v>0.75</v>
      </c>
      <c r="D18" s="3">
        <v>0.67500000000000004</v>
      </c>
      <c r="E18" s="3">
        <v>0.89999999999999991</v>
      </c>
    </row>
    <row r="19" spans="1:5" x14ac:dyDescent="0.25">
      <c r="A19" s="2" t="s">
        <v>21</v>
      </c>
      <c r="B19" s="2">
        <v>1</v>
      </c>
      <c r="C19" s="3">
        <v>1</v>
      </c>
      <c r="D19" s="3">
        <v>1.1000000000000001</v>
      </c>
      <c r="E19" s="3">
        <v>1.3</v>
      </c>
    </row>
    <row r="20" spans="1:5" x14ac:dyDescent="0.25">
      <c r="A20" s="2" t="s">
        <v>18</v>
      </c>
      <c r="B20" s="2">
        <v>3.0000000000000001E-3</v>
      </c>
      <c r="C20" s="3">
        <v>9.0000000000000011E-3</v>
      </c>
      <c r="D20" s="3">
        <v>9.6000000000000009E-3</v>
      </c>
      <c r="E20" s="3">
        <v>9.300000000000001E-3</v>
      </c>
    </row>
    <row r="21" spans="1:5" x14ac:dyDescent="0.25">
      <c r="A21" s="2" t="s">
        <v>29</v>
      </c>
      <c r="B21" s="2">
        <v>0.15</v>
      </c>
      <c r="C21" s="3">
        <v>1.7999999999999998</v>
      </c>
      <c r="D21" s="3">
        <v>2.0249999999999999</v>
      </c>
      <c r="E21" s="3">
        <v>2.1</v>
      </c>
    </row>
    <row r="22" spans="1:5" x14ac:dyDescent="0.25">
      <c r="A22" s="24"/>
      <c r="B22" s="24"/>
      <c r="C22" s="25"/>
      <c r="D22" s="25"/>
      <c r="E22" s="25"/>
    </row>
    <row r="23" spans="1:5" x14ac:dyDescent="0.25">
      <c r="A23" s="26" t="s">
        <v>53</v>
      </c>
      <c r="B23" s="26"/>
      <c r="C23" s="26"/>
      <c r="D23" s="26"/>
      <c r="E23" s="27"/>
    </row>
    <row r="24" spans="1:5" x14ac:dyDescent="0.25">
      <c r="A24" s="2" t="s">
        <v>36</v>
      </c>
      <c r="B24" s="2" t="s">
        <v>51</v>
      </c>
      <c r="C24" s="2" t="s">
        <v>52</v>
      </c>
      <c r="D24" s="2" t="s">
        <v>55</v>
      </c>
      <c r="E24" s="28"/>
    </row>
    <row r="25" spans="1:5" x14ac:dyDescent="0.25">
      <c r="A25" s="2" t="s">
        <v>30</v>
      </c>
      <c r="B25" s="3">
        <f>MIN(C2:E2)</f>
        <v>1.3125</v>
      </c>
      <c r="C25" s="3">
        <f>MAX(C2:E2)</f>
        <v>1.3499999999999999</v>
      </c>
      <c r="D25" s="2"/>
    </row>
    <row r="26" spans="1:5" x14ac:dyDescent="0.25">
      <c r="A26" s="2" t="s">
        <v>26</v>
      </c>
      <c r="B26" s="3">
        <f t="shared" ref="B26:B34" si="0">MIN(C3:E3)</f>
        <v>0.1275</v>
      </c>
      <c r="C26" s="3">
        <f t="shared" ref="C26:C34" si="1">MAX(C3:E3)</f>
        <v>0.14249999999999999</v>
      </c>
      <c r="D26" s="2"/>
    </row>
    <row r="27" spans="1:5" x14ac:dyDescent="0.25">
      <c r="A27" s="2" t="s">
        <v>17</v>
      </c>
      <c r="B27" s="3">
        <f t="shared" si="0"/>
        <v>0.9375</v>
      </c>
      <c r="C27" s="3">
        <f t="shared" si="1"/>
        <v>1.1875</v>
      </c>
      <c r="D27" s="2"/>
    </row>
    <row r="28" spans="1:5" x14ac:dyDescent="0.25">
      <c r="A28" s="2" t="s">
        <v>27</v>
      </c>
      <c r="B28" s="3">
        <f t="shared" si="0"/>
        <v>0.22999999999999998</v>
      </c>
      <c r="C28" s="3">
        <f t="shared" si="1"/>
        <v>0.27999999999999997</v>
      </c>
      <c r="D28" s="2"/>
    </row>
    <row r="29" spans="1:5" x14ac:dyDescent="0.25">
      <c r="A29" s="2" t="s">
        <v>20</v>
      </c>
      <c r="B29" s="3">
        <f t="shared" si="0"/>
        <v>0.03</v>
      </c>
      <c r="C29" s="3">
        <f t="shared" si="1"/>
        <v>3.4799999999999998E-2</v>
      </c>
      <c r="D29" s="2"/>
    </row>
    <row r="30" spans="1:5" x14ac:dyDescent="0.25">
      <c r="A30" s="2" t="s">
        <v>19</v>
      </c>
      <c r="B30" s="3">
        <f t="shared" si="0"/>
        <v>0.67500000000000004</v>
      </c>
      <c r="C30" s="3">
        <f t="shared" si="1"/>
        <v>0.89999999999999991</v>
      </c>
      <c r="D30" s="2"/>
    </row>
    <row r="31" spans="1:5" x14ac:dyDescent="0.25">
      <c r="A31" s="2" t="s">
        <v>22</v>
      </c>
      <c r="B31" s="3">
        <f t="shared" si="0"/>
        <v>1.1000000000000001</v>
      </c>
      <c r="C31" s="3">
        <f t="shared" si="1"/>
        <v>1.2</v>
      </c>
      <c r="D31" s="2"/>
    </row>
    <row r="32" spans="1:5" x14ac:dyDescent="0.25">
      <c r="A32" s="2" t="s">
        <v>24</v>
      </c>
      <c r="B32" s="3">
        <f t="shared" si="0"/>
        <v>1.9</v>
      </c>
      <c r="C32" s="3">
        <f t="shared" si="1"/>
        <v>2.2000000000000002</v>
      </c>
      <c r="D32" s="2"/>
    </row>
    <row r="33" spans="1:5" x14ac:dyDescent="0.25">
      <c r="A33" s="2" t="s">
        <v>23</v>
      </c>
      <c r="B33" s="3">
        <f t="shared" si="0"/>
        <v>2</v>
      </c>
      <c r="C33" s="3">
        <f t="shared" si="1"/>
        <v>2.2000000000000002</v>
      </c>
      <c r="D33" s="2"/>
    </row>
    <row r="34" spans="1:5" x14ac:dyDescent="0.25">
      <c r="A34" s="2" t="s">
        <v>18</v>
      </c>
      <c r="B34" s="3">
        <f>MIN(C11:E11)</f>
        <v>9.0000000000000011E-3</v>
      </c>
      <c r="C34" s="3">
        <f t="shared" si="1"/>
        <v>9.6000000000000009E-3</v>
      </c>
      <c r="D34" s="2"/>
    </row>
    <row r="37" spans="1:5" x14ac:dyDescent="0.25">
      <c r="A37" s="26" t="s">
        <v>54</v>
      </c>
      <c r="B37" s="26"/>
      <c r="C37" s="26"/>
      <c r="D37" s="26"/>
      <c r="E37" s="27"/>
    </row>
    <row r="38" spans="1:5" x14ac:dyDescent="0.25">
      <c r="A38" s="2" t="s">
        <v>36</v>
      </c>
      <c r="B38" s="2" t="s">
        <v>51</v>
      </c>
      <c r="C38" s="2" t="s">
        <v>52</v>
      </c>
      <c r="D38" s="2" t="s">
        <v>55</v>
      </c>
      <c r="E38" s="28"/>
    </row>
    <row r="39" spans="1:5" x14ac:dyDescent="0.25">
      <c r="A39" s="2" t="s">
        <v>28</v>
      </c>
      <c r="B39" s="3">
        <f>MIN(C14:E14)</f>
        <v>0.95</v>
      </c>
      <c r="C39" s="3">
        <f>MAX(C14:E14)</f>
        <v>1.1000000000000001</v>
      </c>
      <c r="D39" s="3"/>
    </row>
    <row r="40" spans="1:5" x14ac:dyDescent="0.25">
      <c r="A40" s="2" t="s">
        <v>25</v>
      </c>
      <c r="B40" s="3">
        <f t="shared" ref="B40:B46" si="2">MIN(C15:E15)</f>
        <v>0.21000000000000002</v>
      </c>
      <c r="C40" s="3">
        <f t="shared" ref="C40:C46" si="3">MAX(C15:E15)</f>
        <v>0.25</v>
      </c>
      <c r="D40" s="3"/>
    </row>
    <row r="41" spans="1:5" x14ac:dyDescent="0.25">
      <c r="A41" s="2" t="s">
        <v>17</v>
      </c>
      <c r="B41" s="3">
        <f t="shared" si="2"/>
        <v>0.9375</v>
      </c>
      <c r="C41" s="3">
        <f t="shared" si="3"/>
        <v>1.1875</v>
      </c>
      <c r="D41" s="3"/>
    </row>
    <row r="42" spans="1:5" x14ac:dyDescent="0.25">
      <c r="A42" s="2" t="s">
        <v>20</v>
      </c>
      <c r="B42" s="3">
        <f t="shared" si="2"/>
        <v>0.03</v>
      </c>
      <c r="C42" s="3">
        <f t="shared" si="3"/>
        <v>3.4799999999999998E-2</v>
      </c>
      <c r="D42" s="3"/>
    </row>
    <row r="43" spans="1:5" x14ac:dyDescent="0.25">
      <c r="A43" s="2" t="s">
        <v>19</v>
      </c>
      <c r="B43" s="3">
        <f t="shared" si="2"/>
        <v>0.67500000000000004</v>
      </c>
      <c r="C43" s="3">
        <f t="shared" si="3"/>
        <v>0.89999999999999991</v>
      </c>
      <c r="D43" s="3"/>
    </row>
    <row r="44" spans="1:5" x14ac:dyDescent="0.25">
      <c r="A44" s="2" t="s">
        <v>21</v>
      </c>
      <c r="B44" s="3">
        <f t="shared" si="2"/>
        <v>1</v>
      </c>
      <c r="C44" s="3">
        <f t="shared" si="3"/>
        <v>1.3</v>
      </c>
      <c r="D44" s="3"/>
    </row>
    <row r="45" spans="1:5" x14ac:dyDescent="0.25">
      <c r="A45" s="2" t="s">
        <v>18</v>
      </c>
      <c r="B45" s="3">
        <f t="shared" si="2"/>
        <v>9.0000000000000011E-3</v>
      </c>
      <c r="C45" s="3">
        <f t="shared" si="3"/>
        <v>9.6000000000000009E-3</v>
      </c>
      <c r="D45" s="3"/>
    </row>
    <row r="46" spans="1:5" x14ac:dyDescent="0.25">
      <c r="A46" s="2" t="s">
        <v>29</v>
      </c>
      <c r="B46" s="3">
        <f t="shared" si="2"/>
        <v>1.7999999999999998</v>
      </c>
      <c r="C46" s="3">
        <f t="shared" si="3"/>
        <v>2.1</v>
      </c>
      <c r="D46" s="3"/>
    </row>
  </sheetData>
  <mergeCells count="2">
    <mergeCell ref="A23:E23"/>
    <mergeCell ref="A37:E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Intitulé</vt:lpstr>
      <vt:lpstr>Tarifs Fournisseurs</vt:lpstr>
      <vt:lpstr>Calculs</vt:lpstr>
      <vt:lpstr>Solution Calculs</vt:lpstr>
      <vt:lpstr>Bonus</vt:lpstr>
      <vt:lpstr>Meilleurs prix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jegout</dc:creator>
  <cp:lastModifiedBy>francois jegout</cp:lastModifiedBy>
  <dcterms:created xsi:type="dcterms:W3CDTF">2023-10-29T11:29:00Z</dcterms:created>
  <dcterms:modified xsi:type="dcterms:W3CDTF">2023-10-29T13:37:07Z</dcterms:modified>
</cp:coreProperties>
</file>