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codeName="ThisWorkbook" defaultThemeVersion="124226"/>
  <xr:revisionPtr revIDLastSave="0" documentId="13_ncr:1_{78FA5AE9-E5EF-475A-A170-020EFFA97EDE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Feuil1" sheetId="4" r:id="rId1"/>
    <sheet name="Feuil2" sheetId="5" r:id="rId2"/>
    <sheet name="PERSONNEL" sheetId="1" r:id="rId3"/>
    <sheet name="MATERIEL" sheetId="2" r:id="rId4"/>
    <sheet name="Params" sheetId="3" r:id="rId5"/>
  </sheets>
  <definedNames>
    <definedName name="_xlnm._FilterDatabase" localSheetId="3" hidden="1">MATERIEL!$A$1:$I$202</definedName>
    <definedName name="_xlnm._FilterDatabase" localSheetId="2" hidden="1">PERSONNEL!$A$5:$J$48</definedName>
    <definedName name="_xlcn.WorksheetConnection_calcultaux.xlsxTableau11" hidden="1">Tableau1[]</definedName>
    <definedName name="_xlcn.WorksheetConnection_calcultaux.xlsxTableau21" hidden="1">Tableau2[]</definedName>
    <definedName name="CodeMétier">OFFSET(Params!$A$1,1,,COUNTA(Params!$A:$A)-1)</definedName>
    <definedName name="Equipe">OFFSET(PERSONNEL!$F$5,1,,COUNTA(PERSONNEL!$F:$F)-1)</definedName>
    <definedName name="HJour" hidden="1">#REF!</definedName>
    <definedName name="NOM_Prénom">OFFSET(PERSONNEL!$B$5,1,,COUNTA(PERSONNEL!$B:$B)-1)</definedName>
  </definedNames>
  <calcPr calcId="191029"/>
  <pivotCaches>
    <pivotCache cacheId="0" r:id="rId6"/>
    <pivotCache cacheId="1" r:id="rId7"/>
  </pivotCaches>
  <extLst>
    <ext xmlns:x15="http://schemas.microsoft.com/office/spreadsheetml/2010/11/main" uri="{FCE2AD5D-F65C-4FA6-A056-5C36A1767C68}">
      <x15:dataModel>
        <x15:modelTables>
          <x15:modelTable id="Tableau1" name="Tableau1" connection="WorksheetConnection_calcul-taux.xlsx!Tableau1"/>
          <x15:modelTable id="Tableau2" name="Tableau2" connection="WorksheetConnection_calcul-taux.xlsx!Tableau2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1" l="1"/>
  <c r="B15" i="1"/>
  <c r="B9" i="1"/>
  <c r="B13" i="1"/>
  <c r="B11" i="1"/>
  <c r="B6" i="1"/>
  <c r="B7" i="1"/>
  <c r="B12" i="1"/>
  <c r="B10" i="1"/>
  <c r="B8" i="1"/>
  <c r="J44" i="1"/>
  <c r="B44" i="1"/>
  <c r="B48" i="1"/>
  <c r="J48" i="1"/>
  <c r="B47" i="1"/>
  <c r="J47" i="1"/>
  <c r="B46" i="1"/>
  <c r="J46" i="1"/>
  <c r="J41" i="1"/>
  <c r="J42" i="1"/>
  <c r="J43" i="1"/>
  <c r="J45" i="1"/>
  <c r="B37" i="1"/>
  <c r="B39" i="1"/>
  <c r="B40" i="1"/>
  <c r="B41" i="1"/>
  <c r="B42" i="1"/>
  <c r="B43" i="1"/>
  <c r="B45" i="1"/>
  <c r="J37" i="1"/>
  <c r="J39" i="1"/>
  <c r="J40" i="1"/>
  <c r="J18" i="1"/>
  <c r="B18" i="1"/>
  <c r="J24" i="1"/>
  <c r="B24" i="1"/>
  <c r="J21" i="1"/>
  <c r="B21" i="1"/>
  <c r="J20" i="1"/>
  <c r="B20" i="1"/>
  <c r="J28" i="1"/>
  <c r="B28" i="1"/>
  <c r="J16" i="1"/>
  <c r="J17" i="1"/>
  <c r="J19" i="1"/>
  <c r="J26" i="1"/>
  <c r="J27" i="1"/>
  <c r="J29" i="1"/>
  <c r="J32" i="1"/>
  <c r="J33" i="1"/>
  <c r="J34" i="1"/>
  <c r="J31" i="1"/>
  <c r="J22" i="1"/>
  <c r="J30" i="1"/>
  <c r="J23" i="1"/>
  <c r="J25" i="1"/>
  <c r="J35" i="1"/>
  <c r="J38" i="1"/>
  <c r="J36" i="1"/>
  <c r="B36" i="1"/>
  <c r="B23" i="1"/>
  <c r="B34" i="1"/>
  <c r="B19" i="1"/>
  <c r="B27" i="1"/>
  <c r="B29" i="1"/>
  <c r="B30" i="1"/>
  <c r="B25" i="1"/>
  <c r="B22" i="1"/>
  <c r="B31" i="1"/>
  <c r="B17" i="1"/>
  <c r="B32" i="1"/>
  <c r="B26" i="1"/>
  <c r="B33" i="1"/>
  <c r="B16" i="1"/>
  <c r="B35" i="1"/>
  <c r="B3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8A0AA71-5B02-4DE9-8FEA-22D6518C2CFC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5A16534C-DDB5-4EA9-9804-92646DE45716}" name="WorksheetConnection_calcul-taux.xlsx!Tableau1" type="102" refreshedVersion="8" minRefreshableVersion="5">
    <extLst>
      <ext xmlns:x15="http://schemas.microsoft.com/office/spreadsheetml/2010/11/main" uri="{DE250136-89BD-433C-8126-D09CA5730AF9}">
        <x15:connection id="Tableau1" autoDelete="1">
          <x15:rangePr sourceName="_xlcn.WorksheetConnection_calcultaux.xlsxTableau11"/>
        </x15:connection>
      </ext>
    </extLst>
  </connection>
  <connection id="3" xr16:uid="{9AD80942-E6A1-4CC4-9CD5-2D8662D3D8DE}" name="WorksheetConnection_calcul-taux.xlsx!Tableau2" type="102" refreshedVersion="8" minRefreshableVersion="5">
    <extLst>
      <ext xmlns:x15="http://schemas.microsoft.com/office/spreadsheetml/2010/11/main" uri="{DE250136-89BD-433C-8126-D09CA5730AF9}">
        <x15:connection id="Tableau2" autoDelete="1">
          <x15:rangePr sourceName="_xlcn.WorksheetConnection_calcultaux.xlsxTableau21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3">
    <s v="ThisWorkbookDataModel"/>
    <s v="{[Tableau1].[Equipe].&amp;[SOK]}"/>
    <s v="{[Tableau2].[NOM_Prénom].&amp;[SOK Oline]}"/>
  </metadataStrings>
  <mdxMetadata count="2">
    <mdx n="0" f="s">
      <ms ns="1" c="0"/>
    </mdx>
    <mdx n="0" f="s">
      <ms ns="2" c="0"/>
    </mdx>
  </mdx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<sst xmlns="http://schemas.openxmlformats.org/spreadsheetml/2006/main" count="1774" uniqueCount="541">
  <si>
    <t>Chef d'équipe</t>
  </si>
  <si>
    <t>C</t>
  </si>
  <si>
    <t>I304</t>
  </si>
  <si>
    <t>Technicien Etudes</t>
  </si>
  <si>
    <t>I201</t>
  </si>
  <si>
    <t>Conducteur d'engins</t>
  </si>
  <si>
    <t>Apprenti</t>
  </si>
  <si>
    <t>I311</t>
  </si>
  <si>
    <t>Monteurs</t>
  </si>
  <si>
    <t>I310</t>
  </si>
  <si>
    <t>Canalisateur</t>
  </si>
  <si>
    <t>I305</t>
  </si>
  <si>
    <t>I306</t>
  </si>
  <si>
    <t>Responsable d'Affaires</t>
  </si>
  <si>
    <t>I101</t>
  </si>
  <si>
    <t>Equipe</t>
  </si>
  <si>
    <t>LibMétiers</t>
  </si>
  <si>
    <t>Prénom</t>
  </si>
  <si>
    <t>Nom</t>
  </si>
  <si>
    <t>Qualif</t>
  </si>
  <si>
    <t>SAP</t>
  </si>
  <si>
    <t>Matricule</t>
  </si>
  <si>
    <t>HRE</t>
  </si>
  <si>
    <t>UnV</t>
  </si>
  <si>
    <t>Equipement</t>
  </si>
  <si>
    <t>Code SAP</t>
  </si>
  <si>
    <t>Famille</t>
  </si>
  <si>
    <t>I302</t>
  </si>
  <si>
    <t>Conducteur de travaux</t>
  </si>
  <si>
    <t>PxU</t>
  </si>
  <si>
    <t>NOM_Prénom</t>
  </si>
  <si>
    <t>Qualif_zone</t>
  </si>
  <si>
    <t>Désignation_objet</t>
  </si>
  <si>
    <t>Immat</t>
  </si>
  <si>
    <t>Equip_sup</t>
  </si>
  <si>
    <t>E302</t>
  </si>
  <si>
    <t>INT</t>
  </si>
  <si>
    <t>Repère</t>
  </si>
  <si>
    <t>Stéphane</t>
  </si>
  <si>
    <t>Jérémy</t>
  </si>
  <si>
    <t>Daniel</t>
  </si>
  <si>
    <t>Lionel</t>
  </si>
  <si>
    <t>Philippe</t>
  </si>
  <si>
    <t>Francis</t>
  </si>
  <si>
    <t>Florent</t>
  </si>
  <si>
    <t>Ghislain</t>
  </si>
  <si>
    <t>Intérimaire</t>
  </si>
  <si>
    <t>MECALAC</t>
  </si>
  <si>
    <t>Monteur</t>
  </si>
  <si>
    <t>I312</t>
  </si>
  <si>
    <t>Contrat qualif.</t>
  </si>
  <si>
    <t>E100</t>
  </si>
  <si>
    <t>Suivi externe</t>
  </si>
  <si>
    <t>E200</t>
  </si>
  <si>
    <t>Etudes externes</t>
  </si>
  <si>
    <t>E301</t>
  </si>
  <si>
    <t>Encadrement externe</t>
  </si>
  <si>
    <t>Production externe</t>
  </si>
  <si>
    <t>Type</t>
  </si>
  <si>
    <t>FOURGON</t>
  </si>
  <si>
    <t>CAMION</t>
  </si>
  <si>
    <t>DEROULEUSE</t>
  </si>
  <si>
    <t>Kévin</t>
  </si>
  <si>
    <t>Julien</t>
  </si>
  <si>
    <t>Assistant RA</t>
  </si>
  <si>
    <t>I102</t>
  </si>
  <si>
    <t>Sylvain</t>
  </si>
  <si>
    <t>CONTENEUR LC8</t>
  </si>
  <si>
    <t>CHASSIS 6X4  BENNE GRUE HMF</t>
  </si>
  <si>
    <t>CONT</t>
  </si>
  <si>
    <t>Cyril</t>
  </si>
  <si>
    <t>Laurent</t>
  </si>
  <si>
    <t>Anthony</t>
  </si>
  <si>
    <t>Jean-Yves</t>
  </si>
  <si>
    <t>MARTPIQ</t>
  </si>
  <si>
    <t>MARTEAU PIQUEUR TEX 05P</t>
  </si>
  <si>
    <t>PILONNEUSE</t>
  </si>
  <si>
    <t>MECALAC 7MWR</t>
  </si>
  <si>
    <t>ENSEMBLE DE DEROULAGE 50 KN</t>
  </si>
  <si>
    <t>ABRI</t>
  </si>
  <si>
    <t>-</t>
  </si>
  <si>
    <t>Romuald</t>
  </si>
  <si>
    <t>ABRI DE CHANTIER 3.45*1.75</t>
  </si>
  <si>
    <t>I303</t>
  </si>
  <si>
    <t>Chef de chantier</t>
  </si>
  <si>
    <t>CAMION 26TO BENNE GRUE</t>
  </si>
  <si>
    <t>AIMANT DE LEVAGE MF350</t>
  </si>
  <si>
    <t>AIMANT</t>
  </si>
  <si>
    <t>PILONNEUSE AMMANN ATR 68</t>
  </si>
  <si>
    <t>Vincent</t>
  </si>
  <si>
    <t>Responsable BE</t>
  </si>
  <si>
    <t>FOURGON MASTER L3H2 PROPULS</t>
  </si>
  <si>
    <t>MATERIEL COMMUN TERASSEMENT</t>
  </si>
  <si>
    <t>MATERIEL COMMUN</t>
  </si>
  <si>
    <t>Taux 2025</t>
  </si>
  <si>
    <t>I810</t>
  </si>
  <si>
    <t>Personnel Interne</t>
  </si>
  <si>
    <t>PACK OUTILLAGE TERRASSIER N°5</t>
  </si>
  <si>
    <t>PIOCHE A AIR</t>
  </si>
  <si>
    <t>PACK OUTILLAGE</t>
  </si>
  <si>
    <t>MESUREUR DE TERRE 3 FILS</t>
  </si>
  <si>
    <t>MESUREUR</t>
  </si>
  <si>
    <t>Jimmy</t>
  </si>
  <si>
    <t>Enes</t>
  </si>
  <si>
    <t>Oussama</t>
  </si>
  <si>
    <t>Abdelhakam</t>
  </si>
  <si>
    <t>Thierry</t>
  </si>
  <si>
    <t>Gabriel</t>
  </si>
  <si>
    <t>Christophe</t>
  </si>
  <si>
    <t>Theo</t>
  </si>
  <si>
    <t>Mohammed</t>
  </si>
  <si>
    <t>Conudcteur d'engins</t>
  </si>
  <si>
    <t>Emeric</t>
  </si>
  <si>
    <t>CHE</t>
  </si>
  <si>
    <t>POI</t>
  </si>
  <si>
    <t>BEN</t>
  </si>
  <si>
    <t>LEB</t>
  </si>
  <si>
    <t>LEQ</t>
  </si>
  <si>
    <t>MER</t>
  </si>
  <si>
    <t>PAG</t>
  </si>
  <si>
    <t>PRI</t>
  </si>
  <si>
    <t>RED</t>
  </si>
  <si>
    <t>REG</t>
  </si>
  <si>
    <t>TAR</t>
  </si>
  <si>
    <t>VAL</t>
  </si>
  <si>
    <t>VEN</t>
  </si>
  <si>
    <t>ANC</t>
  </si>
  <si>
    <t>AYD</t>
  </si>
  <si>
    <t>BOD</t>
  </si>
  <si>
    <t>CHA</t>
  </si>
  <si>
    <t>DES</t>
  </si>
  <si>
    <t>LAN</t>
  </si>
  <si>
    <t>LOP</t>
  </si>
  <si>
    <t>MIC</t>
  </si>
  <si>
    <t>PAR</t>
  </si>
  <si>
    <t>PET</t>
  </si>
  <si>
    <t>POU</t>
  </si>
  <si>
    <t>RAG</t>
  </si>
  <si>
    <t>CIO</t>
  </si>
  <si>
    <t>BEQ</t>
  </si>
  <si>
    <t>ABD</t>
  </si>
  <si>
    <t>HEN</t>
  </si>
  <si>
    <t>COQ</t>
  </si>
  <si>
    <t>DOS</t>
  </si>
  <si>
    <t>FLE</t>
  </si>
  <si>
    <t>FOM</t>
  </si>
  <si>
    <t>JOU</t>
  </si>
  <si>
    <t>NDI</t>
  </si>
  <si>
    <t>SOK</t>
  </si>
  <si>
    <t>DET</t>
  </si>
  <si>
    <t>00001</t>
  </si>
  <si>
    <t>TAR Jérémy</t>
  </si>
  <si>
    <t>DEO</t>
  </si>
  <si>
    <t>Voici ce que j'ai comme classeur avec 3 feuilles (en vert)</t>
  </si>
  <si>
    <t>avec le personnel et le matériel qui leur est attribué</t>
  </si>
  <si>
    <t>Via Power Query, j'aimerai pouvoir obtenir, le coût global de chacun de mes chefs d'équipe = I306</t>
  </si>
  <si>
    <t>Oline</t>
  </si>
  <si>
    <t>Pour le personnel attribué, le nom du chef d'équipe est indiqué en colonne I</t>
  </si>
  <si>
    <t>Pour le matériel attribué, le nom du chef d'équipe est indiqué en colonne A</t>
  </si>
  <si>
    <t>PACK OUTILLAGE TERRASSIER N°1</t>
  </si>
  <si>
    <t>PACK OUTILLAGE TERRASSIER N°2</t>
  </si>
  <si>
    <t>PACK OUTILLAGE TERRASSIER N°3</t>
  </si>
  <si>
    <t>PACK OUTILLAGE TERRASSIER N°4</t>
  </si>
  <si>
    <t>PACK OUTILLAGE ELEC EP N°1</t>
  </si>
  <si>
    <t>PACK OUTILLAGE ELEC EP N°2</t>
  </si>
  <si>
    <t>PACK OUTILLAGE ELEC EP N°3</t>
  </si>
  <si>
    <t>PACK OUTILLAGE LEVAGE N°1</t>
  </si>
  <si>
    <t>PACK OUTILLAGE ELEC ER N°1</t>
  </si>
  <si>
    <t>PACK OUTILLAGE ELEC ER N°2</t>
  </si>
  <si>
    <t>PACK OUTILLAGE ELEC ER N°3</t>
  </si>
  <si>
    <t>PACK OUTILLAGE TERRASSIER N°7</t>
  </si>
  <si>
    <t>MATERIEL COMMUN ELEC</t>
  </si>
  <si>
    <t>DETECT. RESO. RD8000+GENERATEUR+PINCE</t>
  </si>
  <si>
    <t>TOPO</t>
  </si>
  <si>
    <t>PANDA 2 Norme NF P 94-105</t>
  </si>
  <si>
    <t>STATION TOTAL LEICA TS13P THEODOLITE</t>
  </si>
  <si>
    <t>MATERIEL BE</t>
  </si>
  <si>
    <t>GPS B.E. LEICA GG 03</t>
  </si>
  <si>
    <t>DETECTEUR VIVAX VLOC3</t>
  </si>
  <si>
    <t>MESUREUR DE TERRE</t>
  </si>
  <si>
    <t>SCANNER MURAL D-TECT 200C</t>
  </si>
  <si>
    <t>DETECTEUR</t>
  </si>
  <si>
    <t>STATION GPS LEICA GG04 PLUS PRO</t>
  </si>
  <si>
    <t>LOC-PENETROMETRE PANDA</t>
  </si>
  <si>
    <t>DETECTEUR DE TENSION HTA</t>
  </si>
  <si>
    <t>DISPOSITIF DE MISE EN COURT CIRCUIT</t>
  </si>
  <si>
    <t>INDICATEUR D'ORDRE DE PHASE</t>
  </si>
  <si>
    <t>PINCE AMPEREMETRIQUE</t>
  </si>
  <si>
    <t>DETECTEUR DE TENSION BT</t>
  </si>
  <si>
    <t>POUTRE DE POSITIONNEMENT ALU</t>
  </si>
  <si>
    <t>BALAYEUSE STANDARD SIMA 2.10 M</t>
  </si>
  <si>
    <t>BENNE VL MASTER</t>
  </si>
  <si>
    <t>FOURGON MASTER L3H2 (DEPANNAGE)</t>
  </si>
  <si>
    <t>FOURGON MASTER L3H2</t>
  </si>
  <si>
    <t>FOURGON MASTER L2H2</t>
  </si>
  <si>
    <t>FOURGON L3H2 DCI 150 DBLE CABINE</t>
  </si>
  <si>
    <t>RENAULT MASTER PC L3</t>
  </si>
  <si>
    <t>PEUGEOT e208</t>
  </si>
  <si>
    <t>VL</t>
  </si>
  <si>
    <t>CITROEN C3</t>
  </si>
  <si>
    <t>CHASSIS 6X4 RENAULT BENNE GRUE PP</t>
  </si>
  <si>
    <t>CHASSIS 6X4 RENAULT BENNE GRUE</t>
  </si>
  <si>
    <t>CHASSIS 6X4 IVECO BENNE GRUE</t>
  </si>
  <si>
    <t>CHASSIS 6X4 KERAX BENNE GRUE</t>
  </si>
  <si>
    <t>CHASSIS 6X4  BENNE GRUE POSE POTEAUX</t>
  </si>
  <si>
    <t>CAMION 14 TO BENNE</t>
  </si>
  <si>
    <t>CAMION 8*4 BIBENNE</t>
  </si>
  <si>
    <t>BENNE 12T RENAULT</t>
  </si>
  <si>
    <t>CHARGEUSE</t>
  </si>
  <si>
    <t>CHARGEUSE YANMAR VT 70 S</t>
  </si>
  <si>
    <t>COMPRESSEUR ATLAS COPCO XAS88-7</t>
  </si>
  <si>
    <t>COMPRESSEUR KAESER</t>
  </si>
  <si>
    <t>COMPRESSEUR A PISTON FIXE</t>
  </si>
  <si>
    <t>COMPRESSEUR</t>
  </si>
  <si>
    <t>DEROULEUSE VL MOIROUD</t>
  </si>
  <si>
    <t>DEROULEUSE PL ADOC</t>
  </si>
  <si>
    <t>DEROULEUSE VL ADOC</t>
  </si>
  <si>
    <t>DEROULEUSE SPIREL S504</t>
  </si>
  <si>
    <t>DEROULEUSE SPIREL S2000</t>
  </si>
  <si>
    <t>ECHELLE PRONOR 3 PLANS</t>
  </si>
  <si>
    <t>ECHELLE</t>
  </si>
  <si>
    <t>COFFRET COMPLET CABLE 50 MM²</t>
  </si>
  <si>
    <t>COFFRET</t>
  </si>
  <si>
    <t>TRANCHEUSE RT 170</t>
  </si>
  <si>
    <t>TRANCHEUSE</t>
  </si>
  <si>
    <t>FUSEE GRUNDOMAT Ø85 P</t>
  </si>
  <si>
    <t>FUSEE AQUAREX Ø 130</t>
  </si>
  <si>
    <t>FUSEE AQUAREX Ø 90</t>
  </si>
  <si>
    <t>PERFORATEUR MAKITA</t>
  </si>
  <si>
    <t>BURINEUR MAKITA HM 123C</t>
  </si>
  <si>
    <t>MARTEAU PIQUEUR TEX 150PE</t>
  </si>
  <si>
    <t>MARTEAU PNEUMATIQUE TEX150</t>
  </si>
  <si>
    <t>BRH ATLAS COPCO SB152</t>
  </si>
  <si>
    <t>BRH ATLAS COPCO SB 202</t>
  </si>
  <si>
    <t>NACELLE PL 4X4 COMILEV</t>
  </si>
  <si>
    <t>NACELLE DAILY 16M VL</t>
  </si>
  <si>
    <t>NACELLE PL COMILEV EN 215</t>
  </si>
  <si>
    <t>NACELLE</t>
  </si>
  <si>
    <t>NACELLE VL B18HV</t>
  </si>
  <si>
    <t>NACELLE XTENSO SUR PORTEUR RENAULT</t>
  </si>
  <si>
    <t>NACELLE KT48 SUR IVECO</t>
  </si>
  <si>
    <t>NACELLE HT 17M SUR FOURGON L2H2</t>
  </si>
  <si>
    <t>PALAN MOUFLES A CORDE Ø 10 MM</t>
  </si>
  <si>
    <t>LEVAGE</t>
  </si>
  <si>
    <t>PALONNIER REGLABLE N5 AU PAS DE 100MM</t>
  </si>
  <si>
    <t>PALAN MOUFLES A CORDE CMU 550DAN</t>
  </si>
  <si>
    <t>MINI PELLE VIO50 POUR BRH</t>
  </si>
  <si>
    <t>MINI PELLE MECALAC 7 MWR</t>
  </si>
  <si>
    <t>MINI PELLE YANMAR VIO 33-6</t>
  </si>
  <si>
    <t>MINI PELLE</t>
  </si>
  <si>
    <t>MINI PELLE YANMAR VIO 57-6</t>
  </si>
  <si>
    <t>MINI PELLE VIO38</t>
  </si>
  <si>
    <t>PELLE MECALAC 9MWR</t>
  </si>
  <si>
    <t>PRESSE HYDRAULIQUE + COFFRET</t>
  </si>
  <si>
    <t>PRESHYDRAU</t>
  </si>
  <si>
    <t>REMORQUE PORTE ENGINS PL NICOLAS</t>
  </si>
  <si>
    <t>REMORQUE PORTE ENGINS PL ACTM</t>
  </si>
  <si>
    <t>REMORQUE PORTE ENGINS PL ECIM</t>
  </si>
  <si>
    <t>REMORQUE PORTE MINIPELLE 6T</t>
  </si>
  <si>
    <t>REMORQUE</t>
  </si>
  <si>
    <t>REMORQUE PORTE ENGINS 2 ESSIEUS</t>
  </si>
  <si>
    <t>REMORQUE 2 ESSIEUX RIDELLE</t>
  </si>
  <si>
    <t>REMORQUE ECIM PEGD 15 PORTE CYLINDRE</t>
  </si>
  <si>
    <t>REMORQUE  6To POUR MINI PELLE</t>
  </si>
  <si>
    <t>REMORQUE SCORPION PLATEAU</t>
  </si>
  <si>
    <t>EPANDEUR SABLE TPS 689 AV</t>
  </si>
  <si>
    <t>ENROBEUSE VL</t>
  </si>
  <si>
    <t>GRAVILLONEUSE</t>
  </si>
  <si>
    <t>REPANDEUSE A EMULSION 500 LTR</t>
  </si>
  <si>
    <t>PILONNEUSE ATLAS COPCO LT 6005</t>
  </si>
  <si>
    <t>PILONNEUSE AMMANN ATR 68C</t>
  </si>
  <si>
    <t>ROULEAU VIBRANT ARW65DE</t>
  </si>
  <si>
    <t>PLAQUE VIBRANTE PQ1 / 100KG</t>
  </si>
  <si>
    <t>PILONNEUSE AMMANN ATR 60</t>
  </si>
  <si>
    <t>PLAQUE VIBRANTE AMMANN 1550 / 400KG</t>
  </si>
  <si>
    <t>PLAQUE VIBRANTE APH50-70 / 400KG</t>
  </si>
  <si>
    <t>PLAQUE VIBRANTE 400 KG</t>
  </si>
  <si>
    <t>DECOUPEUSE THERMIQUE + PULVERISATEUR</t>
  </si>
  <si>
    <t>DECOUPEUSE</t>
  </si>
  <si>
    <t>SCIE A SOL Ø 450 MM</t>
  </si>
  <si>
    <t>TRONCONNEUSE TS 410</t>
  </si>
  <si>
    <t>TRONCONNEUSE TS 420</t>
  </si>
  <si>
    <t>SCIE A SOL FS400</t>
  </si>
  <si>
    <t>DECOUPEUSE STIHL TS420</t>
  </si>
  <si>
    <t>FEUX TRICOLORES</t>
  </si>
  <si>
    <t>NETTOYAGE/LAV. LAV-</t>
  </si>
  <si>
    <t>MATERIEL DIVERS</t>
  </si>
  <si>
    <t>TREUIL DEROUL. 4T</t>
  </si>
  <si>
    <t>TRACTEUR AGRIC. MASSEY FERGUSON</t>
  </si>
  <si>
    <t>LEB Maximilien</t>
  </si>
  <si>
    <t>PAG Michael</t>
  </si>
  <si>
    <t>PAR sylvain</t>
  </si>
  <si>
    <t>MON Ludovic</t>
  </si>
  <si>
    <t>PRI SYLVAIN</t>
  </si>
  <si>
    <t>VEN Anthony</t>
  </si>
  <si>
    <t>LEQ Christopher</t>
  </si>
  <si>
    <t>REG Franck</t>
  </si>
  <si>
    <t>BEQ Vincent</t>
  </si>
  <si>
    <t>CIO Florent</t>
  </si>
  <si>
    <t>PET Stéphane</t>
  </si>
  <si>
    <t>MAT COMMUN</t>
  </si>
  <si>
    <t>PAR Sylvain</t>
  </si>
  <si>
    <t>CHE Bruno</t>
  </si>
  <si>
    <t>DES Philippe</t>
  </si>
  <si>
    <t>DE  OLIVEIRAD Daniel</t>
  </si>
  <si>
    <t>POU Francis</t>
  </si>
  <si>
    <t>PRI Sylvain</t>
  </si>
  <si>
    <t>SAN AFFECTATION</t>
  </si>
  <si>
    <t>MAT NON LIVRE</t>
  </si>
  <si>
    <t>00940</t>
  </si>
  <si>
    <t>Maximilien</t>
  </si>
  <si>
    <t>60506</t>
  </si>
  <si>
    <t>Responsable d'équipe</t>
  </si>
  <si>
    <t>Pierre</t>
  </si>
  <si>
    <t>MER Pierre</t>
  </si>
  <si>
    <t>45285</t>
  </si>
  <si>
    <t>Michael</t>
  </si>
  <si>
    <t>SOK Oline</t>
  </si>
  <si>
    <t>DET Rodolf</t>
  </si>
  <si>
    <t>13650</t>
  </si>
  <si>
    <t>Rodolf</t>
  </si>
  <si>
    <t>82112</t>
  </si>
  <si>
    <t>Abou</t>
  </si>
  <si>
    <t>BEN Abou</t>
  </si>
  <si>
    <t>63296</t>
  </si>
  <si>
    <t>Ludovic</t>
  </si>
  <si>
    <t>MON</t>
  </si>
  <si>
    <t>46171</t>
  </si>
  <si>
    <t>56459</t>
  </si>
  <si>
    <t>Christopher</t>
  </si>
  <si>
    <t>00865</t>
  </si>
  <si>
    <t>Franck</t>
  </si>
  <si>
    <t>35611</t>
  </si>
  <si>
    <t>Madi</t>
  </si>
  <si>
    <t>RED Madi</t>
  </si>
  <si>
    <t>EQU001</t>
  </si>
  <si>
    <t>EQU002</t>
  </si>
  <si>
    <t>EQU003</t>
  </si>
  <si>
    <t>EQU004</t>
  </si>
  <si>
    <t>EQU005</t>
  </si>
  <si>
    <t>EQU006</t>
  </si>
  <si>
    <t>EQU007</t>
  </si>
  <si>
    <t>EQU008</t>
  </si>
  <si>
    <t>EQU009</t>
  </si>
  <si>
    <t>EQU010</t>
  </si>
  <si>
    <t>EQU011</t>
  </si>
  <si>
    <t>EQU012</t>
  </si>
  <si>
    <t>EQU013</t>
  </si>
  <si>
    <t>EQU014</t>
  </si>
  <si>
    <t>EQU015</t>
  </si>
  <si>
    <t>EQU016</t>
  </si>
  <si>
    <t>EQU017</t>
  </si>
  <si>
    <t>EQU018</t>
  </si>
  <si>
    <t>EQU019</t>
  </si>
  <si>
    <t>EQU020</t>
  </si>
  <si>
    <t>EQU021</t>
  </si>
  <si>
    <t>EQU022</t>
  </si>
  <si>
    <t>EQU023</t>
  </si>
  <si>
    <t>EQU024</t>
  </si>
  <si>
    <t>EQU025</t>
  </si>
  <si>
    <t>EQU026</t>
  </si>
  <si>
    <t>EQU027</t>
  </si>
  <si>
    <t>EQU028</t>
  </si>
  <si>
    <t>EQU029</t>
  </si>
  <si>
    <t>EQU030</t>
  </si>
  <si>
    <t>EQU031</t>
  </si>
  <si>
    <t>EQU032</t>
  </si>
  <si>
    <t>EQU033</t>
  </si>
  <si>
    <t>EQU034</t>
  </si>
  <si>
    <t>EQU035</t>
  </si>
  <si>
    <t>EQU036</t>
  </si>
  <si>
    <t>EQU037</t>
  </si>
  <si>
    <t>EQU038</t>
  </si>
  <si>
    <t>EQU039</t>
  </si>
  <si>
    <t>EQU040</t>
  </si>
  <si>
    <t>EQU041</t>
  </si>
  <si>
    <t>EQU042</t>
  </si>
  <si>
    <t>EQU043</t>
  </si>
  <si>
    <t>EQU044</t>
  </si>
  <si>
    <t>EQU045</t>
  </si>
  <si>
    <t>EQU046</t>
  </si>
  <si>
    <t>EQU047</t>
  </si>
  <si>
    <t>EQU048</t>
  </si>
  <si>
    <t>EQU049</t>
  </si>
  <si>
    <t>EQU050</t>
  </si>
  <si>
    <t>EQU051</t>
  </si>
  <si>
    <t>EQU052</t>
  </si>
  <si>
    <t>EQU053</t>
  </si>
  <si>
    <t>EQU054</t>
  </si>
  <si>
    <t>EQU055</t>
  </si>
  <si>
    <t>EQU056</t>
  </si>
  <si>
    <t>EQU057</t>
  </si>
  <si>
    <t>EQU058</t>
  </si>
  <si>
    <t>EQU059</t>
  </si>
  <si>
    <t>EQU060</t>
  </si>
  <si>
    <t>EQU061</t>
  </si>
  <si>
    <t>EQU062</t>
  </si>
  <si>
    <t>EQU063</t>
  </si>
  <si>
    <t>EQU064</t>
  </si>
  <si>
    <t>EQU065</t>
  </si>
  <si>
    <t>EQU066</t>
  </si>
  <si>
    <t>EQU067</t>
  </si>
  <si>
    <t>EQU068</t>
  </si>
  <si>
    <t>EQU069</t>
  </si>
  <si>
    <t>EQU070</t>
  </si>
  <si>
    <t>EQU071</t>
  </si>
  <si>
    <t>EQU072</t>
  </si>
  <si>
    <t>EQU073</t>
  </si>
  <si>
    <t>EQU074</t>
  </si>
  <si>
    <t>EQU075</t>
  </si>
  <si>
    <t>EQU076</t>
  </si>
  <si>
    <t>EQU077</t>
  </si>
  <si>
    <t>EQU078</t>
  </si>
  <si>
    <t>EQU079</t>
  </si>
  <si>
    <t>EQU080</t>
  </si>
  <si>
    <t>EQU081</t>
  </si>
  <si>
    <t>EQU082</t>
  </si>
  <si>
    <t>EQU083</t>
  </si>
  <si>
    <t>EQU084</t>
  </si>
  <si>
    <t>EQU085</t>
  </si>
  <si>
    <t>EQU086</t>
  </si>
  <si>
    <t>EQU087</t>
  </si>
  <si>
    <t>EQU088</t>
  </si>
  <si>
    <t>EQU089</t>
  </si>
  <si>
    <t>EQU090</t>
  </si>
  <si>
    <t>EQU091</t>
  </si>
  <si>
    <t>EQU092</t>
  </si>
  <si>
    <t>EQU093</t>
  </si>
  <si>
    <t>EQU094</t>
  </si>
  <si>
    <t>EQU095</t>
  </si>
  <si>
    <t>EQU096</t>
  </si>
  <si>
    <t>EQU097</t>
  </si>
  <si>
    <t>EQU098</t>
  </si>
  <si>
    <t>EQU099</t>
  </si>
  <si>
    <t>EQU100</t>
  </si>
  <si>
    <t>EQU101</t>
  </si>
  <si>
    <t>EQU102</t>
  </si>
  <si>
    <t>EQU103</t>
  </si>
  <si>
    <t>EQU104</t>
  </si>
  <si>
    <t>EQU105</t>
  </si>
  <si>
    <t>EQU106</t>
  </si>
  <si>
    <t>EQU107</t>
  </si>
  <si>
    <t>EQU108</t>
  </si>
  <si>
    <t>EQU109</t>
  </si>
  <si>
    <t>EQU110</t>
  </si>
  <si>
    <t>EQU111</t>
  </si>
  <si>
    <t>EQU112</t>
  </si>
  <si>
    <t>EQU113</t>
  </si>
  <si>
    <t>EQU114</t>
  </si>
  <si>
    <t>EQU115</t>
  </si>
  <si>
    <t>EQU116</t>
  </si>
  <si>
    <t>EQU117</t>
  </si>
  <si>
    <t>EQU118</t>
  </si>
  <si>
    <t>EQU119</t>
  </si>
  <si>
    <t>EQU120</t>
  </si>
  <si>
    <t>EQU121</t>
  </si>
  <si>
    <t>EQU122</t>
  </si>
  <si>
    <t>EQU123</t>
  </si>
  <si>
    <t>EQU124</t>
  </si>
  <si>
    <t>EQU125</t>
  </si>
  <si>
    <t>EQU126</t>
  </si>
  <si>
    <t>EQU127</t>
  </si>
  <si>
    <t>EQU128</t>
  </si>
  <si>
    <t>EQU129</t>
  </si>
  <si>
    <t>EQU130</t>
  </si>
  <si>
    <t>EQU131</t>
  </si>
  <si>
    <t>EQU132</t>
  </si>
  <si>
    <t>EQU133</t>
  </si>
  <si>
    <t>EQU134</t>
  </si>
  <si>
    <t>EQU135</t>
  </si>
  <si>
    <t>EQU136</t>
  </si>
  <si>
    <t>EQU137</t>
  </si>
  <si>
    <t>EQU138</t>
  </si>
  <si>
    <t>EQU139</t>
  </si>
  <si>
    <t>EQU140</t>
  </si>
  <si>
    <t>EQU141</t>
  </si>
  <si>
    <t>EQU142</t>
  </si>
  <si>
    <t>EQU143</t>
  </si>
  <si>
    <t>EQU144</t>
  </si>
  <si>
    <t>EQU145</t>
  </si>
  <si>
    <t>EQU146</t>
  </si>
  <si>
    <t>EQU147</t>
  </si>
  <si>
    <t>EQU148</t>
  </si>
  <si>
    <t>EQU149</t>
  </si>
  <si>
    <t>EQU150</t>
  </si>
  <si>
    <t>EQU151</t>
  </si>
  <si>
    <t>EQU152</t>
  </si>
  <si>
    <t>EQU153</t>
  </si>
  <si>
    <t>EQU154</t>
  </si>
  <si>
    <t>EQU155</t>
  </si>
  <si>
    <t>EQU156</t>
  </si>
  <si>
    <t>EQU157</t>
  </si>
  <si>
    <t>EQU158</t>
  </si>
  <si>
    <t>EQU159</t>
  </si>
  <si>
    <t>EQU160</t>
  </si>
  <si>
    <t>EQU161</t>
  </si>
  <si>
    <t>EQU162</t>
  </si>
  <si>
    <t>EQU163</t>
  </si>
  <si>
    <t>EQU164</t>
  </si>
  <si>
    <t>EQU165</t>
  </si>
  <si>
    <t>EQU166</t>
  </si>
  <si>
    <t>EQU167</t>
  </si>
  <si>
    <t>EQU168</t>
  </si>
  <si>
    <t>EQU169</t>
  </si>
  <si>
    <t>EQU170</t>
  </si>
  <si>
    <t>EQU171</t>
  </si>
  <si>
    <t>EQU172</t>
  </si>
  <si>
    <t>EQU173</t>
  </si>
  <si>
    <t>EQU174</t>
  </si>
  <si>
    <t>EQU175</t>
  </si>
  <si>
    <t>EQU176</t>
  </si>
  <si>
    <t>EQU177</t>
  </si>
  <si>
    <t>EQU178</t>
  </si>
  <si>
    <t>EQU179</t>
  </si>
  <si>
    <t>EQU180</t>
  </si>
  <si>
    <t>EQU181</t>
  </si>
  <si>
    <t>EQU182</t>
  </si>
  <si>
    <t>EQU183</t>
  </si>
  <si>
    <t>EQU184</t>
  </si>
  <si>
    <t>EQU185</t>
  </si>
  <si>
    <t>EQU186</t>
  </si>
  <si>
    <t>EQU187</t>
  </si>
  <si>
    <t>EQU188</t>
  </si>
  <si>
    <t>EQU189</t>
  </si>
  <si>
    <t>EQU190</t>
  </si>
  <si>
    <t>EQU191</t>
  </si>
  <si>
    <t>EQU192</t>
  </si>
  <si>
    <t>EQU193</t>
  </si>
  <si>
    <t>EQU194</t>
  </si>
  <si>
    <t>EQU195</t>
  </si>
  <si>
    <t>EQU196</t>
  </si>
  <si>
    <t>EQU197</t>
  </si>
  <si>
    <t>EQU198</t>
  </si>
  <si>
    <t>EQU199</t>
  </si>
  <si>
    <t>EQU200</t>
  </si>
  <si>
    <t>EQU201</t>
  </si>
  <si>
    <t>Exemple pour SOK Oline, j'aurais un total de : 26+31 en personnel et 56,55€ de matériel</t>
  </si>
  <si>
    <t>ANC Jimmy</t>
  </si>
  <si>
    <t>FOM Christophe</t>
  </si>
  <si>
    <t>Total général</t>
  </si>
  <si>
    <t>PU.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</si>
</sst>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sz val="12"/>
      <name val="Times New Roman"/>
      <family val="1"/>
    </font>
    <font>
      <sz val="10"/>
      <name val="Helvetica-Narrow"/>
    </font>
    <font>
      <sz val="9"/>
      <name val="Arial Narrow"/>
      <family val="2"/>
    </font>
    <font>
      <sz val="8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9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10" fillId="0" borderId="0"/>
    <xf numFmtId="0" fontId="6" fillId="0" borderId="0"/>
    <xf numFmtId="0" fontId="7" fillId="0" borderId="0"/>
    <xf numFmtId="0" fontId="8" fillId="0" borderId="0" applyNumberFormat="0"/>
    <xf numFmtId="0" fontId="1" fillId="0" borderId="0"/>
    <xf numFmtId="0" fontId="2" fillId="0" borderId="0"/>
  </cellStyleXfs>
  <cellXfs count="71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15" fontId="9" fillId="0" borderId="0" xfId="4" applyNumberFormat="1" applyFont="1" applyAlignment="1">
      <alignment horizontal="center"/>
    </xf>
    <xf numFmtId="0" fontId="9" fillId="0" borderId="0" xfId="4" applyFont="1" applyAlignment="1">
      <alignment horizontal="center"/>
    </xf>
    <xf numFmtId="0" fontId="9" fillId="0" borderId="0" xfId="4" applyFont="1"/>
    <xf numFmtId="0" fontId="10" fillId="0" borderId="0" xfId="3"/>
    <xf numFmtId="0" fontId="5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left"/>
    </xf>
    <xf numFmtId="4" fontId="0" fillId="0" borderId="2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4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4" fontId="0" fillId="0" borderId="5" xfId="0" applyNumberForma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4" fontId="0" fillId="3" borderId="2" xfId="0" applyNumberFormat="1" applyFill="1" applyBorder="1"/>
    <xf numFmtId="4" fontId="0" fillId="3" borderId="4" xfId="0" applyNumberFormat="1" applyFill="1" applyBorder="1"/>
    <xf numFmtId="0" fontId="9" fillId="0" borderId="7" xfId="4" applyFont="1" applyBorder="1" applyAlignment="1">
      <alignment horizontal="center" vertical="center"/>
    </xf>
    <xf numFmtId="0" fontId="9" fillId="0" borderId="7" xfId="4" applyFont="1" applyBorder="1" applyAlignment="1">
      <alignment horizontal="left" vertical="center"/>
    </xf>
    <xf numFmtId="0" fontId="9" fillId="0" borderId="7" xfId="5" applyFont="1" applyBorder="1" applyAlignment="1">
      <alignment horizontal="center" vertical="center"/>
    </xf>
    <xf numFmtId="2" fontId="0" fillId="0" borderId="7" xfId="0" applyNumberFormat="1" applyBorder="1"/>
    <xf numFmtId="0" fontId="0" fillId="0" borderId="7" xfId="0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7" xfId="0" applyBorder="1"/>
    <xf numFmtId="0" fontId="2" fillId="0" borderId="7" xfId="0" applyFont="1" applyBorder="1"/>
    <xf numFmtId="0" fontId="2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7" xfId="4" applyFont="1" applyBorder="1" applyAlignment="1">
      <alignment horizontal="center" vertical="center" wrapText="1"/>
    </xf>
    <xf numFmtId="0" fontId="9" fillId="0" borderId="7" xfId="4" applyFont="1" applyBorder="1" applyAlignment="1">
      <alignment horizontal="left" vertical="center" wrapText="1"/>
    </xf>
    <xf numFmtId="0" fontId="9" fillId="0" borderId="7" xfId="5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right"/>
    </xf>
    <xf numFmtId="0" fontId="2" fillId="0" borderId="9" xfId="0" quotePrefix="1" applyFont="1" applyBorder="1"/>
    <xf numFmtId="0" fontId="0" fillId="0" borderId="9" xfId="0" quotePrefix="1" applyBorder="1"/>
    <xf numFmtId="2" fontId="0" fillId="0" borderId="10" xfId="0" applyNumberFormat="1" applyBorder="1"/>
    <xf numFmtId="2" fontId="2" fillId="0" borderId="10" xfId="0" applyNumberFormat="1" applyFont="1" applyBorder="1"/>
    <xf numFmtId="2" fontId="3" fillId="0" borderId="10" xfId="0" applyNumberFormat="1" applyFont="1" applyBorder="1"/>
    <xf numFmtId="0" fontId="4" fillId="0" borderId="1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5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" fillId="0" borderId="12" xfId="0" quotePrefix="1" applyFont="1" applyBorder="1"/>
    <xf numFmtId="0" fontId="0" fillId="0" borderId="13" xfId="0" applyBorder="1"/>
    <xf numFmtId="0" fontId="0" fillId="0" borderId="13" xfId="0" applyBorder="1" applyAlignment="1">
      <alignment horizontal="center"/>
    </xf>
    <xf numFmtId="0" fontId="2" fillId="0" borderId="13" xfId="0" applyFont="1" applyBorder="1"/>
    <xf numFmtId="0" fontId="2" fillId="0" borderId="13" xfId="0" applyFont="1" applyBorder="1" applyAlignment="1">
      <alignment horizontal="left"/>
    </xf>
    <xf numFmtId="0" fontId="0" fillId="0" borderId="13" xfId="0" applyBorder="1" applyAlignment="1">
      <alignment horizontal="left"/>
    </xf>
    <xf numFmtId="2" fontId="0" fillId="0" borderId="14" xfId="0" applyNumberFormat="1" applyBorder="1"/>
    <xf numFmtId="2" fontId="2" fillId="0" borderId="9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wrapText="1"/>
    </xf>
    <xf numFmtId="2" fontId="4" fillId="4" borderId="5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2" fontId="2" fillId="0" borderId="12" xfId="0" applyNumberFormat="1" applyFont="1" applyBorder="1" applyAlignment="1">
      <alignment horizontal="left"/>
    </xf>
    <xf numFmtId="0" fontId="9" fillId="0" borderId="13" xfId="4" applyFont="1" applyBorder="1" applyAlignment="1">
      <alignment horizontal="center" vertical="center"/>
    </xf>
    <xf numFmtId="0" fontId="9" fillId="0" borderId="13" xfId="4" applyFont="1" applyBorder="1" applyAlignment="1">
      <alignment horizontal="left" vertical="center"/>
    </xf>
    <xf numFmtId="0" fontId="9" fillId="0" borderId="13" xfId="5" applyFont="1" applyBorder="1" applyAlignment="1">
      <alignment horizontal="center" vertical="center"/>
    </xf>
    <xf numFmtId="2" fontId="0" fillId="0" borderId="13" xfId="0" applyNumberFormat="1" applyBorder="1"/>
    <xf numFmtId="0" fontId="9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0" fillId="0" borderId="0" xfId="0" pivotButton="1"/>
    <xf numFmtId="4" fontId="0" fillId="0" borderId="0" xfId="0" applyNumberFormat="1"/>
    <xf numFmtId="0" fontId="0" fillId="0" borderId="0" xfId="0" pivotButton="1" applyAlignment="1">
      <alignment horizontal="center"/>
    </xf>
  </cellXfs>
  <cellStyles count="9">
    <cellStyle name="Euro" xfId="1" xr:uid="{00000000-0005-0000-0000-000000000000}"/>
    <cellStyle name="Normal" xfId="0" builtinId="0"/>
    <cellStyle name="Normal 2" xfId="2" xr:uid="{00000000-0005-0000-0000-000002000000}"/>
    <cellStyle name="Normal 2 2" xfId="8" xr:uid="{591923E0-1CBC-41E7-891D-70A702805FCF}"/>
    <cellStyle name="Normal 3" xfId="7" xr:uid="{00000000-0005-0000-0000-000003000000}"/>
    <cellStyle name="Normal_Etude de Prix V2.0" xfId="3" xr:uid="{00000000-0005-0000-0000-000004000000}"/>
    <cellStyle name="Normal_ff9606" xfId="4" xr:uid="{00000000-0005-0000-0000-000005000000}"/>
    <cellStyle name="Normal_Tarifs Parc 2009 MAJ 20090123" xfId="5" xr:uid="{00000000-0005-0000-0000-000006000000}"/>
    <cellStyle name="tarif95" xfId="6" xr:uid="{00000000-0005-0000-0000-000007000000}"/>
  </cellStyles>
  <dxfs count="34">
    <dxf>
      <font>
        <color rgb="FFFF0000"/>
      </font>
    </dxf>
    <dxf>
      <font>
        <color rgb="FFFF0000"/>
      </font>
      <fill>
        <patternFill>
          <bgColor rgb="FFB1A0C7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numFmt numFmtId="2" formatCode="0.0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2" formatCode="0.00"/>
      <alignment horizontal="left" vertical="bottom" textRotation="0" wrapText="0" indent="0" justifyLastLine="0" shrinkToFit="0" readingOrder="0"/>
      <border diagonalUp="0" diagonalDown="0">
        <left/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border outline="0">
        <top style="hair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hair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3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2" formatCode="0.00"/>
      <border diagonalUp="0" diagonalDown="0">
        <left style="thin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/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border outline="0">
        <top style="hair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hair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colors>
    <mruColors>
      <color rgb="FFB1A0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powerPivotData" Target="model/item.data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alcChain" Target="calcChain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uteur" refreshedDate="45994.691574189812" backgroundQuery="1" createdVersion="8" refreshedVersion="8" minRefreshableVersion="3" recordCount="0" supportSubquery="1" supportAdvancedDrill="1" xr:uid="{2C9E1613-5CED-4F9D-BC82-2F379D383E2B}">
  <cacheSource type="external" connectionId="1"/>
  <cacheFields count="3">
    <cacheField name="[Tableau1].[Equipe].[Equipe]" caption="Equipe" numFmtId="0" hierarchy="8" level="1">
      <sharedItems containsSemiMixedTypes="0" containsNonDate="0" containsString="0"/>
    </cacheField>
    <cacheField name="[Tableau1].[NOM_Prénom].[NOM_Prénom]" caption="NOM_Prénom" numFmtId="0" hierarchy="1" level="1">
      <sharedItems count="2">
        <s v="ANC Jimmy"/>
        <s v="FOM Christophe"/>
      </sharedItems>
    </cacheField>
    <cacheField name="[Measures].[Somme de PxU]" caption="Somme de PxU" numFmtId="0" hierarchy="22" level="32767"/>
  </cacheFields>
  <cacheHierarchies count="24">
    <cacheHierarchy uniqueName="[Tableau1].[Matricule]" caption="Matricule" attribute="1" defaultMemberUniqueName="[Tableau1].[Matricule].[All]" allUniqueName="[Tableau1].[Matricule].[All]" dimensionUniqueName="[Tableau1]" displayFolder="" count="0" memberValueDatatype="130" unbalanced="0"/>
    <cacheHierarchy uniqueName="[Tableau1].[NOM_Prénom]" caption="NOM_Prénom" attribute="1" defaultMemberUniqueName="[Tableau1].[NOM_Prénom].[All]" allUniqueName="[Tableau1].[NOM_Prénom].[All]" dimensionUniqueName="[Tableau1]" displayFolder="" count="2" memberValueDatatype="130" unbalanced="0">
      <fieldsUsage count="2">
        <fieldUsage x="-1"/>
        <fieldUsage x="1"/>
      </fieldsUsage>
    </cacheHierarchy>
    <cacheHierarchy uniqueName="[Tableau1].[SAP]" caption="SAP" attribute="1" defaultMemberUniqueName="[Tableau1].[SAP].[All]" allUniqueName="[Tableau1].[SAP].[All]" dimensionUniqueName="[Tableau1]" displayFolder="" count="0" memberValueDatatype="130" unbalanced="0"/>
    <cacheHierarchy uniqueName="[Tableau1].[Qualif]" caption="Qualif" attribute="1" defaultMemberUniqueName="[Tableau1].[Qualif].[All]" allUniqueName="[Tableau1].[Qualif].[All]" dimensionUniqueName="[Tableau1]" displayFolder="" count="0" memberValueDatatype="130" unbalanced="0"/>
    <cacheHierarchy uniqueName="[Tableau1].[Qualif_zone]" caption="Qualif_zone" attribute="1" defaultMemberUniqueName="[Tableau1].[Qualif_zone].[All]" allUniqueName="[Tableau1].[Qualif_zone].[All]" dimensionUniqueName="[Tableau1]" displayFolder="" count="0" memberValueDatatype="130" unbalanced="0"/>
    <cacheHierarchy uniqueName="[Tableau1].[Nom]" caption="Nom" attribute="1" defaultMemberUniqueName="[Tableau1].[Nom].[All]" allUniqueName="[Tableau1].[Nom].[All]" dimensionUniqueName="[Tableau1]" displayFolder="" count="0" memberValueDatatype="130" unbalanced="0"/>
    <cacheHierarchy uniqueName="[Tableau1].[Prénom]" caption="Prénom" attribute="1" defaultMemberUniqueName="[Tableau1].[Prénom].[All]" allUniqueName="[Tableau1].[Prénom].[All]" dimensionUniqueName="[Tableau1]" displayFolder="" count="0" memberValueDatatype="130" unbalanced="0"/>
    <cacheHierarchy uniqueName="[Tableau1].[LibMétiers]" caption="LibMétiers" attribute="1" defaultMemberUniqueName="[Tableau1].[LibMétiers].[All]" allUniqueName="[Tableau1].[LibMétiers].[All]" dimensionUniqueName="[Tableau1]" displayFolder="" count="0" memberValueDatatype="130" unbalanced="0"/>
    <cacheHierarchy uniqueName="[Tableau1].[Equipe]" caption="Equipe" attribute="1" defaultMemberUniqueName="[Tableau1].[Equipe].[All]" allUniqueName="[Tableau1].[Equipe].[All]" dimensionUniqueName="[Tableau1]" displayFolder="" count="2" memberValueDatatype="130" unbalanced="0">
      <fieldsUsage count="2">
        <fieldUsage x="-1"/>
        <fieldUsage x="0"/>
      </fieldsUsage>
    </cacheHierarchy>
    <cacheHierarchy uniqueName="[Tableau1].[PxU]" caption="PxU" attribute="1" defaultMemberUniqueName="[Tableau1].[PxU].[All]" allUniqueName="[Tableau1].[PxU].[All]" dimensionUniqueName="[Tableau1]" displayFolder="" count="0" memberValueDatatype="5" unbalanced="0"/>
    <cacheHierarchy uniqueName="[Tableau2].[NOM_Prénom]" caption="NOM_Prénom" attribute="1" defaultMemberUniqueName="[Tableau2].[NOM_Prénom].[All]" allUniqueName="[Tableau2].[NOM_Prénom].[All]" dimensionUniqueName="[Tableau2]" displayFolder="" count="0" memberValueDatatype="130" unbalanced="0"/>
    <cacheHierarchy uniqueName="[Tableau2].[Equipement]" caption="Equipement" attribute="1" defaultMemberUniqueName="[Tableau2].[Equipement].[All]" allUniqueName="[Tableau2].[Equipement].[All]" dimensionUniqueName="[Tableau2]" displayFolder="" count="0" memberValueDatatype="130" unbalanced="0"/>
    <cacheHierarchy uniqueName="[Tableau2].[Désignation_objet]" caption="Désignation_objet" attribute="1" defaultMemberUniqueName="[Tableau2].[Désignation_objet].[All]" allUniqueName="[Tableau2].[Désignation_objet].[All]" dimensionUniqueName="[Tableau2]" displayFolder="" count="0" memberValueDatatype="130" unbalanced="0"/>
    <cacheHierarchy uniqueName="[Tableau2].[Immat]" caption="Immat" attribute="1" defaultMemberUniqueName="[Tableau2].[Immat].[All]" allUniqueName="[Tableau2].[Immat].[All]" dimensionUniqueName="[Tableau2]" displayFolder="" count="0" memberValueDatatype="130" unbalanced="0"/>
    <cacheHierarchy uniqueName="[Tableau2].[UnV]" caption="UnV" attribute="1" defaultMemberUniqueName="[Tableau2].[UnV].[All]" allUniqueName="[Tableau2].[UnV].[All]" dimensionUniqueName="[Tableau2]" displayFolder="" count="0" memberValueDatatype="130" unbalanced="0"/>
    <cacheHierarchy uniqueName="[Tableau2].[PxU]" caption="PxU" attribute="1" defaultMemberUniqueName="[Tableau2].[PxU].[All]" allUniqueName="[Tableau2].[PxU].[All]" dimensionUniqueName="[Tableau2]" displayFolder="" count="0" memberValueDatatype="5" unbalanced="0"/>
    <cacheHierarchy uniqueName="[Tableau2].[Equip_sup]" caption="Equip_sup" attribute="1" defaultMemberUniqueName="[Tableau2].[Equip_sup].[All]" allUniqueName="[Tableau2].[Equip_sup].[All]" dimensionUniqueName="[Tableau2]" displayFolder="" count="0" memberValueDatatype="130" unbalanced="0"/>
    <cacheHierarchy uniqueName="[Tableau2].[Repère]" caption="Repère" attribute="1" defaultMemberUniqueName="[Tableau2].[Repère].[All]" allUniqueName="[Tableau2].[Repère].[All]" dimensionUniqueName="[Tableau2]" displayFolder="" count="0" memberValueDatatype="20" unbalanced="0"/>
    <cacheHierarchy uniqueName="[Tableau2].[Type]" caption="Type" attribute="1" defaultMemberUniqueName="[Tableau2].[Type].[All]" allUniqueName="[Tableau2].[Type].[All]" dimensionUniqueName="[Tableau2]" displayFolder="" count="0" memberValueDatatype="130" unbalanced="0"/>
    <cacheHierarchy uniqueName="[Measures].[__XL_Count Tableau1]" caption="__XL_Count Tableau1" measure="1" displayFolder="" measureGroup="Tableau1" count="0" hidden="1"/>
    <cacheHierarchy uniqueName="[Measures].[__XL_Count Tableau2]" caption="__XL_Count Tableau2" measure="1" displayFolder="" measureGroup="Tableau2" count="0" hidden="1"/>
    <cacheHierarchy uniqueName="[Measures].[__No measures defined]" caption="__No measures defined" measure="1" displayFolder="" count="0" hidden="1"/>
    <cacheHierarchy uniqueName="[Measures].[Somme de PxU]" caption="Somme de PxU" measure="1" displayFolder="" measureGroup="Tableau1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Somme de PxU 2]" caption="Somme de PxU 2" measure="1" displayFolder="" measureGroup="Tableau2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</cacheHierarchies>
  <kpis count="0"/>
  <dimensions count="3">
    <dimension measure="1" name="Measures" uniqueName="[Measures]" caption="Measures"/>
    <dimension name="Tableau1" uniqueName="[Tableau1]" caption="Tableau1"/>
    <dimension name="Tableau2" uniqueName="[Tableau2]" caption="Tableau2"/>
  </dimensions>
  <measureGroups count="2">
    <measureGroup name="Tableau1" caption="Tableau1"/>
    <measureGroup name="Tableau2" caption="Tableau2"/>
  </measureGroups>
  <maps count="2">
    <map measureGroup="0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uteur" refreshedDate="45994.692982175926" backgroundQuery="1" createdVersion="8" refreshedVersion="8" minRefreshableVersion="3" recordCount="0" supportSubquery="1" supportAdvancedDrill="1" xr:uid="{BF6D2245-D4F7-485D-BB79-452FED3B2699}">
  <cacheSource type="external" connectionId="1"/>
  <cacheFields count="4">
    <cacheField name="[Tableau2].[NOM_Prénom].[NOM_Prénom]" caption="NOM_Prénom" numFmtId="0" hierarchy="10" level="1">
      <sharedItems containsSemiMixedTypes="0" containsNonDate="0" containsString="0"/>
    </cacheField>
    <cacheField name="[Tableau2].[Equipement].[Equipement]" caption="Equipement" numFmtId="0" hierarchy="11" level="1">
      <sharedItems count="13">
        <s v="EQU004"/>
        <s v="EQU015"/>
        <s v="EQU031"/>
        <s v="EQU061"/>
        <s v="EQU071"/>
        <s v="EQU095"/>
        <s v="EQU112"/>
        <s v="EQU120"/>
        <s v="EQU129"/>
        <s v="EQU132"/>
        <s v="EQU150"/>
        <s v="EQU180"/>
        <s v="EQU182"/>
      </sharedItems>
    </cacheField>
    <cacheField name="[Tableau2].[Désignation_objet].[Désignation_objet]" caption="Désignation_objet" numFmtId="0" hierarchy="12" level="1">
      <sharedItems count="13">
        <s v="PACK OUTILLAGE TERRASSIER N°4"/>
        <s v="MATERIEL COMMUN TERASSEMENT"/>
        <s v="MESUREUR DE TERRE"/>
        <s v="ABRI DE CHANTIER 3.45*1.75"/>
        <s v="FOURGON L3H2 DCI 150 DBLE CABINE"/>
        <s v="CONTENEUR LC8"/>
        <s v="ENSEMBLE DE DEROULAGE 50 KN"/>
        <s v="AIMANT DE LEVAGE MF350"/>
        <s v="MARTEAU PIQUEUR TEX 05P"/>
        <s v="MARTEAU PIQUEUR TEX 150PE"/>
        <s v="MINI PELLE MECALAC 7 MWR"/>
        <s v="PILONNEUSE AMMANN ATR 60"/>
        <s v="PLAQUE VIBRANTE AMMANN 1550 / 400KG"/>
      </sharedItems>
    </cacheField>
    <cacheField name="[Measures].[Somme de PxU 2]" caption="Somme de PxU 2" numFmtId="0" hierarchy="23" level="32767"/>
  </cacheFields>
  <cacheHierarchies count="24">
    <cacheHierarchy uniqueName="[Tableau1].[Matricule]" caption="Matricule" attribute="1" defaultMemberUniqueName="[Tableau1].[Matricule].[All]" allUniqueName="[Tableau1].[Matricule].[All]" dimensionUniqueName="[Tableau1]" displayFolder="" count="0" memberValueDatatype="130" unbalanced="0"/>
    <cacheHierarchy uniqueName="[Tableau1].[NOM_Prénom]" caption="NOM_Prénom" attribute="1" defaultMemberUniqueName="[Tableau1].[NOM_Prénom].[All]" allUniqueName="[Tableau1].[NOM_Prénom].[All]" dimensionUniqueName="[Tableau1]" displayFolder="" count="0" memberValueDatatype="130" unbalanced="0"/>
    <cacheHierarchy uniqueName="[Tableau1].[SAP]" caption="SAP" attribute="1" defaultMemberUniqueName="[Tableau1].[SAP].[All]" allUniqueName="[Tableau1].[SAP].[All]" dimensionUniqueName="[Tableau1]" displayFolder="" count="0" memberValueDatatype="130" unbalanced="0"/>
    <cacheHierarchy uniqueName="[Tableau1].[Qualif]" caption="Qualif" attribute="1" defaultMemberUniqueName="[Tableau1].[Qualif].[All]" allUniqueName="[Tableau1].[Qualif].[All]" dimensionUniqueName="[Tableau1]" displayFolder="" count="0" memberValueDatatype="130" unbalanced="0"/>
    <cacheHierarchy uniqueName="[Tableau1].[Qualif_zone]" caption="Qualif_zone" attribute="1" defaultMemberUniqueName="[Tableau1].[Qualif_zone].[All]" allUniqueName="[Tableau1].[Qualif_zone].[All]" dimensionUniqueName="[Tableau1]" displayFolder="" count="0" memberValueDatatype="130" unbalanced="0"/>
    <cacheHierarchy uniqueName="[Tableau1].[Nom]" caption="Nom" attribute="1" defaultMemberUniqueName="[Tableau1].[Nom].[All]" allUniqueName="[Tableau1].[Nom].[All]" dimensionUniqueName="[Tableau1]" displayFolder="" count="0" memberValueDatatype="130" unbalanced="0"/>
    <cacheHierarchy uniqueName="[Tableau1].[Prénom]" caption="Prénom" attribute="1" defaultMemberUniqueName="[Tableau1].[Prénom].[All]" allUniqueName="[Tableau1].[Prénom].[All]" dimensionUniqueName="[Tableau1]" displayFolder="" count="0" memberValueDatatype="130" unbalanced="0"/>
    <cacheHierarchy uniqueName="[Tableau1].[LibMétiers]" caption="LibMétiers" attribute="1" defaultMemberUniqueName="[Tableau1].[LibMétiers].[All]" allUniqueName="[Tableau1].[LibMétiers].[All]" dimensionUniqueName="[Tableau1]" displayFolder="" count="0" memberValueDatatype="130" unbalanced="0"/>
    <cacheHierarchy uniqueName="[Tableau1].[Equipe]" caption="Equipe" attribute="1" defaultMemberUniqueName="[Tableau1].[Equipe].[All]" allUniqueName="[Tableau1].[Equipe].[All]" dimensionUniqueName="[Tableau1]" displayFolder="" count="0" memberValueDatatype="130" unbalanced="0"/>
    <cacheHierarchy uniqueName="[Tableau1].[PxU]" caption="PxU" attribute="1" defaultMemberUniqueName="[Tableau1].[PxU].[All]" allUniqueName="[Tableau1].[PxU].[All]" dimensionUniqueName="[Tableau1]" displayFolder="" count="0" memberValueDatatype="5" unbalanced="0"/>
    <cacheHierarchy uniqueName="[Tableau2].[NOM_Prénom]" caption="NOM_Prénom" attribute="1" defaultMemberUniqueName="[Tableau2].[NOM_Prénom].[All]" allUniqueName="[Tableau2].[NOM_Prénom].[All]" dimensionUniqueName="[Tableau2]" displayFolder="" count="2" memberValueDatatype="130" unbalanced="0">
      <fieldsUsage count="2">
        <fieldUsage x="-1"/>
        <fieldUsage x="0"/>
      </fieldsUsage>
    </cacheHierarchy>
    <cacheHierarchy uniqueName="[Tableau2].[Equipement]" caption="Equipement" attribute="1" defaultMemberUniqueName="[Tableau2].[Equipement].[All]" allUniqueName="[Tableau2].[Equipement].[All]" dimensionUniqueName="[Tableau2]" displayFolder="" count="2" memberValueDatatype="130" unbalanced="0">
      <fieldsUsage count="2">
        <fieldUsage x="-1"/>
        <fieldUsage x="1"/>
      </fieldsUsage>
    </cacheHierarchy>
    <cacheHierarchy uniqueName="[Tableau2].[Désignation_objet]" caption="Désignation_objet" attribute="1" defaultMemberUniqueName="[Tableau2].[Désignation_objet].[All]" allUniqueName="[Tableau2].[Désignation_objet].[All]" dimensionUniqueName="[Tableau2]" displayFolder="" count="2" memberValueDatatype="130" unbalanced="0">
      <fieldsUsage count="2">
        <fieldUsage x="-1"/>
        <fieldUsage x="2"/>
      </fieldsUsage>
    </cacheHierarchy>
    <cacheHierarchy uniqueName="[Tableau2].[Immat]" caption="Immat" attribute="1" defaultMemberUniqueName="[Tableau2].[Immat].[All]" allUniqueName="[Tableau2].[Immat].[All]" dimensionUniqueName="[Tableau2]" displayFolder="" count="2" memberValueDatatype="130" unbalanced="0"/>
    <cacheHierarchy uniqueName="[Tableau2].[UnV]" caption="UnV" attribute="1" defaultMemberUniqueName="[Tableau2].[UnV].[All]" allUniqueName="[Tableau2].[UnV].[All]" dimensionUniqueName="[Tableau2]" displayFolder="" count="2" memberValueDatatype="130" unbalanced="0"/>
    <cacheHierarchy uniqueName="[Tableau2].[PxU]" caption="PxU" attribute="1" defaultMemberUniqueName="[Tableau2].[PxU].[All]" allUniqueName="[Tableau2].[PxU].[All]" dimensionUniqueName="[Tableau2]" displayFolder="" count="0" memberValueDatatype="5" unbalanced="0"/>
    <cacheHierarchy uniqueName="[Tableau2].[Equip_sup]" caption="Equip_sup" attribute="1" defaultMemberUniqueName="[Tableau2].[Equip_sup].[All]" allUniqueName="[Tableau2].[Equip_sup].[All]" dimensionUniqueName="[Tableau2]" displayFolder="" count="0" memberValueDatatype="130" unbalanced="0"/>
    <cacheHierarchy uniqueName="[Tableau2].[Repère]" caption="Repère" attribute="1" defaultMemberUniqueName="[Tableau2].[Repère].[All]" allUniqueName="[Tableau2].[Repère].[All]" dimensionUniqueName="[Tableau2]" displayFolder="" count="0" memberValueDatatype="20" unbalanced="0"/>
    <cacheHierarchy uniqueName="[Tableau2].[Type]" caption="Type" attribute="1" defaultMemberUniqueName="[Tableau2].[Type].[All]" allUniqueName="[Tableau2].[Type].[All]" dimensionUniqueName="[Tableau2]" displayFolder="" count="0" memberValueDatatype="130" unbalanced="0"/>
    <cacheHierarchy uniqueName="[Measures].[__XL_Count Tableau1]" caption="__XL_Count Tableau1" measure="1" displayFolder="" measureGroup="Tableau1" count="0" hidden="1"/>
    <cacheHierarchy uniqueName="[Measures].[__XL_Count Tableau2]" caption="__XL_Count Tableau2" measure="1" displayFolder="" measureGroup="Tableau2" count="0" hidden="1"/>
    <cacheHierarchy uniqueName="[Measures].[__No measures defined]" caption="__No measures defined" measure="1" displayFolder="" count="0" hidden="1"/>
    <cacheHierarchy uniqueName="[Measures].[Somme de PxU]" caption="Somme de PxU" measure="1" displayFolder="" measureGroup="Tableau1" count="0" hidden="1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Somme de PxU 2]" caption="Somme de PxU 2" measure="1" displayFolder="" measureGroup="Tableau2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15"/>
        </ext>
      </extLst>
    </cacheHierarchy>
  </cacheHierarchies>
  <kpis count="0"/>
  <dimensions count="3">
    <dimension measure="1" name="Measures" uniqueName="[Measures]" caption="Measures"/>
    <dimension name="Tableau1" uniqueName="[Tableau1]" caption="Tableau1"/>
    <dimension name="Tableau2" uniqueName="[Tableau2]" caption="Tableau2"/>
  </dimensions>
  <measureGroups count="2">
    <measureGroup name="Tableau1" caption="Tableau1"/>
    <measureGroup name="Tableau2" caption="Tableau2"/>
  </measureGroups>
  <maps count="2">
    <map measureGroup="0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5DA681-538F-4EBA-BE0B-1F904D7EC7A3}" name="Tableau croisé dynamique2" cacheId="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multipleFieldFilters="0">
  <location ref="F4:H18" firstHeaderRow="1" firstDataRow="1" firstDataCol="2" rowPageCount="1" colPageCount="1"/>
  <pivotFields count="4">
    <pivotField axis="axisPage" compact="0" allDrilled="1" outline="0" subtotalTop="0" showAll="0" dataSourceSort="1" defaultSubtotal="0" defaultAttributeDrillState="1"/>
    <pivotField axis="axisRow" compact="0" allDrilled="1" outline="0" subtotalTop="0" showAll="0" dataSourceSort="1" defaultSubtotal="0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</items>
    </pivotField>
    <pivotField axis="axisRow" compact="0" allDrilled="1" outline="0" subtotalTop="0" showAll="0" dataSourceSort="1" defaultSubtotal="0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</items>
    </pivotField>
    <pivotField dataField="1" compact="0" outline="0" subtotalTop="0" showAll="0" defaultSubtotal="0"/>
  </pivotFields>
  <rowFields count="2">
    <field x="1"/>
    <field x="2"/>
  </rowFields>
  <rowItems count="14">
    <i>
      <x/>
      <x/>
    </i>
    <i>
      <x v="1"/>
      <x v="1"/>
    </i>
    <i>
      <x v="2"/>
      <x v="2"/>
    </i>
    <i>
      <x v="3"/>
      <x v="3"/>
    </i>
    <i>
      <x v="4"/>
      <x v="4"/>
    </i>
    <i>
      <x v="5"/>
      <x v="5"/>
    </i>
    <i>
      <x v="6"/>
      <x v="6"/>
    </i>
    <i>
      <x v="7"/>
      <x v="7"/>
    </i>
    <i>
      <x v="8"/>
      <x v="8"/>
    </i>
    <i>
      <x v="9"/>
      <x v="9"/>
    </i>
    <i>
      <x v="10"/>
      <x v="10"/>
    </i>
    <i>
      <x v="11"/>
      <x v="11"/>
    </i>
    <i>
      <x v="12"/>
      <x v="12"/>
    </i>
    <i t="grand">
      <x/>
    </i>
  </rowItems>
  <colItems count="1">
    <i/>
  </colItems>
  <pageFields count="1">
    <pageField fld="0" hier="10" name="[Tableau2].[NOM_Prénom].&amp;[SOK Oline]" cap="SOK Oline"/>
  </pageFields>
  <dataFields count="1">
    <dataField name="PU." fld="3" baseField="2" baseItem="0" numFmtId="4"/>
  </dataFields>
  <formats count="3">
    <format dxfId="31">
      <pivotArea field="1" type="button" dataOnly="0" labelOnly="1" outline="0" axis="axisRow" fieldPosition="0"/>
    </format>
    <format dxfId="30">
      <pivotArea field="2" type="button" dataOnly="0" labelOnly="1" outline="0" axis="axisRow" fieldPosition="1"/>
    </format>
    <format dxfId="29">
      <pivotArea dataOnly="0" labelOnly="1" outline="0" axis="axisValues" fieldPosition="0"/>
    </format>
  </formats>
  <pivotHierarchies count="24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Tableau2].[NOM_Prénom].&amp;[SOK Oline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PU."/>
  </pivotHierarchies>
  <pivotTableStyleInfo name="PivotStyleLight16" showRowHeaders="1" showColHeaders="1" showRowStripes="0" showColStripes="0" showLastColumn="1"/>
  <rowHierarchiesUsage count="2">
    <rowHierarchyUsage hierarchyUsage="11"/>
    <rowHierarchyUsage hierarchyUsage="12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calcul-taux.xlsx!Tableau2">
        <x15:activeTabTopLevelEntity name="[Tableau2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26B3F57-BA60-4AE5-9A93-90E5BAE3270D}" name="Tableau croisé dynamique1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multipleFieldFilters="0">
  <location ref="B6:C9" firstHeaderRow="1" firstDataRow="1" firstDataCol="1" rowPageCount="1" colPageCount="1"/>
  <pivotFields count="3">
    <pivotField axis="axisPage" compact="0" allDrilled="1" outline="0" subtotalTop="0" showAll="0" dataSourceSort="1" defaultSubtotal="0" defaultAttributeDrillState="1"/>
    <pivotField axis="axisRow" compact="0" allDrilled="1" outline="0" subtotalTop="0" showAll="0" dataSourceSort="1" defaultSubtotal="0" defaultAttributeDrillState="1">
      <items count="2">
        <item x="0"/>
        <item x="1"/>
      </items>
    </pivotField>
    <pivotField dataField="1" compact="0" outline="0" subtotalTop="0" showAll="0" defaultSubtotal="0"/>
  </pivotFields>
  <rowFields count="1">
    <field x="1"/>
  </rowFields>
  <rowItems count="3">
    <i>
      <x/>
    </i>
    <i>
      <x v="1"/>
    </i>
    <i t="grand">
      <x/>
    </i>
  </rowItems>
  <colItems count="1">
    <i/>
  </colItems>
  <pageFields count="1">
    <pageField fld="0" hier="8" name="[Tableau1].[Equipe].&amp;[SOK]" cap="SOK"/>
  </pageFields>
  <dataFields count="1">
    <dataField name="PU." fld="2" baseField="1" baseItem="0" numFmtId="4"/>
  </dataFields>
  <formats count="2">
    <format dxfId="33">
      <pivotArea field="1" type="button" dataOnly="0" labelOnly="1" outline="0" axis="axisRow" fieldPosition="0"/>
    </format>
    <format dxfId="32">
      <pivotArea dataOnly="0" labelOnly="1" outline="0" axis="axisValues" fieldPosition="0"/>
    </format>
  </formats>
  <pivotHierarchies count="24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Tableau1].[Equipe].&amp;[SOK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 caption="PU.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calcul-taux.xlsx!Tableau1">
        <x15:activeTabTopLevelEntity name="[Tableau1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FA7493C-0E87-4AC9-B07C-1B45C6CD7887}" name="Tableau1" displayName="Tableau1" ref="A5:J48" totalsRowShown="0" headerRowDxfId="28" headerRowBorderDxfId="27" tableBorderDxfId="26" totalsRowBorderDxfId="25">
  <autoFilter ref="A5:J48" xr:uid="{00000000-0009-0000-0000-000000000000}"/>
  <tableColumns count="10">
    <tableColumn id="1" xr3:uid="{E15BE212-1F1E-48B1-A598-023A3DB05D57}" name="Matricule" dataDxfId="24"/>
    <tableColumn id="2" xr3:uid="{C1E2FB9D-CF54-4D0B-B9D8-E07BA5DD46D1}" name="NOM_Prénom" dataDxfId="23">
      <calculatedColumnFormula>F6&amp; " " &amp;G6</calculatedColumnFormula>
    </tableColumn>
    <tableColumn id="3" xr3:uid="{0BD8B5B2-9B4B-4700-8C0E-A9A5666671B0}" name="SAP" dataDxfId="22"/>
    <tableColumn id="4" xr3:uid="{7225142F-32F4-45E4-BB08-A179537B2B30}" name="Qualif" dataDxfId="21"/>
    <tableColumn id="5" xr3:uid="{921CE4EB-E9CF-4A0A-9082-E5988F661190}" name="Qualif_zone" dataDxfId="20"/>
    <tableColumn id="6" xr3:uid="{2A2651B3-0E55-48BD-B9CA-0452AD1B2DC5}" name="Nom" dataDxfId="19"/>
    <tableColumn id="7" xr3:uid="{86EE10E9-AF70-4C70-969A-7E3821780381}" name="Prénom" dataDxfId="18"/>
    <tableColumn id="8" xr3:uid="{22A8062D-949C-4BF9-B533-93DDFC37859E}" name="LibMétiers" dataDxfId="17"/>
    <tableColumn id="9" xr3:uid="{25CC94A9-1CED-40F6-8A3D-72F2A2264A1B}" name="Equipe" dataDxfId="16"/>
    <tableColumn id="10" xr3:uid="{6A9899AD-1A90-4E9A-BB5D-364E9A284175}" name="PxU" dataDxfId="15">
      <calculatedColumnFormula>VLOOKUP(C6,Params!A$2:C$17,3,FALSE)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942A2E2-A554-4EC0-9283-E791E1A177B5}" name="Tableau2" displayName="Tableau2" ref="A1:I202" totalsRowShown="0" headerRowDxfId="14" headerRowBorderDxfId="13" tableBorderDxfId="12" totalsRowBorderDxfId="11">
  <autoFilter ref="A1:I202" xr:uid="{00000000-0009-0000-0000-000001000000}"/>
  <tableColumns count="9">
    <tableColumn id="1" xr3:uid="{092C938D-35A0-4077-A47D-35AEA09F25AC}" name="NOM_Prénom" dataDxfId="10"/>
    <tableColumn id="2" xr3:uid="{B6F316EC-D505-4616-B9F9-53BD3123586D}" name="Equipement" dataDxfId="9" dataCellStyle="Normal_ff9606"/>
    <tableColumn id="3" xr3:uid="{EEC88A84-B087-43E0-BE18-6348E3E1FED6}" name="Désignation_objet" dataDxfId="8" dataCellStyle="Normal_ff9606"/>
    <tableColumn id="4" xr3:uid="{4F4153FA-7D7B-4A3A-96B9-8649A355B629}" name="Immat" dataDxfId="7" dataCellStyle="Normal_ff9606"/>
    <tableColumn id="5" xr3:uid="{BA4BB2E0-9FC5-430E-99A2-F4786B5E83B2}" name="UnV" dataDxfId="6" dataCellStyle="Normal_Tarifs Parc 2009 MAJ 20090123"/>
    <tableColumn id="6" xr3:uid="{45180A20-C17C-425C-BC0B-30D04C7BF2D6}" name="PxU" dataDxfId="5"/>
    <tableColumn id="7" xr3:uid="{BF5EDAB9-F4BE-478A-A768-FEB126678EBB}" name="Equip_sup" dataDxfId="4"/>
    <tableColumn id="8" xr3:uid="{5A30410E-9C3A-4634-99C4-986A1523901A}" name="Repère" dataDxfId="3"/>
    <tableColumn id="9" xr3:uid="{6B235500-2394-4687-80A2-3F54D5754F3F}" name="Type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1083B-470C-4507-A537-E0068448EC76}">
  <dimension ref="A1:A8"/>
  <sheetViews>
    <sheetView workbookViewId="0">
      <selection activeCell="B12" sqref="B12"/>
    </sheetView>
  </sheetViews>
  <sheetFormatPr baseColWidth="10" defaultRowHeight="13.2"/>
  <sheetData>
    <row r="1" spans="1:1">
      <c r="A1" t="s">
        <v>153</v>
      </c>
    </row>
    <row r="3" spans="1:1">
      <c r="A3" t="s">
        <v>155</v>
      </c>
    </row>
    <row r="4" spans="1:1">
      <c r="A4" t="s">
        <v>154</v>
      </c>
    </row>
    <row r="5" spans="1:1">
      <c r="A5" t="s">
        <v>157</v>
      </c>
    </row>
    <row r="6" spans="1:1">
      <c r="A6" t="s">
        <v>158</v>
      </c>
    </row>
    <row r="8" spans="1:1">
      <c r="A8" t="s">
        <v>536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9863F-6EA0-4376-B416-758BF75E8404}">
  <dimension ref="B2:H18"/>
  <sheetViews>
    <sheetView showGridLines="0" tabSelected="1" workbookViewId="0">
      <selection activeCell="K7" sqref="K7"/>
    </sheetView>
  </sheetViews>
  <sheetFormatPr baseColWidth="10" defaultRowHeight="13.2"/>
  <cols>
    <col min="1" max="1" width="3.77734375" customWidth="1"/>
    <col min="2" max="2" width="15.77734375" customWidth="1"/>
    <col min="3" max="3" width="9.77734375" customWidth="1"/>
    <col min="4" max="5" width="3.77734375" customWidth="1"/>
    <col min="6" max="6" width="13.5546875" bestFit="1" customWidth="1"/>
    <col min="7" max="7" width="40.77734375" customWidth="1"/>
    <col min="8" max="8" width="9.77734375" customWidth="1"/>
    <col min="9" max="10" width="3.77734375" customWidth="1"/>
  </cols>
  <sheetData>
    <row r="2" spans="2:8">
      <c r="F2" s="68" t="s">
        <v>30</v>
      </c>
      <c r="G2" t="s" vm="2">
        <v>317</v>
      </c>
    </row>
    <row r="4" spans="2:8">
      <c r="B4" s="68" t="s">
        <v>15</v>
      </c>
      <c r="C4" t="s" vm="1">
        <v>148</v>
      </c>
      <c r="F4" s="70" t="s">
        <v>24</v>
      </c>
      <c r="G4" s="70" t="s">
        <v>32</v>
      </c>
      <c r="H4" s="1" t="s">
        <v>540</v>
      </c>
    </row>
    <row r="5" spans="2:8">
      <c r="F5" t="s">
        <v>338</v>
      </c>
      <c r="G5" t="s">
        <v>162</v>
      </c>
      <c r="H5" s="69">
        <v>0.9</v>
      </c>
    </row>
    <row r="6" spans="2:8">
      <c r="B6" s="70" t="s">
        <v>30</v>
      </c>
      <c r="C6" s="1" t="s">
        <v>540</v>
      </c>
      <c r="F6" t="s">
        <v>349</v>
      </c>
      <c r="G6" t="s">
        <v>92</v>
      </c>
      <c r="H6" s="69">
        <v>20</v>
      </c>
    </row>
    <row r="7" spans="2:8">
      <c r="B7" t="s">
        <v>537</v>
      </c>
      <c r="C7" s="69">
        <v>24</v>
      </c>
      <c r="F7" t="s">
        <v>365</v>
      </c>
      <c r="G7" t="s">
        <v>179</v>
      </c>
      <c r="H7" s="69">
        <v>0.1</v>
      </c>
    </row>
    <row r="8" spans="2:8">
      <c r="B8" t="s">
        <v>538</v>
      </c>
      <c r="C8" s="69">
        <v>31</v>
      </c>
      <c r="F8" t="s">
        <v>395</v>
      </c>
      <c r="G8" t="s">
        <v>82</v>
      </c>
      <c r="H8" s="69">
        <v>1.5</v>
      </c>
    </row>
    <row r="9" spans="2:8">
      <c r="B9" t="s">
        <v>539</v>
      </c>
      <c r="C9" s="69">
        <v>55</v>
      </c>
      <c r="F9" t="s">
        <v>405</v>
      </c>
      <c r="G9" t="s">
        <v>195</v>
      </c>
      <c r="H9" s="69">
        <v>10.7</v>
      </c>
    </row>
    <row r="10" spans="2:8">
      <c r="F10" t="s">
        <v>429</v>
      </c>
      <c r="G10" t="s">
        <v>67</v>
      </c>
      <c r="H10" s="69">
        <v>0.45</v>
      </c>
    </row>
    <row r="11" spans="2:8">
      <c r="F11" t="s">
        <v>446</v>
      </c>
      <c r="G11" t="s">
        <v>78</v>
      </c>
      <c r="H11" s="69">
        <v>0.5</v>
      </c>
    </row>
    <row r="12" spans="2:8">
      <c r="F12" t="s">
        <v>454</v>
      </c>
      <c r="G12" t="s">
        <v>86</v>
      </c>
      <c r="H12" s="69">
        <v>0.1</v>
      </c>
    </row>
    <row r="13" spans="2:8">
      <c r="F13" t="s">
        <v>463</v>
      </c>
      <c r="G13" t="s">
        <v>75</v>
      </c>
      <c r="H13" s="69">
        <v>0.1</v>
      </c>
    </row>
    <row r="14" spans="2:8">
      <c r="F14" t="s">
        <v>466</v>
      </c>
      <c r="G14" t="s">
        <v>230</v>
      </c>
      <c r="H14" s="69">
        <v>0.2</v>
      </c>
    </row>
    <row r="15" spans="2:8">
      <c r="F15" t="s">
        <v>484</v>
      </c>
      <c r="G15" t="s">
        <v>247</v>
      </c>
      <c r="H15" s="69">
        <v>21</v>
      </c>
    </row>
    <row r="16" spans="2:8">
      <c r="F16" t="s">
        <v>514</v>
      </c>
      <c r="G16" t="s">
        <v>273</v>
      </c>
      <c r="H16" s="69">
        <v>0.5</v>
      </c>
    </row>
    <row r="17" spans="6:8">
      <c r="F17" t="s">
        <v>516</v>
      </c>
      <c r="G17" t="s">
        <v>274</v>
      </c>
      <c r="H17" s="69">
        <v>0.5</v>
      </c>
    </row>
    <row r="18" spans="6:8">
      <c r="F18" t="s">
        <v>539</v>
      </c>
      <c r="H18" s="69">
        <v>56.55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rgb="FF92D050"/>
    <pageSetUpPr fitToPage="1"/>
  </sheetPr>
  <dimension ref="A5:J48"/>
  <sheetViews>
    <sheetView topLeftCell="A6" zoomScale="80" zoomScaleNormal="80" workbookViewId="0">
      <selection activeCell="I20" sqref="I20"/>
    </sheetView>
  </sheetViews>
  <sheetFormatPr baseColWidth="10" defaultRowHeight="13.2"/>
  <cols>
    <col min="1" max="1" width="11.109375" customWidth="1"/>
    <col min="2" max="2" width="28.44140625" customWidth="1"/>
    <col min="3" max="3" width="7.6640625" style="1" customWidth="1"/>
    <col min="4" max="4" width="9.6640625" customWidth="1"/>
    <col min="5" max="5" width="13.44140625" style="1" customWidth="1"/>
    <col min="6" max="6" width="15.44140625" customWidth="1"/>
    <col min="7" max="7" width="16" customWidth="1"/>
    <col min="8" max="8" width="22.109375" customWidth="1"/>
    <col min="9" max="9" width="15.109375" customWidth="1"/>
    <col min="10" max="10" width="9.33203125" style="1" customWidth="1"/>
  </cols>
  <sheetData>
    <row r="5" spans="1:10">
      <c r="A5" s="42" t="s">
        <v>21</v>
      </c>
      <c r="B5" s="43" t="s">
        <v>30</v>
      </c>
      <c r="C5" s="43" t="s">
        <v>20</v>
      </c>
      <c r="D5" s="43" t="s">
        <v>19</v>
      </c>
      <c r="E5" s="44" t="s">
        <v>31</v>
      </c>
      <c r="F5" s="43" t="s">
        <v>18</v>
      </c>
      <c r="G5" s="43" t="s">
        <v>17</v>
      </c>
      <c r="H5" s="45" t="s">
        <v>16</v>
      </c>
      <c r="I5" s="43" t="s">
        <v>15</v>
      </c>
      <c r="J5" s="46" t="s">
        <v>29</v>
      </c>
    </row>
    <row r="6" spans="1:10">
      <c r="A6" s="37" t="s">
        <v>321</v>
      </c>
      <c r="B6" s="28" t="str">
        <f>F6&amp; " " &amp;G6</f>
        <v>BEN Abou</v>
      </c>
      <c r="C6" s="27" t="s">
        <v>12</v>
      </c>
      <c r="D6" s="28" t="s">
        <v>80</v>
      </c>
      <c r="E6" s="26" t="s">
        <v>1</v>
      </c>
      <c r="F6" s="30" t="s">
        <v>115</v>
      </c>
      <c r="G6" s="28" t="s">
        <v>322</v>
      </c>
      <c r="H6" s="30" t="s">
        <v>312</v>
      </c>
      <c r="I6" s="27"/>
      <c r="J6" s="39">
        <v>36.299999999999997</v>
      </c>
    </row>
    <row r="7" spans="1:10">
      <c r="A7" s="37" t="s">
        <v>319</v>
      </c>
      <c r="B7" s="28" t="str">
        <f t="shared" ref="B7" si="0">F7&amp; " " &amp;G7</f>
        <v>DET Rodolf</v>
      </c>
      <c r="C7" s="27" t="s">
        <v>12</v>
      </c>
      <c r="D7" s="28" t="s">
        <v>80</v>
      </c>
      <c r="E7" s="26" t="s">
        <v>1</v>
      </c>
      <c r="F7" s="30" t="s">
        <v>149</v>
      </c>
      <c r="G7" s="28" t="s">
        <v>320</v>
      </c>
      <c r="H7" s="30" t="s">
        <v>312</v>
      </c>
      <c r="I7" s="26"/>
      <c r="J7" s="40">
        <v>36.299999999999997</v>
      </c>
    </row>
    <row r="8" spans="1:10">
      <c r="A8" s="37" t="s">
        <v>309</v>
      </c>
      <c r="B8" s="28" t="str">
        <f t="shared" ref="B8:B9" si="1">F8&amp; " " &amp;G8</f>
        <v>LEB Maximilien</v>
      </c>
      <c r="C8" s="27" t="s">
        <v>12</v>
      </c>
      <c r="D8" s="28" t="s">
        <v>80</v>
      </c>
      <c r="E8" s="26" t="s">
        <v>1</v>
      </c>
      <c r="F8" s="31" t="s">
        <v>116</v>
      </c>
      <c r="G8" s="28" t="s">
        <v>310</v>
      </c>
      <c r="H8" s="30" t="s">
        <v>0</v>
      </c>
      <c r="I8" s="26"/>
      <c r="J8" s="39">
        <v>36.299999999999997</v>
      </c>
    </row>
    <row r="9" spans="1:10">
      <c r="A9" s="37" t="s">
        <v>328</v>
      </c>
      <c r="B9" s="28" t="str">
        <f t="shared" si="1"/>
        <v>LEQ Christopher</v>
      </c>
      <c r="C9" s="27" t="s">
        <v>12</v>
      </c>
      <c r="D9" s="28" t="s">
        <v>80</v>
      </c>
      <c r="E9" s="26" t="s">
        <v>1</v>
      </c>
      <c r="F9" s="31" t="s">
        <v>117</v>
      </c>
      <c r="G9" s="28" t="s">
        <v>329</v>
      </c>
      <c r="H9" s="30" t="s">
        <v>0</v>
      </c>
      <c r="I9" s="26"/>
      <c r="J9" s="39">
        <v>36.299999999999997</v>
      </c>
    </row>
    <row r="10" spans="1:10">
      <c r="A10" s="38" t="s">
        <v>311</v>
      </c>
      <c r="B10" s="28" t="str">
        <f>F10&amp; " " &amp;G10</f>
        <v>MER Pierre</v>
      </c>
      <c r="C10" s="27" t="s">
        <v>12</v>
      </c>
      <c r="D10" s="28" t="s">
        <v>80</v>
      </c>
      <c r="E10" s="26" t="s">
        <v>1</v>
      </c>
      <c r="F10" s="30" t="s">
        <v>118</v>
      </c>
      <c r="G10" s="28" t="s">
        <v>313</v>
      </c>
      <c r="H10" s="30" t="s">
        <v>312</v>
      </c>
      <c r="I10" s="26"/>
      <c r="J10" s="39">
        <v>36.299999999999997</v>
      </c>
    </row>
    <row r="11" spans="1:10">
      <c r="A11" s="37" t="s">
        <v>324</v>
      </c>
      <c r="B11" s="28" t="str">
        <f t="shared" ref="B11" si="2">F11&amp; " " &amp;G11</f>
        <v>MON Ludovic</v>
      </c>
      <c r="C11" s="27" t="s">
        <v>12</v>
      </c>
      <c r="D11" s="28" t="s">
        <v>80</v>
      </c>
      <c r="E11" s="26" t="s">
        <v>1</v>
      </c>
      <c r="F11" s="31" t="s">
        <v>326</v>
      </c>
      <c r="G11" s="28" t="s">
        <v>325</v>
      </c>
      <c r="H11" s="30" t="s">
        <v>312</v>
      </c>
      <c r="I11" s="26"/>
      <c r="J11" s="39">
        <v>36.299999999999997</v>
      </c>
    </row>
    <row r="12" spans="1:10">
      <c r="A12" s="37" t="s">
        <v>315</v>
      </c>
      <c r="B12" s="28" t="str">
        <f t="shared" ref="B12:B15" si="3">F12&amp; " " &amp;G12</f>
        <v>PAG Michael</v>
      </c>
      <c r="C12" s="27" t="s">
        <v>12</v>
      </c>
      <c r="D12" s="28" t="s">
        <v>80</v>
      </c>
      <c r="E12" s="26" t="s">
        <v>1</v>
      </c>
      <c r="F12" s="30" t="s">
        <v>119</v>
      </c>
      <c r="G12" s="29" t="s">
        <v>316</v>
      </c>
      <c r="H12" s="30" t="s">
        <v>0</v>
      </c>
      <c r="I12" s="26"/>
      <c r="J12" s="40">
        <v>36.299999999999997</v>
      </c>
    </row>
    <row r="13" spans="1:10">
      <c r="A13" s="37" t="s">
        <v>327</v>
      </c>
      <c r="B13" s="28" t="str">
        <f t="shared" si="3"/>
        <v>PRI Sylvain</v>
      </c>
      <c r="C13" s="27" t="s">
        <v>12</v>
      </c>
      <c r="D13" s="28" t="s">
        <v>80</v>
      </c>
      <c r="E13" s="27" t="s">
        <v>1</v>
      </c>
      <c r="F13" s="31" t="s">
        <v>120</v>
      </c>
      <c r="G13" s="28" t="s">
        <v>66</v>
      </c>
      <c r="H13" s="30" t="s">
        <v>312</v>
      </c>
      <c r="I13" s="26"/>
      <c r="J13" s="39">
        <v>36.299999999999997</v>
      </c>
    </row>
    <row r="14" spans="1:10">
      <c r="A14" s="38" t="s">
        <v>332</v>
      </c>
      <c r="B14" s="28" t="str">
        <f>F14&amp; " " &amp;G14</f>
        <v>RED Madi</v>
      </c>
      <c r="C14" s="27" t="s">
        <v>12</v>
      </c>
      <c r="D14" s="28" t="s">
        <v>80</v>
      </c>
      <c r="E14" s="26" t="s">
        <v>1</v>
      </c>
      <c r="F14" s="30" t="s">
        <v>121</v>
      </c>
      <c r="G14" s="28" t="s">
        <v>333</v>
      </c>
      <c r="H14" s="30" t="s">
        <v>312</v>
      </c>
      <c r="I14" s="27"/>
      <c r="J14" s="39">
        <v>36.299999999999997</v>
      </c>
    </row>
    <row r="15" spans="1:10">
      <c r="A15" s="37" t="s">
        <v>330</v>
      </c>
      <c r="B15" s="28" t="str">
        <f t="shared" si="3"/>
        <v>REG Franck</v>
      </c>
      <c r="C15" s="27" t="s">
        <v>12</v>
      </c>
      <c r="D15" s="28" t="s">
        <v>80</v>
      </c>
      <c r="E15" s="27" t="s">
        <v>1</v>
      </c>
      <c r="F15" s="31" t="s">
        <v>122</v>
      </c>
      <c r="G15" s="28" t="s">
        <v>331</v>
      </c>
      <c r="H15" s="30" t="s">
        <v>312</v>
      </c>
      <c r="I15" s="26"/>
      <c r="J15" s="39">
        <v>36.299999999999997</v>
      </c>
    </row>
    <row r="16" spans="1:10">
      <c r="A16" s="37" t="s">
        <v>150</v>
      </c>
      <c r="B16" s="28" t="str">
        <f t="shared" ref="B16:B19" si="4">F16&amp; " " &amp;G16</f>
        <v>SOK Oline</v>
      </c>
      <c r="C16" s="27" t="s">
        <v>12</v>
      </c>
      <c r="D16" s="29" t="s">
        <v>80</v>
      </c>
      <c r="E16" s="26" t="s">
        <v>1</v>
      </c>
      <c r="F16" s="31" t="s">
        <v>148</v>
      </c>
      <c r="G16" s="28" t="s">
        <v>156</v>
      </c>
      <c r="H16" s="30" t="s">
        <v>0</v>
      </c>
      <c r="I16" s="26"/>
      <c r="J16" s="41">
        <f>VLOOKUP(C16,Params!A$2:C$17,3,FALSE)</f>
        <v>26</v>
      </c>
    </row>
    <row r="17" spans="1:10">
      <c r="A17" s="37" t="s">
        <v>150</v>
      </c>
      <c r="B17" s="28" t="str">
        <f t="shared" si="4"/>
        <v>TAR Jérémy</v>
      </c>
      <c r="C17" s="27" t="s">
        <v>12</v>
      </c>
      <c r="D17" s="29" t="s">
        <v>80</v>
      </c>
      <c r="E17" s="26" t="s">
        <v>1</v>
      </c>
      <c r="F17" s="31" t="s">
        <v>123</v>
      </c>
      <c r="G17" s="28" t="s">
        <v>39</v>
      </c>
      <c r="H17" s="30" t="s">
        <v>0</v>
      </c>
      <c r="I17" s="26"/>
      <c r="J17" s="41">
        <f>VLOOKUP(C17,Params!A$2:C$17,3,FALSE)</f>
        <v>26</v>
      </c>
    </row>
    <row r="18" spans="1:10">
      <c r="A18" s="37" t="s">
        <v>150</v>
      </c>
      <c r="B18" s="28" t="str">
        <f t="shared" ref="B18" si="5">F18&amp; " " &amp;G18</f>
        <v>VAL Stéphane</v>
      </c>
      <c r="C18" s="27" t="s">
        <v>12</v>
      </c>
      <c r="D18" s="29" t="s">
        <v>80</v>
      </c>
      <c r="E18" s="26" t="s">
        <v>1</v>
      </c>
      <c r="F18" s="30" t="s">
        <v>124</v>
      </c>
      <c r="G18" s="29" t="s">
        <v>38</v>
      </c>
      <c r="H18" s="30" t="s">
        <v>0</v>
      </c>
      <c r="I18" s="26"/>
      <c r="J18" s="41">
        <f>VLOOKUP(C18,Params!A$2:C$17,3,FALSE)</f>
        <v>26</v>
      </c>
    </row>
    <row r="19" spans="1:10">
      <c r="A19" s="37" t="s">
        <v>150</v>
      </c>
      <c r="B19" s="28" t="str">
        <f t="shared" si="4"/>
        <v>VEN Anthony</v>
      </c>
      <c r="C19" s="27" t="s">
        <v>12</v>
      </c>
      <c r="D19" s="29" t="s">
        <v>80</v>
      </c>
      <c r="E19" s="26" t="s">
        <v>1</v>
      </c>
      <c r="F19" s="30" t="s">
        <v>125</v>
      </c>
      <c r="G19" s="29" t="s">
        <v>72</v>
      </c>
      <c r="H19" s="30" t="s">
        <v>0</v>
      </c>
      <c r="I19" s="26"/>
      <c r="J19" s="41">
        <f>VLOOKUP(C19,Params!A$2:C$17,3,FALSE)</f>
        <v>26</v>
      </c>
    </row>
    <row r="20" spans="1:10">
      <c r="A20" s="37" t="s">
        <v>150</v>
      </c>
      <c r="B20" s="28" t="str">
        <f t="shared" ref="B20:B34" si="6">F20&amp; " " &amp;G20</f>
        <v>ANC Jimmy</v>
      </c>
      <c r="C20" s="27" t="s">
        <v>2</v>
      </c>
      <c r="D20" s="29" t="s">
        <v>80</v>
      </c>
      <c r="E20" s="27" t="s">
        <v>1</v>
      </c>
      <c r="F20" s="30" t="s">
        <v>126</v>
      </c>
      <c r="G20" s="29" t="s">
        <v>102</v>
      </c>
      <c r="H20" s="30" t="s">
        <v>111</v>
      </c>
      <c r="I20" s="27" t="s">
        <v>148</v>
      </c>
      <c r="J20" s="39">
        <f>VLOOKUP(C20,Params!A$2:C$17,3,FALSE)</f>
        <v>24</v>
      </c>
    </row>
    <row r="21" spans="1:10">
      <c r="A21" s="37" t="s">
        <v>150</v>
      </c>
      <c r="B21" s="28" t="str">
        <f t="shared" ref="B21" si="7">F21&amp; " " &amp;G21</f>
        <v>AYD Enes</v>
      </c>
      <c r="C21" s="27" t="s">
        <v>7</v>
      </c>
      <c r="D21" s="29" t="s">
        <v>80</v>
      </c>
      <c r="E21" s="27" t="s">
        <v>1</v>
      </c>
      <c r="F21" s="30" t="s">
        <v>127</v>
      </c>
      <c r="G21" s="29" t="s">
        <v>103</v>
      </c>
      <c r="H21" s="30" t="s">
        <v>6</v>
      </c>
      <c r="I21" s="27" t="s">
        <v>123</v>
      </c>
      <c r="J21" s="39">
        <f>VLOOKUP(C21,Params!A$2:C$17,3,FALSE)</f>
        <v>28</v>
      </c>
    </row>
    <row r="22" spans="1:10">
      <c r="A22" s="37" t="s">
        <v>150</v>
      </c>
      <c r="B22" s="28" t="str">
        <f t="shared" si="6"/>
        <v>BOD Julien</v>
      </c>
      <c r="C22" s="27" t="s">
        <v>9</v>
      </c>
      <c r="D22" s="29" t="s">
        <v>80</v>
      </c>
      <c r="E22" s="26" t="s">
        <v>1</v>
      </c>
      <c r="F22" s="31" t="s">
        <v>128</v>
      </c>
      <c r="G22" s="28" t="s">
        <v>63</v>
      </c>
      <c r="H22" s="30" t="s">
        <v>48</v>
      </c>
      <c r="I22" s="27" t="s">
        <v>124</v>
      </c>
      <c r="J22" s="39">
        <f>VLOOKUP(C22,Params!A$2:C$17,3,FALSE)</f>
        <v>27</v>
      </c>
    </row>
    <row r="23" spans="1:10">
      <c r="A23" s="37" t="s">
        <v>150</v>
      </c>
      <c r="B23" s="28" t="str">
        <f t="shared" si="6"/>
        <v>CHA Romuald</v>
      </c>
      <c r="C23" s="27" t="s">
        <v>2</v>
      </c>
      <c r="D23" s="29" t="s">
        <v>80</v>
      </c>
      <c r="E23" s="26" t="s">
        <v>1</v>
      </c>
      <c r="F23" s="31" t="s">
        <v>129</v>
      </c>
      <c r="G23" s="28" t="s">
        <v>81</v>
      </c>
      <c r="H23" s="30" t="s">
        <v>48</v>
      </c>
      <c r="I23" s="27" t="s">
        <v>123</v>
      </c>
      <c r="J23" s="39">
        <f>VLOOKUP(C23,Params!A$2:C$17,3,FALSE)</f>
        <v>24</v>
      </c>
    </row>
    <row r="24" spans="1:10">
      <c r="A24" s="37" t="s">
        <v>150</v>
      </c>
      <c r="B24" s="28" t="str">
        <f t="shared" ref="B24" si="8">F24&amp; " " &amp;G24</f>
        <v>CHE Oussama</v>
      </c>
      <c r="C24" s="27" t="s">
        <v>49</v>
      </c>
      <c r="D24" s="29" t="s">
        <v>80</v>
      </c>
      <c r="E24" s="26" t="s">
        <v>1</v>
      </c>
      <c r="F24" s="30" t="s">
        <v>113</v>
      </c>
      <c r="G24" s="29" t="s">
        <v>104</v>
      </c>
      <c r="H24" s="30" t="s">
        <v>48</v>
      </c>
      <c r="I24" s="27" t="s">
        <v>117</v>
      </c>
      <c r="J24" s="39">
        <f>VLOOKUP(C24,Params!A$2:C$17,3,FALSE)</f>
        <v>29</v>
      </c>
    </row>
    <row r="25" spans="1:10">
      <c r="A25" s="37" t="s">
        <v>150</v>
      </c>
      <c r="B25" s="28" t="str">
        <f t="shared" si="6"/>
        <v>DEO Daniel</v>
      </c>
      <c r="C25" s="27" t="s">
        <v>2</v>
      </c>
      <c r="D25" s="29" t="s">
        <v>80</v>
      </c>
      <c r="E25" s="26" t="s">
        <v>1</v>
      </c>
      <c r="F25" s="30" t="s">
        <v>152</v>
      </c>
      <c r="G25" s="28" t="s">
        <v>40</v>
      </c>
      <c r="H25" s="30" t="s">
        <v>5</v>
      </c>
      <c r="I25" s="26" t="s">
        <v>119</v>
      </c>
      <c r="J25" s="39">
        <f>VLOOKUP(C25,Params!A$2:C$17,3,FALSE)</f>
        <v>24</v>
      </c>
    </row>
    <row r="26" spans="1:10">
      <c r="A26" s="37" t="s">
        <v>150</v>
      </c>
      <c r="B26" s="28" t="str">
        <f t="shared" si="6"/>
        <v>DES Philippe</v>
      </c>
      <c r="C26" s="27" t="s">
        <v>2</v>
      </c>
      <c r="D26" s="29" t="s">
        <v>80</v>
      </c>
      <c r="E26" s="26" t="s">
        <v>1</v>
      </c>
      <c r="F26" s="31" t="s">
        <v>130</v>
      </c>
      <c r="G26" s="28" t="s">
        <v>42</v>
      </c>
      <c r="H26" s="30" t="s">
        <v>5</v>
      </c>
      <c r="I26" s="27" t="s">
        <v>118</v>
      </c>
      <c r="J26" s="39">
        <f>VLOOKUP(C26,Params!A$2:C$17,3,FALSE)</f>
        <v>24</v>
      </c>
    </row>
    <row r="27" spans="1:10">
      <c r="A27" s="37" t="s">
        <v>150</v>
      </c>
      <c r="B27" s="28" t="str">
        <f t="shared" si="6"/>
        <v>LAN Cyril</v>
      </c>
      <c r="C27" s="27" t="s">
        <v>2</v>
      </c>
      <c r="D27" s="29" t="s">
        <v>80</v>
      </c>
      <c r="E27" s="26" t="s">
        <v>1</v>
      </c>
      <c r="F27" s="31" t="s">
        <v>131</v>
      </c>
      <c r="G27" s="28" t="s">
        <v>70</v>
      </c>
      <c r="H27" s="30" t="s">
        <v>5</v>
      </c>
      <c r="I27" s="27"/>
      <c r="J27" s="39">
        <f>VLOOKUP(C27,Params!A$2:C$17,3,FALSE)</f>
        <v>24</v>
      </c>
    </row>
    <row r="28" spans="1:10">
      <c r="A28" s="37" t="s">
        <v>150</v>
      </c>
      <c r="B28" s="28" t="str">
        <f t="shared" si="6"/>
        <v>LOP Anthony</v>
      </c>
      <c r="C28" s="27" t="s">
        <v>2</v>
      </c>
      <c r="D28" s="29" t="s">
        <v>80</v>
      </c>
      <c r="E28" s="27" t="s">
        <v>1</v>
      </c>
      <c r="F28" s="30" t="s">
        <v>132</v>
      </c>
      <c r="G28" s="29" t="s">
        <v>72</v>
      </c>
      <c r="H28" s="30" t="s">
        <v>48</v>
      </c>
      <c r="I28" s="27" t="s">
        <v>120</v>
      </c>
      <c r="J28" s="39">
        <f>VLOOKUP(C28,Params!A$2:C$17,3,FALSE)</f>
        <v>24</v>
      </c>
    </row>
    <row r="29" spans="1:10">
      <c r="A29" s="37" t="s">
        <v>150</v>
      </c>
      <c r="B29" s="28" t="str">
        <f t="shared" si="6"/>
        <v>MIC Laurent</v>
      </c>
      <c r="C29" s="27" t="s">
        <v>2</v>
      </c>
      <c r="D29" s="29" t="s">
        <v>80</v>
      </c>
      <c r="E29" s="26" t="s">
        <v>1</v>
      </c>
      <c r="F29" s="30" t="s">
        <v>133</v>
      </c>
      <c r="G29" s="28" t="s">
        <v>71</v>
      </c>
      <c r="H29" s="30" t="s">
        <v>5</v>
      </c>
      <c r="I29" s="27"/>
      <c r="J29" s="39">
        <f>VLOOKUP(C29,Params!A$2:C$17,3,FALSE)</f>
        <v>24</v>
      </c>
    </row>
    <row r="30" spans="1:10">
      <c r="A30" s="37" t="s">
        <v>150</v>
      </c>
      <c r="B30" s="28" t="str">
        <f t="shared" si="6"/>
        <v>PAR Sylvain</v>
      </c>
      <c r="C30" s="27" t="s">
        <v>12</v>
      </c>
      <c r="D30" s="29" t="s">
        <v>80</v>
      </c>
      <c r="E30" s="26" t="s">
        <v>1</v>
      </c>
      <c r="F30" s="30" t="s">
        <v>134</v>
      </c>
      <c r="G30" s="28" t="s">
        <v>66</v>
      </c>
      <c r="H30" s="30" t="s">
        <v>48</v>
      </c>
      <c r="I30" s="27"/>
      <c r="J30" s="39">
        <f>VLOOKUP(C30,Params!A$2:C$17,3,FALSE)</f>
        <v>26</v>
      </c>
    </row>
    <row r="31" spans="1:10">
      <c r="A31" s="37" t="s">
        <v>150</v>
      </c>
      <c r="B31" s="28" t="str">
        <f t="shared" si="6"/>
        <v>PET Stéphane</v>
      </c>
      <c r="C31" s="27" t="s">
        <v>12</v>
      </c>
      <c r="D31" s="29" t="s">
        <v>80</v>
      </c>
      <c r="E31" s="26" t="s">
        <v>1</v>
      </c>
      <c r="F31" s="30" t="s">
        <v>135</v>
      </c>
      <c r="G31" s="28" t="s">
        <v>38</v>
      </c>
      <c r="H31" s="30" t="s">
        <v>48</v>
      </c>
      <c r="I31" s="27" t="s">
        <v>121</v>
      </c>
      <c r="J31" s="39">
        <f>VLOOKUP(C31,Params!A$2:C$17,3,FALSE)</f>
        <v>26</v>
      </c>
    </row>
    <row r="32" spans="1:10">
      <c r="A32" s="37" t="s">
        <v>150</v>
      </c>
      <c r="B32" s="28" t="str">
        <f t="shared" si="6"/>
        <v>POI Lionel</v>
      </c>
      <c r="C32" s="27" t="s">
        <v>2</v>
      </c>
      <c r="D32" s="29" t="s">
        <v>80</v>
      </c>
      <c r="E32" s="26" t="s">
        <v>1</v>
      </c>
      <c r="F32" s="31" t="s">
        <v>114</v>
      </c>
      <c r="G32" s="28" t="s">
        <v>41</v>
      </c>
      <c r="H32" s="30" t="s">
        <v>5</v>
      </c>
      <c r="I32" s="27" t="s">
        <v>122</v>
      </c>
      <c r="J32" s="39">
        <f>VLOOKUP(C32,Params!A$2:C$17,3,FALSE)</f>
        <v>24</v>
      </c>
    </row>
    <row r="33" spans="1:10">
      <c r="A33" s="37" t="s">
        <v>150</v>
      </c>
      <c r="B33" s="28" t="str">
        <f t="shared" si="6"/>
        <v>POU Francis</v>
      </c>
      <c r="C33" s="27" t="s">
        <v>2</v>
      </c>
      <c r="D33" s="29" t="s">
        <v>80</v>
      </c>
      <c r="E33" s="26" t="s">
        <v>1</v>
      </c>
      <c r="F33" s="31" t="s">
        <v>136</v>
      </c>
      <c r="G33" s="28" t="s">
        <v>43</v>
      </c>
      <c r="H33" s="30" t="s">
        <v>5</v>
      </c>
      <c r="I33" s="27" t="s">
        <v>116</v>
      </c>
      <c r="J33" s="39">
        <f>VLOOKUP(C33,Params!A$2:C$17,3,FALSE)</f>
        <v>24</v>
      </c>
    </row>
    <row r="34" spans="1:10">
      <c r="A34" s="37" t="s">
        <v>150</v>
      </c>
      <c r="B34" s="28" t="str">
        <f t="shared" si="6"/>
        <v>RAG Jean-Yves</v>
      </c>
      <c r="C34" s="27" t="s">
        <v>9</v>
      </c>
      <c r="D34" s="29" t="s">
        <v>80</v>
      </c>
      <c r="E34" s="27" t="s">
        <v>1</v>
      </c>
      <c r="F34" s="30" t="s">
        <v>137</v>
      </c>
      <c r="G34" s="29" t="s">
        <v>73</v>
      </c>
      <c r="H34" s="30" t="s">
        <v>48</v>
      </c>
      <c r="I34" s="27"/>
      <c r="J34" s="39">
        <f>VLOOKUP(C34,Params!A$2:C$17,3,FALSE)</f>
        <v>27</v>
      </c>
    </row>
    <row r="35" spans="1:10">
      <c r="A35" s="37" t="s">
        <v>150</v>
      </c>
      <c r="B35" s="28" t="str">
        <f t="shared" ref="B35:B45" si="9">F35&amp; " " &amp;G35</f>
        <v>CIO Florent</v>
      </c>
      <c r="C35" s="26" t="s">
        <v>4</v>
      </c>
      <c r="D35" s="29" t="s">
        <v>80</v>
      </c>
      <c r="E35" s="26" t="s">
        <v>1</v>
      </c>
      <c r="F35" s="30" t="s">
        <v>138</v>
      </c>
      <c r="G35" s="28" t="s">
        <v>44</v>
      </c>
      <c r="H35" s="31" t="s">
        <v>90</v>
      </c>
      <c r="I35" s="26"/>
      <c r="J35" s="39">
        <f>VLOOKUP(C35,Params!A$2:C$17,3,FALSE)</f>
        <v>21</v>
      </c>
    </row>
    <row r="36" spans="1:10">
      <c r="A36" s="37" t="s">
        <v>150</v>
      </c>
      <c r="B36" s="28" t="str">
        <f>F36&amp; " " &amp;G36</f>
        <v>BEQ Vincent</v>
      </c>
      <c r="C36" s="26" t="s">
        <v>4</v>
      </c>
      <c r="D36" s="29" t="s">
        <v>80</v>
      </c>
      <c r="E36" s="26" t="s">
        <v>1</v>
      </c>
      <c r="F36" s="30" t="s">
        <v>139</v>
      </c>
      <c r="G36" s="28" t="s">
        <v>89</v>
      </c>
      <c r="H36" s="31" t="s">
        <v>3</v>
      </c>
      <c r="I36" s="26"/>
      <c r="J36" s="39">
        <f>VLOOKUP(C36,Params!A$2:C$17,3,FALSE)</f>
        <v>21</v>
      </c>
    </row>
    <row r="37" spans="1:10">
      <c r="A37" s="37" t="s">
        <v>150</v>
      </c>
      <c r="B37" s="28" t="str">
        <f>F37&amp; " " &amp;G37</f>
        <v>ABD Abdelhakam</v>
      </c>
      <c r="C37" s="26" t="s">
        <v>35</v>
      </c>
      <c r="D37" s="29" t="s">
        <v>80</v>
      </c>
      <c r="E37" s="26" t="s">
        <v>1</v>
      </c>
      <c r="F37" s="30" t="s">
        <v>140</v>
      </c>
      <c r="G37" s="28" t="s">
        <v>105</v>
      </c>
      <c r="H37" s="31" t="s">
        <v>3</v>
      </c>
      <c r="I37" s="26"/>
      <c r="J37" s="39">
        <f>VLOOKUP(C37,Params!A$2:C$17,3,FALSE)</f>
        <v>31</v>
      </c>
    </row>
    <row r="38" spans="1:10">
      <c r="A38" s="37" t="s">
        <v>150</v>
      </c>
      <c r="B38" s="28" t="str">
        <f>F38&amp; " " &amp;G38</f>
        <v>HEN Ghislain</v>
      </c>
      <c r="C38" s="26" t="s">
        <v>4</v>
      </c>
      <c r="D38" s="29" t="s">
        <v>80</v>
      </c>
      <c r="E38" s="26"/>
      <c r="F38" s="30" t="s">
        <v>141</v>
      </c>
      <c r="G38" s="28" t="s">
        <v>45</v>
      </c>
      <c r="H38" s="31" t="s">
        <v>3</v>
      </c>
      <c r="I38" s="26"/>
      <c r="J38" s="39">
        <f>VLOOKUP(C38,Params!A$2:C$17,3,FALSE)</f>
        <v>21</v>
      </c>
    </row>
    <row r="39" spans="1:10">
      <c r="A39" s="37" t="s">
        <v>150</v>
      </c>
      <c r="B39" s="28" t="str">
        <f t="shared" si="9"/>
        <v>COQ Thierry</v>
      </c>
      <c r="C39" s="26" t="s">
        <v>35</v>
      </c>
      <c r="D39" s="29" t="s">
        <v>80</v>
      </c>
      <c r="E39" s="26" t="s">
        <v>1</v>
      </c>
      <c r="F39" s="30" t="s">
        <v>142</v>
      </c>
      <c r="G39" s="29" t="s">
        <v>106</v>
      </c>
      <c r="H39" s="31" t="s">
        <v>46</v>
      </c>
      <c r="I39" s="26" t="s">
        <v>115</v>
      </c>
      <c r="J39" s="39">
        <f>VLOOKUP(C39,Params!A$2:C$17,3,FALSE)</f>
        <v>31</v>
      </c>
    </row>
    <row r="40" spans="1:10">
      <c r="A40" s="37" t="s">
        <v>150</v>
      </c>
      <c r="B40" s="28" t="str">
        <f t="shared" si="9"/>
        <v>DOS Kévin</v>
      </c>
      <c r="C40" s="26" t="s">
        <v>35</v>
      </c>
      <c r="D40" s="29" t="s">
        <v>80</v>
      </c>
      <c r="E40" s="26" t="s">
        <v>1</v>
      </c>
      <c r="F40" s="30" t="s">
        <v>143</v>
      </c>
      <c r="G40" s="29" t="s">
        <v>62</v>
      </c>
      <c r="H40" s="31" t="s">
        <v>46</v>
      </c>
      <c r="I40" s="26" t="s">
        <v>149</v>
      </c>
      <c r="J40" s="39">
        <f>VLOOKUP(C40,Params!A$2:C$17,3,FALSE)</f>
        <v>31</v>
      </c>
    </row>
    <row r="41" spans="1:10">
      <c r="A41" s="37" t="s">
        <v>150</v>
      </c>
      <c r="B41" s="28" t="str">
        <f t="shared" si="9"/>
        <v>FLE Gabriel</v>
      </c>
      <c r="C41" s="26" t="s">
        <v>35</v>
      </c>
      <c r="D41" s="29" t="s">
        <v>80</v>
      </c>
      <c r="E41" s="26" t="s">
        <v>1</v>
      </c>
      <c r="F41" s="30" t="s">
        <v>144</v>
      </c>
      <c r="G41" s="29" t="s">
        <v>107</v>
      </c>
      <c r="H41" s="31" t="s">
        <v>46</v>
      </c>
      <c r="I41" s="27" t="s">
        <v>116</v>
      </c>
      <c r="J41" s="39">
        <f>VLOOKUP(C41,Params!A$2:C$17,3,FALSE)</f>
        <v>31</v>
      </c>
    </row>
    <row r="42" spans="1:10">
      <c r="A42" s="37" t="s">
        <v>150</v>
      </c>
      <c r="B42" s="28" t="str">
        <f t="shared" si="9"/>
        <v>FOM Christophe</v>
      </c>
      <c r="C42" s="26" t="s">
        <v>35</v>
      </c>
      <c r="D42" s="29" t="s">
        <v>80</v>
      </c>
      <c r="E42" s="26" t="s">
        <v>1</v>
      </c>
      <c r="F42" s="30" t="s">
        <v>145</v>
      </c>
      <c r="G42" s="29" t="s">
        <v>108</v>
      </c>
      <c r="H42" s="31" t="s">
        <v>46</v>
      </c>
      <c r="I42" s="27" t="s">
        <v>148</v>
      </c>
      <c r="J42" s="39">
        <f>VLOOKUP(C42,Params!A$2:C$17,3,FALSE)</f>
        <v>31</v>
      </c>
    </row>
    <row r="43" spans="1:10">
      <c r="A43" s="37" t="s">
        <v>150</v>
      </c>
      <c r="B43" s="28" t="str">
        <f t="shared" si="9"/>
        <v>HEN Theo</v>
      </c>
      <c r="C43" s="26" t="s">
        <v>35</v>
      </c>
      <c r="D43" s="29" t="s">
        <v>80</v>
      </c>
      <c r="E43" s="26" t="s">
        <v>1</v>
      </c>
      <c r="F43" s="30" t="s">
        <v>141</v>
      </c>
      <c r="G43" s="29" t="s">
        <v>109</v>
      </c>
      <c r="H43" s="31" t="s">
        <v>46</v>
      </c>
      <c r="I43" s="27" t="s">
        <v>116</v>
      </c>
      <c r="J43" s="39">
        <f>VLOOKUP(C43,Params!A$2:C$17,3,FALSE)</f>
        <v>31</v>
      </c>
    </row>
    <row r="44" spans="1:10">
      <c r="A44" s="37" t="s">
        <v>150</v>
      </c>
      <c r="B44" s="28" t="str">
        <f t="shared" si="9"/>
        <v>JOU Emeric</v>
      </c>
      <c r="C44" s="26" t="s">
        <v>35</v>
      </c>
      <c r="D44" s="29" t="s">
        <v>80</v>
      </c>
      <c r="E44" s="26"/>
      <c r="F44" s="30" t="s">
        <v>146</v>
      </c>
      <c r="G44" s="29" t="s">
        <v>112</v>
      </c>
      <c r="H44" s="31" t="s">
        <v>46</v>
      </c>
      <c r="I44" s="27" t="s">
        <v>122</v>
      </c>
      <c r="J44" s="39">
        <f>VLOOKUP(C44,Params!A$2:C$17,3,FALSE)</f>
        <v>31</v>
      </c>
    </row>
    <row r="45" spans="1:10">
      <c r="A45" s="37" t="s">
        <v>150</v>
      </c>
      <c r="B45" s="28" t="str">
        <f t="shared" si="9"/>
        <v>NDI Mohammed</v>
      </c>
      <c r="C45" s="26" t="s">
        <v>35</v>
      </c>
      <c r="D45" s="29" t="s">
        <v>80</v>
      </c>
      <c r="E45" s="26" t="s">
        <v>1</v>
      </c>
      <c r="F45" s="30" t="s">
        <v>147</v>
      </c>
      <c r="G45" s="29" t="s">
        <v>110</v>
      </c>
      <c r="H45" s="31" t="s">
        <v>46</v>
      </c>
      <c r="I45" s="27" t="s">
        <v>149</v>
      </c>
      <c r="J45" s="39">
        <f>VLOOKUP(C45,Params!A$2:C$17,3,FALSE)</f>
        <v>31</v>
      </c>
    </row>
    <row r="46" spans="1:10">
      <c r="A46" s="37" t="s">
        <v>150</v>
      </c>
      <c r="B46" s="28" t="str">
        <f t="shared" ref="B46" si="10">F46&amp; " " &amp;G46</f>
        <v xml:space="preserve">INT </v>
      </c>
      <c r="C46" s="26" t="s">
        <v>35</v>
      </c>
      <c r="D46" s="29" t="s">
        <v>80</v>
      </c>
      <c r="E46" s="26" t="s">
        <v>1</v>
      </c>
      <c r="F46" s="30" t="s">
        <v>36</v>
      </c>
      <c r="G46" s="29"/>
      <c r="H46" s="31" t="s">
        <v>46</v>
      </c>
      <c r="I46" s="26"/>
      <c r="J46" s="39">
        <f>VLOOKUP(C46,Params!A$2:C$17,3,FALSE)</f>
        <v>31</v>
      </c>
    </row>
    <row r="47" spans="1:10">
      <c r="A47" s="37" t="s">
        <v>150</v>
      </c>
      <c r="B47" s="28" t="str">
        <f t="shared" ref="B47" si="11">F47&amp; " " &amp;G47</f>
        <v xml:space="preserve">INT </v>
      </c>
      <c r="C47" s="26" t="s">
        <v>35</v>
      </c>
      <c r="D47" s="29" t="s">
        <v>80</v>
      </c>
      <c r="E47" s="26" t="s">
        <v>1</v>
      </c>
      <c r="F47" s="30" t="s">
        <v>36</v>
      </c>
      <c r="G47" s="29"/>
      <c r="H47" s="31" t="s">
        <v>46</v>
      </c>
      <c r="I47" s="26"/>
      <c r="J47" s="39">
        <f>VLOOKUP(C47,Params!A$2:C$17,3,FALSE)</f>
        <v>31</v>
      </c>
    </row>
    <row r="48" spans="1:10">
      <c r="A48" s="47" t="s">
        <v>150</v>
      </c>
      <c r="B48" s="48" t="str">
        <f t="shared" ref="B48" si="12">F48&amp; " " &amp;G48</f>
        <v xml:space="preserve">INT </v>
      </c>
      <c r="C48" s="49" t="s">
        <v>35</v>
      </c>
      <c r="D48" s="50" t="s">
        <v>80</v>
      </c>
      <c r="E48" s="49" t="s">
        <v>1</v>
      </c>
      <c r="F48" s="51" t="s">
        <v>36</v>
      </c>
      <c r="G48" s="50"/>
      <c r="H48" s="52" t="s">
        <v>46</v>
      </c>
      <c r="I48" s="49"/>
      <c r="J48" s="53">
        <f>VLOOKUP(C48,Params!A$2:C$17,3,FALSE)</f>
        <v>31</v>
      </c>
    </row>
  </sheetData>
  <sortState xmlns:xlrd2="http://schemas.microsoft.com/office/spreadsheetml/2017/richdata2" ref="A20:J34">
    <sortCondition ref="B20:B34"/>
  </sortState>
  <phoneticPr fontId="0" type="noConversion"/>
  <dataValidations count="2">
    <dataValidation type="list" allowBlank="1" sqref="C28:C48 C6:C7 C9:C26" xr:uid="{00000000-0002-0000-0000-000000000000}">
      <formula1>CodeMétier</formula1>
    </dataValidation>
    <dataValidation type="list" allowBlank="1" showInputMessage="1" showErrorMessage="1" sqref="I6:I40" xr:uid="{00000000-0002-0000-0000-000001000000}">
      <formula1>Equipe</formula1>
    </dataValidation>
  </dataValidations>
  <printOptions gridLines="1"/>
  <pageMargins left="0.78740157499999996" right="0.78740157499999996" top="0.984251969" bottom="0.984251969" header="0.4921259845" footer="0.4921259845"/>
  <pageSetup paperSize="9" scale="66" orientation="landscape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tabColor rgb="FF92D050"/>
  </sheetPr>
  <dimension ref="A1:I202"/>
  <sheetViews>
    <sheetView zoomScale="85" zoomScaleNormal="85" workbookViewId="0">
      <pane ySplit="1" topLeftCell="A2" activePane="bottomLeft" state="frozenSplit"/>
      <selection activeCell="A2" sqref="A2"/>
      <selection pane="bottomLeft" activeCell="C14" sqref="C14"/>
    </sheetView>
  </sheetViews>
  <sheetFormatPr baseColWidth="10" defaultRowHeight="13.8"/>
  <cols>
    <col min="1" max="1" width="23.88671875" style="2" bestFit="1" customWidth="1"/>
    <col min="2" max="2" width="14.6640625" style="5" customWidth="1"/>
    <col min="3" max="3" width="33.88671875" style="4" customWidth="1"/>
    <col min="4" max="4" width="10.5546875" style="4" customWidth="1"/>
    <col min="5" max="5" width="9.88671875" style="3" customWidth="1"/>
    <col min="6" max="6" width="10.33203125" style="2" customWidth="1"/>
    <col min="7" max="7" width="16.109375" style="1" customWidth="1"/>
    <col min="8" max="8" width="10.33203125" customWidth="1"/>
    <col min="9" max="9" width="18.33203125" style="1" customWidth="1"/>
  </cols>
  <sheetData>
    <row r="1" spans="1:9" ht="13.2">
      <c r="A1" s="56" t="s">
        <v>30</v>
      </c>
      <c r="B1" s="57" t="s">
        <v>24</v>
      </c>
      <c r="C1" s="57" t="s">
        <v>32</v>
      </c>
      <c r="D1" s="57" t="s">
        <v>33</v>
      </c>
      <c r="E1" s="58" t="s">
        <v>23</v>
      </c>
      <c r="F1" s="59" t="s">
        <v>29</v>
      </c>
      <c r="G1" s="57" t="s">
        <v>34</v>
      </c>
      <c r="H1" s="57" t="s">
        <v>37</v>
      </c>
      <c r="I1" s="60" t="s">
        <v>58</v>
      </c>
    </row>
    <row r="2" spans="1:9" ht="13.2">
      <c r="A2" s="54" t="s">
        <v>289</v>
      </c>
      <c r="B2" s="22" t="s">
        <v>335</v>
      </c>
      <c r="C2" s="23" t="s">
        <v>159</v>
      </c>
      <c r="D2" s="22" t="s">
        <v>80</v>
      </c>
      <c r="E2" s="24" t="s">
        <v>22</v>
      </c>
      <c r="F2" s="25">
        <v>0.9</v>
      </c>
      <c r="G2" s="22" t="s">
        <v>80</v>
      </c>
      <c r="H2" s="26">
        <v>8001</v>
      </c>
      <c r="I2" s="55" t="s">
        <v>99</v>
      </c>
    </row>
    <row r="3" spans="1:9" ht="13.2">
      <c r="A3" s="54" t="s">
        <v>314</v>
      </c>
      <c r="B3" s="22" t="s">
        <v>336</v>
      </c>
      <c r="C3" s="23" t="s">
        <v>160</v>
      </c>
      <c r="D3" s="22" t="s">
        <v>80</v>
      </c>
      <c r="E3" s="24" t="s">
        <v>22</v>
      </c>
      <c r="F3" s="25">
        <v>0.9</v>
      </c>
      <c r="G3" s="22" t="s">
        <v>80</v>
      </c>
      <c r="H3" s="26">
        <v>8002</v>
      </c>
      <c r="I3" s="55" t="s">
        <v>99</v>
      </c>
    </row>
    <row r="4" spans="1:9" ht="13.2">
      <c r="A4" s="54" t="s">
        <v>290</v>
      </c>
      <c r="B4" s="22" t="s">
        <v>337</v>
      </c>
      <c r="C4" s="23" t="s">
        <v>161</v>
      </c>
      <c r="D4" s="22" t="s">
        <v>80</v>
      </c>
      <c r="E4" s="24" t="s">
        <v>22</v>
      </c>
      <c r="F4" s="25">
        <v>0.9</v>
      </c>
      <c r="G4" s="22" t="s">
        <v>80</v>
      </c>
      <c r="H4" s="26">
        <v>8003</v>
      </c>
      <c r="I4" s="55" t="s">
        <v>99</v>
      </c>
    </row>
    <row r="5" spans="1:9" ht="13.2">
      <c r="A5" s="54" t="s">
        <v>317</v>
      </c>
      <c r="B5" s="22" t="s">
        <v>338</v>
      </c>
      <c r="C5" s="23" t="s">
        <v>162</v>
      </c>
      <c r="D5" s="22" t="s">
        <v>80</v>
      </c>
      <c r="E5" s="24" t="s">
        <v>22</v>
      </c>
      <c r="F5" s="25">
        <v>0.9</v>
      </c>
      <c r="G5" s="22" t="s">
        <v>80</v>
      </c>
      <c r="H5" s="26">
        <v>8004</v>
      </c>
      <c r="I5" s="55" t="s">
        <v>99</v>
      </c>
    </row>
    <row r="6" spans="1:9" ht="13.2">
      <c r="A6" s="54" t="s">
        <v>318</v>
      </c>
      <c r="B6" s="22" t="s">
        <v>339</v>
      </c>
      <c r="C6" s="23" t="s">
        <v>97</v>
      </c>
      <c r="D6" s="22" t="s">
        <v>80</v>
      </c>
      <c r="E6" s="24" t="s">
        <v>22</v>
      </c>
      <c r="F6" s="25">
        <v>0.9</v>
      </c>
      <c r="G6" s="22" t="s">
        <v>80</v>
      </c>
      <c r="H6" s="26">
        <v>8005</v>
      </c>
      <c r="I6" s="55" t="s">
        <v>99</v>
      </c>
    </row>
    <row r="7" spans="1:9" ht="13.2">
      <c r="A7" s="54" t="s">
        <v>323</v>
      </c>
      <c r="B7" s="22" t="s">
        <v>340</v>
      </c>
      <c r="C7" s="23" t="s">
        <v>163</v>
      </c>
      <c r="D7" s="22" t="s">
        <v>80</v>
      </c>
      <c r="E7" s="24" t="s">
        <v>22</v>
      </c>
      <c r="F7" s="25">
        <v>0.5</v>
      </c>
      <c r="G7" s="22" t="s">
        <v>80</v>
      </c>
      <c r="H7" s="26">
        <v>8006</v>
      </c>
      <c r="I7" s="55" t="s">
        <v>99</v>
      </c>
    </row>
    <row r="8" spans="1:9" ht="13.2">
      <c r="A8" s="54" t="s">
        <v>291</v>
      </c>
      <c r="B8" s="22" t="s">
        <v>341</v>
      </c>
      <c r="C8" s="23" t="s">
        <v>164</v>
      </c>
      <c r="D8" s="22" t="s">
        <v>80</v>
      </c>
      <c r="E8" s="24" t="s">
        <v>22</v>
      </c>
      <c r="F8" s="25">
        <v>0.5</v>
      </c>
      <c r="G8" s="22" t="s">
        <v>80</v>
      </c>
      <c r="H8" s="26">
        <v>8007</v>
      </c>
      <c r="I8" s="55" t="s">
        <v>99</v>
      </c>
    </row>
    <row r="9" spans="1:9" ht="13.2">
      <c r="A9" s="54" t="s">
        <v>292</v>
      </c>
      <c r="B9" s="22" t="s">
        <v>342</v>
      </c>
      <c r="C9" s="23" t="s">
        <v>165</v>
      </c>
      <c r="D9" s="22" t="s">
        <v>80</v>
      </c>
      <c r="E9" s="24" t="s">
        <v>22</v>
      </c>
      <c r="F9" s="25">
        <v>0.5</v>
      </c>
      <c r="G9" s="22" t="s">
        <v>80</v>
      </c>
      <c r="H9" s="26">
        <v>8008</v>
      </c>
      <c r="I9" s="55" t="s">
        <v>99</v>
      </c>
    </row>
    <row r="10" spans="1:9" ht="13.2">
      <c r="A10" s="54" t="s">
        <v>293</v>
      </c>
      <c r="B10" s="22" t="s">
        <v>343</v>
      </c>
      <c r="C10" s="23" t="s">
        <v>166</v>
      </c>
      <c r="D10" s="22" t="s">
        <v>80</v>
      </c>
      <c r="E10" s="24" t="s">
        <v>22</v>
      </c>
      <c r="F10" s="25">
        <v>0.7</v>
      </c>
      <c r="G10" s="22" t="s">
        <v>80</v>
      </c>
      <c r="H10" s="26">
        <v>8009</v>
      </c>
      <c r="I10" s="55" t="s">
        <v>99</v>
      </c>
    </row>
    <row r="11" spans="1:9" ht="13.2">
      <c r="A11" s="54" t="s">
        <v>294</v>
      </c>
      <c r="B11" s="22" t="s">
        <v>344</v>
      </c>
      <c r="C11" s="23" t="s">
        <v>167</v>
      </c>
      <c r="D11" s="22" t="s">
        <v>80</v>
      </c>
      <c r="E11" s="24" t="s">
        <v>22</v>
      </c>
      <c r="F11" s="25">
        <v>0</v>
      </c>
      <c r="G11" s="22" t="s">
        <v>80</v>
      </c>
      <c r="H11" s="26">
        <v>8010</v>
      </c>
      <c r="I11" s="55" t="s">
        <v>99</v>
      </c>
    </row>
    <row r="12" spans="1:9" ht="13.2">
      <c r="A12" s="54" t="s">
        <v>151</v>
      </c>
      <c r="B12" s="22" t="s">
        <v>345</v>
      </c>
      <c r="C12" s="23" t="s">
        <v>168</v>
      </c>
      <c r="D12" s="22" t="s">
        <v>80</v>
      </c>
      <c r="E12" s="24" t="s">
        <v>22</v>
      </c>
      <c r="F12" s="25">
        <v>1.2</v>
      </c>
      <c r="G12" s="22" t="s">
        <v>80</v>
      </c>
      <c r="H12" s="26">
        <v>8011</v>
      </c>
      <c r="I12" s="55" t="s">
        <v>99</v>
      </c>
    </row>
    <row r="13" spans="1:9" ht="13.2">
      <c r="A13" s="54" t="s">
        <v>295</v>
      </c>
      <c r="B13" s="22" t="s">
        <v>346</v>
      </c>
      <c r="C13" s="23" t="s">
        <v>169</v>
      </c>
      <c r="D13" s="22" t="s">
        <v>80</v>
      </c>
      <c r="E13" s="24" t="s">
        <v>22</v>
      </c>
      <c r="F13" s="25">
        <v>1.2</v>
      </c>
      <c r="G13" s="22" t="s">
        <v>80</v>
      </c>
      <c r="H13" s="26">
        <v>8012</v>
      </c>
      <c r="I13" s="55" t="s">
        <v>99</v>
      </c>
    </row>
    <row r="14" spans="1:9" ht="13.2">
      <c r="A14" s="54" t="s">
        <v>318</v>
      </c>
      <c r="B14" s="22" t="s">
        <v>347</v>
      </c>
      <c r="C14" s="23" t="s">
        <v>98</v>
      </c>
      <c r="D14" s="22" t="s">
        <v>80</v>
      </c>
      <c r="E14" s="24" t="s">
        <v>22</v>
      </c>
      <c r="F14" s="25">
        <v>0.5</v>
      </c>
      <c r="G14" s="22" t="s">
        <v>80</v>
      </c>
      <c r="H14" s="26">
        <v>8013</v>
      </c>
      <c r="I14" s="55" t="s">
        <v>99</v>
      </c>
    </row>
    <row r="15" spans="1:9" ht="13.2">
      <c r="A15" s="54" t="s">
        <v>296</v>
      </c>
      <c r="B15" s="22" t="s">
        <v>348</v>
      </c>
      <c r="C15" s="23" t="s">
        <v>170</v>
      </c>
      <c r="D15" s="22" t="s">
        <v>80</v>
      </c>
      <c r="E15" s="24" t="s">
        <v>22</v>
      </c>
      <c r="F15" s="25">
        <v>0.9</v>
      </c>
      <c r="G15" s="22" t="s">
        <v>80</v>
      </c>
      <c r="H15" s="26">
        <v>8014</v>
      </c>
      <c r="I15" s="55" t="s">
        <v>99</v>
      </c>
    </row>
    <row r="16" spans="1:9" ht="13.2">
      <c r="A16" s="54" t="s">
        <v>317</v>
      </c>
      <c r="B16" s="22" t="s">
        <v>349</v>
      </c>
      <c r="C16" s="23" t="s">
        <v>92</v>
      </c>
      <c r="D16" s="22" t="s">
        <v>80</v>
      </c>
      <c r="E16" s="24" t="s">
        <v>22</v>
      </c>
      <c r="F16" s="25">
        <v>20</v>
      </c>
      <c r="G16" s="22" t="s">
        <v>80</v>
      </c>
      <c r="H16" s="26">
        <v>8015</v>
      </c>
      <c r="I16" s="55" t="s">
        <v>93</v>
      </c>
    </row>
    <row r="17" spans="1:9" ht="13.2">
      <c r="A17" s="54" t="s">
        <v>289</v>
      </c>
      <c r="B17" s="22" t="s">
        <v>350</v>
      </c>
      <c r="C17" s="23" t="s">
        <v>92</v>
      </c>
      <c r="D17" s="22" t="s">
        <v>80</v>
      </c>
      <c r="E17" s="24" t="s">
        <v>22</v>
      </c>
      <c r="F17" s="25">
        <v>20</v>
      </c>
      <c r="G17" s="22" t="s">
        <v>80</v>
      </c>
      <c r="H17" s="26">
        <v>8016</v>
      </c>
      <c r="I17" s="55" t="s">
        <v>93</v>
      </c>
    </row>
    <row r="18" spans="1:9" ht="13.2">
      <c r="A18" s="54" t="s">
        <v>290</v>
      </c>
      <c r="B18" s="22" t="s">
        <v>351</v>
      </c>
      <c r="C18" s="23" t="s">
        <v>92</v>
      </c>
      <c r="D18" s="22" t="s">
        <v>80</v>
      </c>
      <c r="E18" s="24" t="s">
        <v>22</v>
      </c>
      <c r="F18" s="25">
        <v>20</v>
      </c>
      <c r="G18" s="22" t="s">
        <v>80</v>
      </c>
      <c r="H18" s="26">
        <v>8017</v>
      </c>
      <c r="I18" s="55" t="s">
        <v>93</v>
      </c>
    </row>
    <row r="19" spans="1:9" ht="13.2">
      <c r="A19" s="54" t="s">
        <v>314</v>
      </c>
      <c r="B19" s="22" t="s">
        <v>352</v>
      </c>
      <c r="C19" s="23" t="s">
        <v>92</v>
      </c>
      <c r="D19" s="22" t="s">
        <v>80</v>
      </c>
      <c r="E19" s="24" t="s">
        <v>22</v>
      </c>
      <c r="F19" s="25">
        <v>20</v>
      </c>
      <c r="G19" s="22" t="s">
        <v>80</v>
      </c>
      <c r="H19" s="26">
        <v>8018</v>
      </c>
      <c r="I19" s="55" t="s">
        <v>93</v>
      </c>
    </row>
    <row r="20" spans="1:9" ht="13.2">
      <c r="A20" s="54" t="s">
        <v>296</v>
      </c>
      <c r="B20" s="22" t="s">
        <v>353</v>
      </c>
      <c r="C20" s="23" t="s">
        <v>92</v>
      </c>
      <c r="D20" s="22" t="s">
        <v>80</v>
      </c>
      <c r="E20" s="24" t="s">
        <v>22</v>
      </c>
      <c r="F20" s="25">
        <v>20</v>
      </c>
      <c r="G20" s="22" t="s">
        <v>80</v>
      </c>
      <c r="H20" s="26">
        <v>8019</v>
      </c>
      <c r="I20" s="55" t="s">
        <v>93</v>
      </c>
    </row>
    <row r="21" spans="1:9" ht="13.2">
      <c r="A21" s="54" t="s">
        <v>318</v>
      </c>
      <c r="B21" s="22" t="s">
        <v>354</v>
      </c>
      <c r="C21" s="23" t="s">
        <v>92</v>
      </c>
      <c r="D21" s="22" t="s">
        <v>80</v>
      </c>
      <c r="E21" s="24" t="s">
        <v>22</v>
      </c>
      <c r="F21" s="25">
        <v>20</v>
      </c>
      <c r="G21" s="22" t="s">
        <v>80</v>
      </c>
      <c r="H21" s="26">
        <v>8020</v>
      </c>
      <c r="I21" s="55" t="s">
        <v>93</v>
      </c>
    </row>
    <row r="22" spans="1:9" ht="13.2">
      <c r="A22" s="54" t="s">
        <v>151</v>
      </c>
      <c r="B22" s="22" t="s">
        <v>355</v>
      </c>
      <c r="C22" s="23" t="s">
        <v>171</v>
      </c>
      <c r="D22" s="22" t="s">
        <v>80</v>
      </c>
      <c r="E22" s="24" t="s">
        <v>22</v>
      </c>
      <c r="F22" s="25">
        <v>22</v>
      </c>
      <c r="G22" s="22" t="s">
        <v>80</v>
      </c>
      <c r="H22" s="26">
        <v>8021</v>
      </c>
      <c r="I22" s="55" t="s">
        <v>93</v>
      </c>
    </row>
    <row r="23" spans="1:9" ht="13.2">
      <c r="A23" s="54" t="s">
        <v>295</v>
      </c>
      <c r="B23" s="22" t="s">
        <v>356</v>
      </c>
      <c r="C23" s="23" t="s">
        <v>171</v>
      </c>
      <c r="D23" s="22" t="s">
        <v>80</v>
      </c>
      <c r="E23" s="24" t="s">
        <v>22</v>
      </c>
      <c r="F23" s="25">
        <v>22</v>
      </c>
      <c r="G23" s="22" t="s">
        <v>80</v>
      </c>
      <c r="H23" s="26">
        <v>8022</v>
      </c>
      <c r="I23" s="55" t="s">
        <v>93</v>
      </c>
    </row>
    <row r="24" spans="1:9" ht="13.2">
      <c r="A24" s="54" t="s">
        <v>294</v>
      </c>
      <c r="B24" s="22" t="s">
        <v>357</v>
      </c>
      <c r="C24" s="23" t="s">
        <v>171</v>
      </c>
      <c r="D24" s="22" t="s">
        <v>80</v>
      </c>
      <c r="E24" s="24" t="s">
        <v>22</v>
      </c>
      <c r="F24" s="25">
        <v>0</v>
      </c>
      <c r="G24" s="22" t="s">
        <v>80</v>
      </c>
      <c r="H24" s="26">
        <v>8023</v>
      </c>
      <c r="I24" s="55" t="s">
        <v>93</v>
      </c>
    </row>
    <row r="25" spans="1:9">
      <c r="A25" s="54" t="s">
        <v>297</v>
      </c>
      <c r="B25" s="22" t="s">
        <v>358</v>
      </c>
      <c r="C25" s="23" t="s">
        <v>172</v>
      </c>
      <c r="D25" s="22" t="s">
        <v>80</v>
      </c>
      <c r="E25" s="24" t="s">
        <v>22</v>
      </c>
      <c r="F25" s="25">
        <v>0.2</v>
      </c>
      <c r="G25" s="32" t="s">
        <v>80</v>
      </c>
      <c r="H25" s="26">
        <v>8024</v>
      </c>
      <c r="I25" s="55" t="s">
        <v>173</v>
      </c>
    </row>
    <row r="26" spans="1:9">
      <c r="A26" s="54" t="s">
        <v>297</v>
      </c>
      <c r="B26" s="22" t="s">
        <v>359</v>
      </c>
      <c r="C26" s="23" t="s">
        <v>174</v>
      </c>
      <c r="D26" s="22" t="s">
        <v>80</v>
      </c>
      <c r="E26" s="24" t="s">
        <v>22</v>
      </c>
      <c r="F26" s="25">
        <v>0.4</v>
      </c>
      <c r="G26" s="32" t="s">
        <v>80</v>
      </c>
      <c r="H26" s="26">
        <v>8025</v>
      </c>
      <c r="I26" s="55" t="s">
        <v>173</v>
      </c>
    </row>
    <row r="27" spans="1:9" ht="13.2">
      <c r="A27" s="54" t="s">
        <v>298</v>
      </c>
      <c r="B27" s="22" t="s">
        <v>360</v>
      </c>
      <c r="C27" s="23" t="s">
        <v>175</v>
      </c>
      <c r="D27" s="22" t="s">
        <v>80</v>
      </c>
      <c r="E27" s="24" t="s">
        <v>22</v>
      </c>
      <c r="F27" s="25">
        <v>0.5</v>
      </c>
      <c r="G27" s="22" t="s">
        <v>80</v>
      </c>
      <c r="H27" s="26">
        <v>8026</v>
      </c>
      <c r="I27" s="55" t="s">
        <v>176</v>
      </c>
    </row>
    <row r="28" spans="1:9" ht="13.2">
      <c r="A28" s="54" t="s">
        <v>297</v>
      </c>
      <c r="B28" s="22" t="s">
        <v>361</v>
      </c>
      <c r="C28" s="23" t="s">
        <v>177</v>
      </c>
      <c r="D28" s="22" t="s">
        <v>80</v>
      </c>
      <c r="E28" s="24" t="s">
        <v>22</v>
      </c>
      <c r="F28" s="25">
        <v>0.5</v>
      </c>
      <c r="G28" s="22" t="s">
        <v>80</v>
      </c>
      <c r="H28" s="26">
        <v>8027</v>
      </c>
      <c r="I28" s="55" t="s">
        <v>176</v>
      </c>
    </row>
    <row r="29" spans="1:9">
      <c r="A29" s="54" t="s">
        <v>298</v>
      </c>
      <c r="B29" s="22" t="s">
        <v>362</v>
      </c>
      <c r="C29" s="23" t="s">
        <v>178</v>
      </c>
      <c r="D29" s="22" t="s">
        <v>80</v>
      </c>
      <c r="E29" s="24" t="s">
        <v>22</v>
      </c>
      <c r="F29" s="25">
        <v>1.3</v>
      </c>
      <c r="G29" s="32" t="s">
        <v>80</v>
      </c>
      <c r="H29" s="26">
        <v>8028</v>
      </c>
      <c r="I29" s="55" t="s">
        <v>173</v>
      </c>
    </row>
    <row r="30" spans="1:9">
      <c r="A30" s="54" t="s">
        <v>295</v>
      </c>
      <c r="B30" s="22" t="s">
        <v>363</v>
      </c>
      <c r="C30" s="23" t="s">
        <v>179</v>
      </c>
      <c r="D30" s="22" t="s">
        <v>80</v>
      </c>
      <c r="E30" s="24" t="s">
        <v>22</v>
      </c>
      <c r="F30" s="25">
        <v>0.1</v>
      </c>
      <c r="G30" s="32" t="s">
        <v>80</v>
      </c>
      <c r="H30" s="26">
        <v>8029</v>
      </c>
      <c r="I30" s="55" t="s">
        <v>173</v>
      </c>
    </row>
    <row r="31" spans="1:9">
      <c r="A31" s="54" t="s">
        <v>290</v>
      </c>
      <c r="B31" s="22" t="s">
        <v>364</v>
      </c>
      <c r="C31" s="23" t="s">
        <v>179</v>
      </c>
      <c r="D31" s="22" t="s">
        <v>80</v>
      </c>
      <c r="E31" s="24" t="s">
        <v>22</v>
      </c>
      <c r="F31" s="25">
        <v>0.1</v>
      </c>
      <c r="G31" s="32" t="s">
        <v>80</v>
      </c>
      <c r="H31" s="26">
        <v>8030</v>
      </c>
      <c r="I31" s="55" t="s">
        <v>173</v>
      </c>
    </row>
    <row r="32" spans="1:9">
      <c r="A32" s="54" t="s">
        <v>317</v>
      </c>
      <c r="B32" s="22" t="s">
        <v>365</v>
      </c>
      <c r="C32" s="23" t="s">
        <v>179</v>
      </c>
      <c r="D32" s="22" t="s">
        <v>80</v>
      </c>
      <c r="E32" s="24" t="s">
        <v>22</v>
      </c>
      <c r="F32" s="25">
        <v>0.1</v>
      </c>
      <c r="G32" s="32" t="s">
        <v>80</v>
      </c>
      <c r="H32" s="26">
        <v>8031</v>
      </c>
      <c r="I32" s="55" t="s">
        <v>173</v>
      </c>
    </row>
    <row r="33" spans="1:9">
      <c r="A33" s="54" t="s">
        <v>314</v>
      </c>
      <c r="B33" s="22" t="s">
        <v>366</v>
      </c>
      <c r="C33" s="23" t="s">
        <v>179</v>
      </c>
      <c r="D33" s="22" t="s">
        <v>80</v>
      </c>
      <c r="E33" s="24" t="s">
        <v>22</v>
      </c>
      <c r="F33" s="25">
        <v>0.1</v>
      </c>
      <c r="G33" s="32" t="s">
        <v>80</v>
      </c>
      <c r="H33" s="26">
        <v>8032</v>
      </c>
      <c r="I33" s="55" t="s">
        <v>173</v>
      </c>
    </row>
    <row r="34" spans="1:9">
      <c r="A34" s="54" t="s">
        <v>289</v>
      </c>
      <c r="B34" s="22" t="s">
        <v>367</v>
      </c>
      <c r="C34" s="23" t="s">
        <v>179</v>
      </c>
      <c r="D34" s="22" t="s">
        <v>80</v>
      </c>
      <c r="E34" s="24" t="s">
        <v>22</v>
      </c>
      <c r="F34" s="25">
        <v>0.1</v>
      </c>
      <c r="G34" s="32" t="s">
        <v>80</v>
      </c>
      <c r="H34" s="26">
        <v>8033</v>
      </c>
      <c r="I34" s="55" t="s">
        <v>173</v>
      </c>
    </row>
    <row r="35" spans="1:9">
      <c r="A35" s="54" t="s">
        <v>295</v>
      </c>
      <c r="B35" s="22" t="s">
        <v>368</v>
      </c>
      <c r="C35" s="23" t="s">
        <v>180</v>
      </c>
      <c r="D35" s="22" t="s">
        <v>80</v>
      </c>
      <c r="E35" s="24" t="s">
        <v>22</v>
      </c>
      <c r="F35" s="25">
        <v>0.1</v>
      </c>
      <c r="G35" s="32" t="s">
        <v>80</v>
      </c>
      <c r="H35" s="26">
        <v>8034</v>
      </c>
      <c r="I35" s="55" t="s">
        <v>181</v>
      </c>
    </row>
    <row r="36" spans="1:9">
      <c r="A36" s="54" t="s">
        <v>298</v>
      </c>
      <c r="B36" s="22" t="s">
        <v>369</v>
      </c>
      <c r="C36" s="23" t="s">
        <v>182</v>
      </c>
      <c r="D36" s="22" t="s">
        <v>80</v>
      </c>
      <c r="E36" s="24" t="s">
        <v>22</v>
      </c>
      <c r="F36" s="25">
        <v>1.6</v>
      </c>
      <c r="G36" s="32" t="s">
        <v>80</v>
      </c>
      <c r="H36" s="26">
        <v>8035</v>
      </c>
      <c r="I36" s="55" t="s">
        <v>101</v>
      </c>
    </row>
    <row r="37" spans="1:9">
      <c r="A37" s="54" t="s">
        <v>297</v>
      </c>
      <c r="B37" s="22" t="s">
        <v>370</v>
      </c>
      <c r="C37" s="23" t="s">
        <v>183</v>
      </c>
      <c r="D37" s="22" t="s">
        <v>80</v>
      </c>
      <c r="E37" s="24" t="s">
        <v>22</v>
      </c>
      <c r="F37" s="25">
        <v>3.5</v>
      </c>
      <c r="G37" s="32" t="s">
        <v>80</v>
      </c>
      <c r="H37" s="26">
        <v>8036</v>
      </c>
      <c r="I37" s="55" t="s">
        <v>101</v>
      </c>
    </row>
    <row r="38" spans="1:9">
      <c r="A38" s="54" t="s">
        <v>151</v>
      </c>
      <c r="B38" s="22" t="s">
        <v>371</v>
      </c>
      <c r="C38" s="23" t="s">
        <v>184</v>
      </c>
      <c r="D38" s="22" t="s">
        <v>80</v>
      </c>
      <c r="E38" s="24" t="s">
        <v>22</v>
      </c>
      <c r="F38" s="25">
        <v>0.15</v>
      </c>
      <c r="G38" s="32" t="s">
        <v>80</v>
      </c>
      <c r="H38" s="26">
        <v>8037</v>
      </c>
      <c r="I38" s="55" t="s">
        <v>101</v>
      </c>
    </row>
    <row r="39" spans="1:9">
      <c r="A39" s="54" t="s">
        <v>299</v>
      </c>
      <c r="B39" s="22" t="s">
        <v>372</v>
      </c>
      <c r="C39" s="23" t="s">
        <v>184</v>
      </c>
      <c r="D39" s="22" t="s">
        <v>80</v>
      </c>
      <c r="E39" s="24" t="s">
        <v>22</v>
      </c>
      <c r="F39" s="25">
        <v>0.15</v>
      </c>
      <c r="G39" s="32" t="s">
        <v>80</v>
      </c>
      <c r="H39" s="26">
        <v>8038</v>
      </c>
      <c r="I39" s="55" t="s">
        <v>101</v>
      </c>
    </row>
    <row r="40" spans="1:9">
      <c r="A40" s="54" t="s">
        <v>295</v>
      </c>
      <c r="B40" s="22" t="s">
        <v>373</v>
      </c>
      <c r="C40" s="23" t="s">
        <v>184</v>
      </c>
      <c r="D40" s="22" t="s">
        <v>80</v>
      </c>
      <c r="E40" s="24" t="s">
        <v>22</v>
      </c>
      <c r="F40" s="25">
        <v>0.15</v>
      </c>
      <c r="G40" s="32" t="s">
        <v>80</v>
      </c>
      <c r="H40" s="26">
        <v>8039</v>
      </c>
      <c r="I40" s="55" t="s">
        <v>101</v>
      </c>
    </row>
    <row r="41" spans="1:9">
      <c r="A41" s="54" t="s">
        <v>294</v>
      </c>
      <c r="B41" s="22" t="s">
        <v>374</v>
      </c>
      <c r="C41" s="23" t="s">
        <v>184</v>
      </c>
      <c r="D41" s="22" t="s">
        <v>80</v>
      </c>
      <c r="E41" s="24" t="s">
        <v>22</v>
      </c>
      <c r="F41" s="25">
        <v>0</v>
      </c>
      <c r="G41" s="32" t="s">
        <v>80</v>
      </c>
      <c r="H41" s="26">
        <v>8040</v>
      </c>
      <c r="I41" s="55" t="s">
        <v>101</v>
      </c>
    </row>
    <row r="42" spans="1:9">
      <c r="A42" s="54" t="s">
        <v>151</v>
      </c>
      <c r="B42" s="22" t="s">
        <v>375</v>
      </c>
      <c r="C42" s="23" t="s">
        <v>185</v>
      </c>
      <c r="D42" s="22" t="s">
        <v>80</v>
      </c>
      <c r="E42" s="24" t="s">
        <v>22</v>
      </c>
      <c r="F42" s="25">
        <v>0.2</v>
      </c>
      <c r="G42" s="32" t="s">
        <v>80</v>
      </c>
      <c r="H42" s="26">
        <v>8041</v>
      </c>
      <c r="I42" s="55" t="s">
        <v>101</v>
      </c>
    </row>
    <row r="43" spans="1:9">
      <c r="A43" s="54" t="s">
        <v>295</v>
      </c>
      <c r="B43" s="22" t="s">
        <v>376</v>
      </c>
      <c r="C43" s="23" t="s">
        <v>185</v>
      </c>
      <c r="D43" s="22" t="s">
        <v>80</v>
      </c>
      <c r="E43" s="24" t="s">
        <v>22</v>
      </c>
      <c r="F43" s="25">
        <v>0.2</v>
      </c>
      <c r="G43" s="32" t="s">
        <v>80</v>
      </c>
      <c r="H43" s="26">
        <v>8042</v>
      </c>
      <c r="I43" s="55" t="s">
        <v>101</v>
      </c>
    </row>
    <row r="44" spans="1:9">
      <c r="A44" s="54" t="s">
        <v>294</v>
      </c>
      <c r="B44" s="22" t="s">
        <v>377</v>
      </c>
      <c r="C44" s="23" t="s">
        <v>185</v>
      </c>
      <c r="D44" s="22" t="s">
        <v>80</v>
      </c>
      <c r="E44" s="24" t="s">
        <v>22</v>
      </c>
      <c r="F44" s="25">
        <v>0</v>
      </c>
      <c r="G44" s="32" t="s">
        <v>80</v>
      </c>
      <c r="H44" s="26">
        <v>8043</v>
      </c>
      <c r="I44" s="55" t="s">
        <v>101</v>
      </c>
    </row>
    <row r="45" spans="1:9">
      <c r="A45" s="54" t="s">
        <v>151</v>
      </c>
      <c r="B45" s="22" t="s">
        <v>378</v>
      </c>
      <c r="C45" s="23" t="s">
        <v>186</v>
      </c>
      <c r="D45" s="22" t="s">
        <v>80</v>
      </c>
      <c r="E45" s="24" t="s">
        <v>22</v>
      </c>
      <c r="F45" s="25">
        <v>0.05</v>
      </c>
      <c r="G45" s="32" t="s">
        <v>80</v>
      </c>
      <c r="H45" s="26">
        <v>8044</v>
      </c>
      <c r="I45" s="55" t="s">
        <v>101</v>
      </c>
    </row>
    <row r="46" spans="1:9">
      <c r="A46" s="54" t="s">
        <v>295</v>
      </c>
      <c r="B46" s="22" t="s">
        <v>379</v>
      </c>
      <c r="C46" s="23" t="s">
        <v>186</v>
      </c>
      <c r="D46" s="22" t="s">
        <v>80</v>
      </c>
      <c r="E46" s="24" t="s">
        <v>22</v>
      </c>
      <c r="F46" s="25">
        <v>0.05</v>
      </c>
      <c r="G46" s="32" t="s">
        <v>80</v>
      </c>
      <c r="H46" s="26">
        <v>8045</v>
      </c>
      <c r="I46" s="55" t="s">
        <v>101</v>
      </c>
    </row>
    <row r="47" spans="1:9">
      <c r="A47" s="54" t="s">
        <v>294</v>
      </c>
      <c r="B47" s="22" t="s">
        <v>380</v>
      </c>
      <c r="C47" s="23" t="s">
        <v>186</v>
      </c>
      <c r="D47" s="22" t="s">
        <v>80</v>
      </c>
      <c r="E47" s="24" t="s">
        <v>22</v>
      </c>
      <c r="F47" s="25">
        <v>0</v>
      </c>
      <c r="G47" s="32" t="s">
        <v>80</v>
      </c>
      <c r="H47" s="26">
        <v>8046</v>
      </c>
      <c r="I47" s="55" t="s">
        <v>101</v>
      </c>
    </row>
    <row r="48" spans="1:9">
      <c r="A48" s="54" t="s">
        <v>151</v>
      </c>
      <c r="B48" s="22" t="s">
        <v>381</v>
      </c>
      <c r="C48" s="23" t="s">
        <v>187</v>
      </c>
      <c r="D48" s="22" t="s">
        <v>80</v>
      </c>
      <c r="E48" s="24" t="s">
        <v>22</v>
      </c>
      <c r="F48" s="25">
        <v>0.05</v>
      </c>
      <c r="G48" s="32" t="s">
        <v>80</v>
      </c>
      <c r="H48" s="26">
        <v>8047</v>
      </c>
      <c r="I48" s="55" t="s">
        <v>101</v>
      </c>
    </row>
    <row r="49" spans="1:9">
      <c r="A49" s="54" t="s">
        <v>295</v>
      </c>
      <c r="B49" s="22" t="s">
        <v>382</v>
      </c>
      <c r="C49" s="23" t="s">
        <v>187</v>
      </c>
      <c r="D49" s="22" t="s">
        <v>80</v>
      </c>
      <c r="E49" s="24" t="s">
        <v>22</v>
      </c>
      <c r="F49" s="25">
        <v>0.05</v>
      </c>
      <c r="G49" s="32" t="s">
        <v>80</v>
      </c>
      <c r="H49" s="26">
        <v>8048</v>
      </c>
      <c r="I49" s="55" t="s">
        <v>101</v>
      </c>
    </row>
    <row r="50" spans="1:9">
      <c r="A50" s="54" t="s">
        <v>294</v>
      </c>
      <c r="B50" s="22" t="s">
        <v>383</v>
      </c>
      <c r="C50" s="23" t="s">
        <v>187</v>
      </c>
      <c r="D50" s="22" t="s">
        <v>80</v>
      </c>
      <c r="E50" s="24" t="s">
        <v>22</v>
      </c>
      <c r="F50" s="25">
        <v>0</v>
      </c>
      <c r="G50" s="32" t="s">
        <v>80</v>
      </c>
      <c r="H50" s="26">
        <v>8049</v>
      </c>
      <c r="I50" s="55" t="s">
        <v>101</v>
      </c>
    </row>
    <row r="51" spans="1:9">
      <c r="A51" s="54" t="s">
        <v>151</v>
      </c>
      <c r="B51" s="22" t="s">
        <v>384</v>
      </c>
      <c r="C51" s="23" t="s">
        <v>188</v>
      </c>
      <c r="D51" s="22" t="s">
        <v>80</v>
      </c>
      <c r="E51" s="24" t="s">
        <v>22</v>
      </c>
      <c r="F51" s="25">
        <v>0.05</v>
      </c>
      <c r="G51" s="32" t="s">
        <v>80</v>
      </c>
      <c r="H51" s="26">
        <v>8050</v>
      </c>
      <c r="I51" s="55" t="s">
        <v>181</v>
      </c>
    </row>
    <row r="52" spans="1:9">
      <c r="A52" s="54" t="s">
        <v>295</v>
      </c>
      <c r="B52" s="22" t="s">
        <v>385</v>
      </c>
      <c r="C52" s="23" t="s">
        <v>188</v>
      </c>
      <c r="D52" s="22" t="s">
        <v>80</v>
      </c>
      <c r="E52" s="24" t="s">
        <v>22</v>
      </c>
      <c r="F52" s="25">
        <v>0.05</v>
      </c>
      <c r="G52" s="32" t="s">
        <v>80</v>
      </c>
      <c r="H52" s="26">
        <v>8051</v>
      </c>
      <c r="I52" s="55" t="s">
        <v>181</v>
      </c>
    </row>
    <row r="53" spans="1:9">
      <c r="A53" s="54" t="s">
        <v>294</v>
      </c>
      <c r="B53" s="22" t="s">
        <v>386</v>
      </c>
      <c r="C53" s="23" t="s">
        <v>188</v>
      </c>
      <c r="D53" s="22" t="s">
        <v>80</v>
      </c>
      <c r="E53" s="24" t="s">
        <v>22</v>
      </c>
      <c r="F53" s="25">
        <v>0</v>
      </c>
      <c r="G53" s="32" t="s">
        <v>80</v>
      </c>
      <c r="H53" s="26">
        <v>8052</v>
      </c>
      <c r="I53" s="55" t="s">
        <v>181</v>
      </c>
    </row>
    <row r="54" spans="1:9">
      <c r="A54" s="54" t="s">
        <v>300</v>
      </c>
      <c r="B54" s="22" t="s">
        <v>387</v>
      </c>
      <c r="C54" s="23" t="s">
        <v>189</v>
      </c>
      <c r="D54" s="22" t="s">
        <v>80</v>
      </c>
      <c r="E54" s="24" t="s">
        <v>22</v>
      </c>
      <c r="F54" s="25">
        <v>0</v>
      </c>
      <c r="G54" s="32" t="s">
        <v>80</v>
      </c>
      <c r="H54" s="26">
        <v>8053</v>
      </c>
      <c r="I54" s="55"/>
    </row>
    <row r="55" spans="1:9">
      <c r="A55" s="54" t="s">
        <v>289</v>
      </c>
      <c r="B55" s="22" t="s">
        <v>388</v>
      </c>
      <c r="C55" s="23" t="s">
        <v>100</v>
      </c>
      <c r="D55" s="22" t="s">
        <v>80</v>
      </c>
      <c r="E55" s="24" t="s">
        <v>22</v>
      </c>
      <c r="F55" s="25">
        <v>0.2</v>
      </c>
      <c r="G55" s="32" t="s">
        <v>80</v>
      </c>
      <c r="H55" s="26">
        <v>8054</v>
      </c>
      <c r="I55" s="55" t="s">
        <v>101</v>
      </c>
    </row>
    <row r="56" spans="1:9">
      <c r="A56" s="54" t="s">
        <v>318</v>
      </c>
      <c r="B56" s="22" t="s">
        <v>389</v>
      </c>
      <c r="C56" s="23" t="s">
        <v>100</v>
      </c>
      <c r="D56" s="22" t="s">
        <v>80</v>
      </c>
      <c r="E56" s="24" t="s">
        <v>22</v>
      </c>
      <c r="F56" s="25">
        <v>0.2</v>
      </c>
      <c r="G56" s="32" t="s">
        <v>80</v>
      </c>
      <c r="H56" s="26">
        <v>8055</v>
      </c>
      <c r="I56" s="55" t="s">
        <v>101</v>
      </c>
    </row>
    <row r="57" spans="1:9">
      <c r="A57" s="54" t="s">
        <v>290</v>
      </c>
      <c r="B57" s="22" t="s">
        <v>390</v>
      </c>
      <c r="C57" s="23" t="s">
        <v>100</v>
      </c>
      <c r="D57" s="22" t="s">
        <v>80</v>
      </c>
      <c r="E57" s="24" t="s">
        <v>22</v>
      </c>
      <c r="F57" s="25">
        <v>0.2</v>
      </c>
      <c r="G57" s="32" t="s">
        <v>80</v>
      </c>
      <c r="H57" s="26">
        <v>8056</v>
      </c>
      <c r="I57" s="55" t="s">
        <v>101</v>
      </c>
    </row>
    <row r="58" spans="1:9">
      <c r="A58" s="54" t="s">
        <v>300</v>
      </c>
      <c r="B58" s="22" t="s">
        <v>391</v>
      </c>
      <c r="C58" s="23" t="s">
        <v>190</v>
      </c>
      <c r="D58" s="22" t="s">
        <v>80</v>
      </c>
      <c r="E58" s="24" t="s">
        <v>22</v>
      </c>
      <c r="F58" s="25">
        <v>0</v>
      </c>
      <c r="G58" s="32" t="s">
        <v>80</v>
      </c>
      <c r="H58" s="26">
        <v>8057</v>
      </c>
      <c r="I58" s="55"/>
    </row>
    <row r="59" spans="1:9">
      <c r="A59" s="54" t="s">
        <v>314</v>
      </c>
      <c r="B59" s="22" t="s">
        <v>392</v>
      </c>
      <c r="C59" s="23" t="s">
        <v>82</v>
      </c>
      <c r="D59" s="22" t="s">
        <v>80</v>
      </c>
      <c r="E59" s="24" t="s">
        <v>22</v>
      </c>
      <c r="F59" s="25">
        <v>1.5</v>
      </c>
      <c r="G59" s="32" t="s">
        <v>80</v>
      </c>
      <c r="H59" s="26">
        <v>8058</v>
      </c>
      <c r="I59" s="55" t="s">
        <v>79</v>
      </c>
    </row>
    <row r="60" spans="1:9">
      <c r="A60" s="54" t="s">
        <v>289</v>
      </c>
      <c r="B60" s="22" t="s">
        <v>393</v>
      </c>
      <c r="C60" s="23" t="s">
        <v>82</v>
      </c>
      <c r="D60" s="22" t="s">
        <v>80</v>
      </c>
      <c r="E60" s="24" t="s">
        <v>22</v>
      </c>
      <c r="F60" s="25">
        <v>1.5</v>
      </c>
      <c r="G60" s="32" t="s">
        <v>80</v>
      </c>
      <c r="H60" s="26">
        <v>8059</v>
      </c>
      <c r="I60" s="55" t="s">
        <v>79</v>
      </c>
    </row>
    <row r="61" spans="1:9">
      <c r="A61" s="54" t="s">
        <v>318</v>
      </c>
      <c r="B61" s="22" t="s">
        <v>394</v>
      </c>
      <c r="C61" s="23" t="s">
        <v>82</v>
      </c>
      <c r="D61" s="22" t="s">
        <v>80</v>
      </c>
      <c r="E61" s="24" t="s">
        <v>22</v>
      </c>
      <c r="F61" s="25">
        <v>1.5</v>
      </c>
      <c r="G61" s="32" t="s">
        <v>80</v>
      </c>
      <c r="H61" s="26">
        <v>8060</v>
      </c>
      <c r="I61" s="55" t="s">
        <v>79</v>
      </c>
    </row>
    <row r="62" spans="1:9">
      <c r="A62" s="54" t="s">
        <v>317</v>
      </c>
      <c r="B62" s="22" t="s">
        <v>395</v>
      </c>
      <c r="C62" s="23" t="s">
        <v>82</v>
      </c>
      <c r="D62" s="22" t="s">
        <v>80</v>
      </c>
      <c r="E62" s="24" t="s">
        <v>22</v>
      </c>
      <c r="F62" s="25">
        <v>1.5</v>
      </c>
      <c r="G62" s="32" t="s">
        <v>80</v>
      </c>
      <c r="H62" s="26">
        <v>8061</v>
      </c>
      <c r="I62" s="55" t="s">
        <v>79</v>
      </c>
    </row>
    <row r="63" spans="1:9">
      <c r="A63" s="54" t="s">
        <v>290</v>
      </c>
      <c r="B63" s="22" t="s">
        <v>396</v>
      </c>
      <c r="C63" s="23" t="s">
        <v>82</v>
      </c>
      <c r="D63" s="22" t="s">
        <v>80</v>
      </c>
      <c r="E63" s="24" t="s">
        <v>22</v>
      </c>
      <c r="F63" s="25">
        <v>1.5</v>
      </c>
      <c r="G63" s="32" t="s">
        <v>80</v>
      </c>
      <c r="H63" s="26">
        <v>8062</v>
      </c>
      <c r="I63" s="55" t="s">
        <v>79</v>
      </c>
    </row>
    <row r="64" spans="1:9">
      <c r="A64" s="54" t="s">
        <v>301</v>
      </c>
      <c r="B64" s="22" t="s">
        <v>397</v>
      </c>
      <c r="C64" s="23" t="s">
        <v>191</v>
      </c>
      <c r="D64" s="22" t="s">
        <v>80</v>
      </c>
      <c r="E64" s="24" t="s">
        <v>22</v>
      </c>
      <c r="F64" s="25">
        <v>9</v>
      </c>
      <c r="G64" s="32" t="s">
        <v>80</v>
      </c>
      <c r="H64" s="26">
        <v>8063</v>
      </c>
      <c r="I64" s="55" t="s">
        <v>59</v>
      </c>
    </row>
    <row r="65" spans="1:9" ht="13.2">
      <c r="A65" s="54" t="s">
        <v>289</v>
      </c>
      <c r="B65" s="22" t="s">
        <v>398</v>
      </c>
      <c r="C65" s="23" t="s">
        <v>192</v>
      </c>
      <c r="D65" s="22" t="s">
        <v>80</v>
      </c>
      <c r="E65" s="24" t="s">
        <v>22</v>
      </c>
      <c r="F65" s="25">
        <v>10.7</v>
      </c>
      <c r="G65" s="22" t="s">
        <v>80</v>
      </c>
      <c r="H65" s="26">
        <v>8064</v>
      </c>
      <c r="I65" s="55" t="s">
        <v>59</v>
      </c>
    </row>
    <row r="66" spans="1:9">
      <c r="A66" s="54" t="s">
        <v>296</v>
      </c>
      <c r="B66" s="22" t="s">
        <v>399</v>
      </c>
      <c r="C66" s="23" t="s">
        <v>193</v>
      </c>
      <c r="D66" s="22" t="s">
        <v>80</v>
      </c>
      <c r="E66" s="24" t="s">
        <v>22</v>
      </c>
      <c r="F66" s="25">
        <v>10.7</v>
      </c>
      <c r="G66" s="32" t="s">
        <v>80</v>
      </c>
      <c r="H66" s="26">
        <v>8065</v>
      </c>
      <c r="I66" s="55" t="s">
        <v>59</v>
      </c>
    </row>
    <row r="67" spans="1:9">
      <c r="A67" s="54" t="s">
        <v>299</v>
      </c>
      <c r="B67" s="22" t="s">
        <v>400</v>
      </c>
      <c r="C67" s="23" t="s">
        <v>194</v>
      </c>
      <c r="D67" s="22" t="s">
        <v>80</v>
      </c>
      <c r="E67" s="24" t="s">
        <v>22</v>
      </c>
      <c r="F67" s="25">
        <v>10.7</v>
      </c>
      <c r="G67" s="32" t="s">
        <v>80</v>
      </c>
      <c r="H67" s="26">
        <v>8066</v>
      </c>
      <c r="I67" s="55" t="s">
        <v>59</v>
      </c>
    </row>
    <row r="68" spans="1:9">
      <c r="A68" s="54" t="s">
        <v>302</v>
      </c>
      <c r="B68" s="22" t="s">
        <v>401</v>
      </c>
      <c r="C68" s="23" t="s">
        <v>194</v>
      </c>
      <c r="D68" s="22" t="s">
        <v>80</v>
      </c>
      <c r="E68" s="24" t="s">
        <v>22</v>
      </c>
      <c r="F68" s="25">
        <v>10.7</v>
      </c>
      <c r="G68" s="32" t="s">
        <v>80</v>
      </c>
      <c r="H68" s="26">
        <v>8067</v>
      </c>
      <c r="I68" s="55" t="s">
        <v>59</v>
      </c>
    </row>
    <row r="69" spans="1:9">
      <c r="A69" s="54" t="s">
        <v>289</v>
      </c>
      <c r="B69" s="22" t="s">
        <v>402</v>
      </c>
      <c r="C69" s="23" t="s">
        <v>195</v>
      </c>
      <c r="D69" s="22" t="s">
        <v>80</v>
      </c>
      <c r="E69" s="24" t="s">
        <v>22</v>
      </c>
      <c r="F69" s="25">
        <v>10.7</v>
      </c>
      <c r="G69" s="32" t="s">
        <v>80</v>
      </c>
      <c r="H69" s="26">
        <v>8068</v>
      </c>
      <c r="I69" s="55" t="s">
        <v>59</v>
      </c>
    </row>
    <row r="70" spans="1:9">
      <c r="A70" s="54" t="s">
        <v>290</v>
      </c>
      <c r="B70" s="22" t="s">
        <v>403</v>
      </c>
      <c r="C70" s="23" t="s">
        <v>195</v>
      </c>
      <c r="D70" s="22" t="s">
        <v>80</v>
      </c>
      <c r="E70" s="24" t="s">
        <v>22</v>
      </c>
      <c r="F70" s="25">
        <v>10.7</v>
      </c>
      <c r="G70" s="32" t="s">
        <v>80</v>
      </c>
      <c r="H70" s="26">
        <v>8069</v>
      </c>
      <c r="I70" s="55" t="s">
        <v>59</v>
      </c>
    </row>
    <row r="71" spans="1:9">
      <c r="A71" s="54" t="s">
        <v>314</v>
      </c>
      <c r="B71" s="22" t="s">
        <v>404</v>
      </c>
      <c r="C71" s="23" t="s">
        <v>195</v>
      </c>
      <c r="D71" s="22" t="s">
        <v>80</v>
      </c>
      <c r="E71" s="24" t="s">
        <v>22</v>
      </c>
      <c r="F71" s="25">
        <v>10.7</v>
      </c>
      <c r="G71" s="32" t="s">
        <v>80</v>
      </c>
      <c r="H71" s="26">
        <v>8070</v>
      </c>
      <c r="I71" s="55" t="s">
        <v>59</v>
      </c>
    </row>
    <row r="72" spans="1:9">
      <c r="A72" s="54" t="s">
        <v>317</v>
      </c>
      <c r="B72" s="22" t="s">
        <v>405</v>
      </c>
      <c r="C72" s="23" t="s">
        <v>195</v>
      </c>
      <c r="D72" s="22" t="s">
        <v>80</v>
      </c>
      <c r="E72" s="24" t="s">
        <v>22</v>
      </c>
      <c r="F72" s="25">
        <v>10.7</v>
      </c>
      <c r="G72" s="32" t="s">
        <v>80</v>
      </c>
      <c r="H72" s="26">
        <v>8071</v>
      </c>
      <c r="I72" s="55" t="s">
        <v>59</v>
      </c>
    </row>
    <row r="73" spans="1:9">
      <c r="A73" s="54" t="s">
        <v>323</v>
      </c>
      <c r="B73" s="22" t="s">
        <v>406</v>
      </c>
      <c r="C73" s="23" t="s">
        <v>196</v>
      </c>
      <c r="D73" s="22" t="s">
        <v>80</v>
      </c>
      <c r="E73" s="24" t="s">
        <v>22</v>
      </c>
      <c r="F73" s="25">
        <v>10.7</v>
      </c>
      <c r="G73" s="32" t="s">
        <v>80</v>
      </c>
      <c r="H73" s="26">
        <v>8072</v>
      </c>
      <c r="I73" s="55" t="s">
        <v>59</v>
      </c>
    </row>
    <row r="74" spans="1:9">
      <c r="A74" s="54" t="s">
        <v>295</v>
      </c>
      <c r="B74" s="22" t="s">
        <v>407</v>
      </c>
      <c r="C74" s="23" t="s">
        <v>194</v>
      </c>
      <c r="D74" s="22" t="s">
        <v>80</v>
      </c>
      <c r="E74" s="24" t="s">
        <v>22</v>
      </c>
      <c r="F74" s="25">
        <v>10.7</v>
      </c>
      <c r="G74" s="32" t="s">
        <v>80</v>
      </c>
      <c r="H74" s="26">
        <v>8073</v>
      </c>
      <c r="I74" s="55" t="s">
        <v>59</v>
      </c>
    </row>
    <row r="75" spans="1:9">
      <c r="A75" s="54" t="s">
        <v>318</v>
      </c>
      <c r="B75" s="22" t="s">
        <v>408</v>
      </c>
      <c r="C75" s="23" t="s">
        <v>91</v>
      </c>
      <c r="D75" s="22" t="s">
        <v>80</v>
      </c>
      <c r="E75" s="24" t="s">
        <v>22</v>
      </c>
      <c r="F75" s="25">
        <v>10.7</v>
      </c>
      <c r="G75" s="32" t="s">
        <v>80</v>
      </c>
      <c r="H75" s="26">
        <v>8074</v>
      </c>
      <c r="I75" s="55" t="s">
        <v>59</v>
      </c>
    </row>
    <row r="76" spans="1:9" ht="13.2">
      <c r="A76" s="54" t="s">
        <v>298</v>
      </c>
      <c r="B76" s="22" t="s">
        <v>409</v>
      </c>
      <c r="C76" s="34" t="s">
        <v>197</v>
      </c>
      <c r="D76" s="33" t="s">
        <v>80</v>
      </c>
      <c r="E76" s="35" t="s">
        <v>22</v>
      </c>
      <c r="F76" s="36">
        <v>5</v>
      </c>
      <c r="G76" s="33" t="s">
        <v>80</v>
      </c>
      <c r="H76" s="26">
        <v>8075</v>
      </c>
      <c r="I76" s="55" t="s">
        <v>198</v>
      </c>
    </row>
    <row r="77" spans="1:9" ht="13.2">
      <c r="A77" s="54" t="s">
        <v>297</v>
      </c>
      <c r="B77" s="22" t="s">
        <v>410</v>
      </c>
      <c r="C77" s="34" t="s">
        <v>199</v>
      </c>
      <c r="D77" s="33" t="s">
        <v>80</v>
      </c>
      <c r="E77" s="35" t="s">
        <v>22</v>
      </c>
      <c r="F77" s="36">
        <v>5</v>
      </c>
      <c r="G77" s="33" t="s">
        <v>80</v>
      </c>
      <c r="H77" s="26">
        <v>8076</v>
      </c>
      <c r="I77" s="55" t="s">
        <v>198</v>
      </c>
    </row>
    <row r="78" spans="1:9">
      <c r="A78" s="54" t="s">
        <v>300</v>
      </c>
      <c r="B78" s="22" t="s">
        <v>411</v>
      </c>
      <c r="C78" s="23" t="s">
        <v>200</v>
      </c>
      <c r="D78" s="22" t="s">
        <v>80</v>
      </c>
      <c r="E78" s="24" t="s">
        <v>22</v>
      </c>
      <c r="F78" s="25">
        <v>0</v>
      </c>
      <c r="G78" s="32" t="s">
        <v>80</v>
      </c>
      <c r="H78" s="26">
        <v>8077</v>
      </c>
      <c r="I78" s="55"/>
    </row>
    <row r="79" spans="1:9">
      <c r="A79" s="54" t="s">
        <v>292</v>
      </c>
      <c r="B79" s="22" t="s">
        <v>412</v>
      </c>
      <c r="C79" s="23" t="s">
        <v>201</v>
      </c>
      <c r="D79" s="22" t="s">
        <v>80</v>
      </c>
      <c r="E79" s="24" t="s">
        <v>22</v>
      </c>
      <c r="F79" s="25">
        <v>28.5</v>
      </c>
      <c r="G79" s="32" t="s">
        <v>80</v>
      </c>
      <c r="H79" s="26">
        <v>8078</v>
      </c>
      <c r="I79" s="55" t="s">
        <v>60</v>
      </c>
    </row>
    <row r="80" spans="1:9">
      <c r="A80" s="54" t="s">
        <v>300</v>
      </c>
      <c r="B80" s="22" t="s">
        <v>413</v>
      </c>
      <c r="C80" s="23" t="s">
        <v>202</v>
      </c>
      <c r="D80" s="22" t="s">
        <v>80</v>
      </c>
      <c r="E80" s="24" t="s">
        <v>22</v>
      </c>
      <c r="F80" s="25">
        <v>0</v>
      </c>
      <c r="G80" s="32" t="s">
        <v>80</v>
      </c>
      <c r="H80" s="26">
        <v>8079</v>
      </c>
      <c r="I80" s="55"/>
    </row>
    <row r="81" spans="1:9">
      <c r="A81" s="54" t="s">
        <v>290</v>
      </c>
      <c r="B81" s="22" t="s">
        <v>414</v>
      </c>
      <c r="C81" s="23" t="s">
        <v>203</v>
      </c>
      <c r="D81" s="22" t="s">
        <v>80</v>
      </c>
      <c r="E81" s="24" t="s">
        <v>22</v>
      </c>
      <c r="F81" s="25">
        <v>28.5</v>
      </c>
      <c r="G81" s="32" t="s">
        <v>80</v>
      </c>
      <c r="H81" s="26">
        <v>8080</v>
      </c>
      <c r="I81" s="55" t="s">
        <v>60</v>
      </c>
    </row>
    <row r="82" spans="1:9">
      <c r="A82" s="54" t="s">
        <v>293</v>
      </c>
      <c r="B82" s="22" t="s">
        <v>415</v>
      </c>
      <c r="C82" s="23" t="s">
        <v>204</v>
      </c>
      <c r="D82" s="22" t="s">
        <v>80</v>
      </c>
      <c r="E82" s="24" t="s">
        <v>22</v>
      </c>
      <c r="F82" s="25">
        <v>41</v>
      </c>
      <c r="G82" s="32" t="s">
        <v>80</v>
      </c>
      <c r="H82" s="26">
        <v>8081</v>
      </c>
      <c r="I82" s="55" t="s">
        <v>60</v>
      </c>
    </row>
    <row r="83" spans="1:9">
      <c r="A83" s="54" t="s">
        <v>318</v>
      </c>
      <c r="B83" s="22" t="s">
        <v>416</v>
      </c>
      <c r="C83" s="23" t="s">
        <v>68</v>
      </c>
      <c r="D83" s="22" t="s">
        <v>80</v>
      </c>
      <c r="E83" s="24" t="s">
        <v>22</v>
      </c>
      <c r="F83" s="25">
        <v>28.5</v>
      </c>
      <c r="G83" s="32" t="s">
        <v>80</v>
      </c>
      <c r="H83" s="26">
        <v>8082</v>
      </c>
      <c r="I83" s="55" t="s">
        <v>60</v>
      </c>
    </row>
    <row r="84" spans="1:9">
      <c r="A84" s="54" t="s">
        <v>303</v>
      </c>
      <c r="B84" s="22" t="s">
        <v>417</v>
      </c>
      <c r="C84" s="23" t="s">
        <v>68</v>
      </c>
      <c r="D84" s="22" t="s">
        <v>80</v>
      </c>
      <c r="E84" s="24" t="s">
        <v>22</v>
      </c>
      <c r="F84" s="25">
        <v>28.5</v>
      </c>
      <c r="G84" s="32" t="s">
        <v>80</v>
      </c>
      <c r="H84" s="26">
        <v>8083</v>
      </c>
      <c r="I84" s="55" t="s">
        <v>60</v>
      </c>
    </row>
    <row r="85" spans="1:9">
      <c r="A85" s="54" t="s">
        <v>296</v>
      </c>
      <c r="B85" s="22" t="s">
        <v>418</v>
      </c>
      <c r="C85" s="23" t="s">
        <v>205</v>
      </c>
      <c r="D85" s="22" t="s">
        <v>80</v>
      </c>
      <c r="E85" s="24" t="s">
        <v>22</v>
      </c>
      <c r="F85" s="25">
        <v>28.5</v>
      </c>
      <c r="G85" s="32" t="s">
        <v>80</v>
      </c>
      <c r="H85" s="26">
        <v>8084</v>
      </c>
      <c r="I85" s="55" t="s">
        <v>60</v>
      </c>
    </row>
    <row r="86" spans="1:9">
      <c r="A86" s="54" t="s">
        <v>304</v>
      </c>
      <c r="B86" s="22" t="s">
        <v>419</v>
      </c>
      <c r="C86" s="23" t="s">
        <v>85</v>
      </c>
      <c r="D86" s="22" t="s">
        <v>80</v>
      </c>
      <c r="E86" s="24" t="s">
        <v>22</v>
      </c>
      <c r="F86" s="25">
        <v>28.5</v>
      </c>
      <c r="G86" s="32" t="s">
        <v>80</v>
      </c>
      <c r="H86" s="26">
        <v>8085</v>
      </c>
      <c r="I86" s="55" t="s">
        <v>60</v>
      </c>
    </row>
    <row r="87" spans="1:9">
      <c r="A87" s="54" t="s">
        <v>305</v>
      </c>
      <c r="B87" s="22" t="s">
        <v>420</v>
      </c>
      <c r="C87" s="23" t="s">
        <v>206</v>
      </c>
      <c r="D87" s="22" t="s">
        <v>80</v>
      </c>
      <c r="E87" s="24" t="s">
        <v>22</v>
      </c>
      <c r="F87" s="25">
        <v>28.5</v>
      </c>
      <c r="G87" s="32" t="s">
        <v>80</v>
      </c>
      <c r="H87" s="26">
        <v>8086</v>
      </c>
      <c r="I87" s="55" t="s">
        <v>60</v>
      </c>
    </row>
    <row r="88" spans="1:9">
      <c r="A88" s="54" t="s">
        <v>300</v>
      </c>
      <c r="B88" s="22" t="s">
        <v>421</v>
      </c>
      <c r="C88" s="23" t="s">
        <v>207</v>
      </c>
      <c r="D88" s="22" t="s">
        <v>80</v>
      </c>
      <c r="E88" s="24" t="s">
        <v>22</v>
      </c>
      <c r="F88" s="25">
        <v>0</v>
      </c>
      <c r="G88" s="32" t="s">
        <v>80</v>
      </c>
      <c r="H88" s="26">
        <v>8087</v>
      </c>
      <c r="I88" s="55"/>
    </row>
    <row r="89" spans="1:9" ht="13.2">
      <c r="A89" s="54" t="s">
        <v>314</v>
      </c>
      <c r="B89" s="22" t="s">
        <v>422</v>
      </c>
      <c r="C89" s="23" t="s">
        <v>209</v>
      </c>
      <c r="D89" s="22" t="s">
        <v>80</v>
      </c>
      <c r="E89" s="24" t="s">
        <v>22</v>
      </c>
      <c r="F89" s="25">
        <v>9</v>
      </c>
      <c r="G89" s="22" t="s">
        <v>80</v>
      </c>
      <c r="H89" s="26">
        <v>8088</v>
      </c>
      <c r="I89" s="55" t="s">
        <v>208</v>
      </c>
    </row>
    <row r="90" spans="1:9">
      <c r="A90" s="54" t="s">
        <v>300</v>
      </c>
      <c r="B90" s="22" t="s">
        <v>423</v>
      </c>
      <c r="C90" s="23" t="s">
        <v>210</v>
      </c>
      <c r="D90" s="22" t="s">
        <v>80</v>
      </c>
      <c r="E90" s="24" t="s">
        <v>22</v>
      </c>
      <c r="F90" s="25">
        <v>0</v>
      </c>
      <c r="G90" s="32" t="s">
        <v>80</v>
      </c>
      <c r="H90" s="26">
        <v>8089</v>
      </c>
      <c r="I90" s="55"/>
    </row>
    <row r="91" spans="1:9">
      <c r="A91" s="54" t="s">
        <v>300</v>
      </c>
      <c r="B91" s="22" t="s">
        <v>424</v>
      </c>
      <c r="C91" s="23" t="s">
        <v>210</v>
      </c>
      <c r="D91" s="22" t="s">
        <v>80</v>
      </c>
      <c r="E91" s="24" t="s">
        <v>22</v>
      </c>
      <c r="F91" s="25">
        <v>0</v>
      </c>
      <c r="G91" s="32" t="s">
        <v>80</v>
      </c>
      <c r="H91" s="26">
        <v>8090</v>
      </c>
      <c r="I91" s="55"/>
    </row>
    <row r="92" spans="1:9">
      <c r="A92" s="54" t="s">
        <v>300</v>
      </c>
      <c r="B92" s="22" t="s">
        <v>425</v>
      </c>
      <c r="C92" s="23" t="s">
        <v>211</v>
      </c>
      <c r="D92" s="22" t="s">
        <v>80</v>
      </c>
      <c r="E92" s="24" t="s">
        <v>22</v>
      </c>
      <c r="F92" s="25">
        <v>0</v>
      </c>
      <c r="G92" s="32" t="s">
        <v>80</v>
      </c>
      <c r="H92" s="26">
        <v>8091</v>
      </c>
      <c r="I92" s="55"/>
    </row>
    <row r="93" spans="1:9">
      <c r="A93" s="54" t="s">
        <v>300</v>
      </c>
      <c r="B93" s="22" t="s">
        <v>426</v>
      </c>
      <c r="C93" s="23" t="s">
        <v>210</v>
      </c>
      <c r="D93" s="22" t="s">
        <v>80</v>
      </c>
      <c r="E93" s="24" t="s">
        <v>22</v>
      </c>
      <c r="F93" s="25">
        <v>0</v>
      </c>
      <c r="G93" s="32" t="s">
        <v>80</v>
      </c>
      <c r="H93" s="26">
        <v>8092</v>
      </c>
      <c r="I93" s="55"/>
    </row>
    <row r="94" spans="1:9">
      <c r="A94" s="54" t="s">
        <v>302</v>
      </c>
      <c r="B94" s="22" t="s">
        <v>427</v>
      </c>
      <c r="C94" s="23" t="s">
        <v>212</v>
      </c>
      <c r="D94" s="22" t="s">
        <v>80</v>
      </c>
      <c r="E94" s="24" t="s">
        <v>22</v>
      </c>
      <c r="F94" s="25">
        <v>0.5</v>
      </c>
      <c r="G94" s="32" t="s">
        <v>80</v>
      </c>
      <c r="H94" s="26">
        <v>8093</v>
      </c>
      <c r="I94" s="55" t="s">
        <v>213</v>
      </c>
    </row>
    <row r="95" spans="1:9">
      <c r="A95" s="54" t="s">
        <v>314</v>
      </c>
      <c r="B95" s="22" t="s">
        <v>428</v>
      </c>
      <c r="C95" s="23" t="s">
        <v>67</v>
      </c>
      <c r="D95" s="22" t="s">
        <v>80</v>
      </c>
      <c r="E95" s="24" t="s">
        <v>22</v>
      </c>
      <c r="F95" s="25">
        <v>0.45</v>
      </c>
      <c r="G95" s="32" t="s">
        <v>80</v>
      </c>
      <c r="H95" s="26">
        <v>8094</v>
      </c>
      <c r="I95" s="55" t="s">
        <v>69</v>
      </c>
    </row>
    <row r="96" spans="1:9">
      <c r="A96" s="54" t="s">
        <v>317</v>
      </c>
      <c r="B96" s="22" t="s">
        <v>429</v>
      </c>
      <c r="C96" s="23" t="s">
        <v>67</v>
      </c>
      <c r="D96" s="22" t="s">
        <v>80</v>
      </c>
      <c r="E96" s="24" t="s">
        <v>22</v>
      </c>
      <c r="F96" s="25">
        <v>0.45</v>
      </c>
      <c r="G96" s="32" t="s">
        <v>80</v>
      </c>
      <c r="H96" s="26">
        <v>8095</v>
      </c>
      <c r="I96" s="55" t="s">
        <v>69</v>
      </c>
    </row>
    <row r="97" spans="1:9">
      <c r="A97" s="54" t="s">
        <v>294</v>
      </c>
      <c r="B97" s="22" t="s">
        <v>430</v>
      </c>
      <c r="C97" s="23" t="s">
        <v>67</v>
      </c>
      <c r="D97" s="22" t="s">
        <v>80</v>
      </c>
      <c r="E97" s="24" t="s">
        <v>22</v>
      </c>
      <c r="F97" s="25">
        <v>0</v>
      </c>
      <c r="G97" s="32" t="s">
        <v>80</v>
      </c>
      <c r="H97" s="26">
        <v>8096</v>
      </c>
      <c r="I97" s="55" t="s">
        <v>69</v>
      </c>
    </row>
    <row r="98" spans="1:9">
      <c r="A98" s="54" t="s">
        <v>151</v>
      </c>
      <c r="B98" s="22" t="s">
        <v>431</v>
      </c>
      <c r="C98" s="23" t="s">
        <v>67</v>
      </c>
      <c r="D98" s="22" t="s">
        <v>80</v>
      </c>
      <c r="E98" s="24" t="s">
        <v>22</v>
      </c>
      <c r="F98" s="25">
        <v>0.45</v>
      </c>
      <c r="G98" s="32" t="s">
        <v>80</v>
      </c>
      <c r="H98" s="26">
        <v>8097</v>
      </c>
      <c r="I98" s="55" t="s">
        <v>69</v>
      </c>
    </row>
    <row r="99" spans="1:9">
      <c r="A99" s="54" t="s">
        <v>296</v>
      </c>
      <c r="B99" s="22" t="s">
        <v>432</v>
      </c>
      <c r="C99" s="23" t="s">
        <v>67</v>
      </c>
      <c r="D99" s="22" t="s">
        <v>80</v>
      </c>
      <c r="E99" s="24" t="s">
        <v>22</v>
      </c>
      <c r="F99" s="25">
        <v>0.45</v>
      </c>
      <c r="G99" s="32" t="s">
        <v>80</v>
      </c>
      <c r="H99" s="26">
        <v>8098</v>
      </c>
      <c r="I99" s="55" t="s">
        <v>69</v>
      </c>
    </row>
    <row r="100" spans="1:9">
      <c r="A100" s="54" t="s">
        <v>289</v>
      </c>
      <c r="B100" s="22" t="s">
        <v>433</v>
      </c>
      <c r="C100" s="23" t="s">
        <v>67</v>
      </c>
      <c r="D100" s="22" t="s">
        <v>80</v>
      </c>
      <c r="E100" s="24" t="s">
        <v>22</v>
      </c>
      <c r="F100" s="25">
        <v>0.45</v>
      </c>
      <c r="G100" s="32" t="s">
        <v>80</v>
      </c>
      <c r="H100" s="26">
        <v>8099</v>
      </c>
      <c r="I100" s="55" t="s">
        <v>69</v>
      </c>
    </row>
    <row r="101" spans="1:9">
      <c r="A101" s="54" t="s">
        <v>318</v>
      </c>
      <c r="B101" s="22" t="s">
        <v>434</v>
      </c>
      <c r="C101" s="23" t="s">
        <v>67</v>
      </c>
      <c r="D101" s="22" t="s">
        <v>80</v>
      </c>
      <c r="E101" s="24" t="s">
        <v>22</v>
      </c>
      <c r="F101" s="25">
        <v>0.45</v>
      </c>
      <c r="G101" s="32" t="s">
        <v>80</v>
      </c>
      <c r="H101" s="26">
        <v>8100</v>
      </c>
      <c r="I101" s="55" t="s">
        <v>69</v>
      </c>
    </row>
    <row r="102" spans="1:9">
      <c r="A102" s="54" t="s">
        <v>290</v>
      </c>
      <c r="B102" s="22" t="s">
        <v>435</v>
      </c>
      <c r="C102" s="23" t="s">
        <v>67</v>
      </c>
      <c r="D102" s="22" t="s">
        <v>80</v>
      </c>
      <c r="E102" s="24" t="s">
        <v>22</v>
      </c>
      <c r="F102" s="25">
        <v>0.45</v>
      </c>
      <c r="G102" s="32" t="s">
        <v>80</v>
      </c>
      <c r="H102" s="26">
        <v>8101</v>
      </c>
      <c r="I102" s="55" t="s">
        <v>69</v>
      </c>
    </row>
    <row r="103" spans="1:9">
      <c r="A103" s="54" t="s">
        <v>300</v>
      </c>
      <c r="B103" s="22" t="s">
        <v>436</v>
      </c>
      <c r="C103" s="23" t="s">
        <v>214</v>
      </c>
      <c r="D103" s="22" t="s">
        <v>80</v>
      </c>
      <c r="E103" s="24" t="s">
        <v>22</v>
      </c>
      <c r="F103" s="25">
        <v>0</v>
      </c>
      <c r="G103" s="32" t="s">
        <v>80</v>
      </c>
      <c r="H103" s="26">
        <v>8102</v>
      </c>
      <c r="I103" s="55"/>
    </row>
    <row r="104" spans="1:9">
      <c r="A104" s="54" t="s">
        <v>300</v>
      </c>
      <c r="B104" s="22" t="s">
        <v>437</v>
      </c>
      <c r="C104" s="23" t="s">
        <v>215</v>
      </c>
      <c r="D104" s="22" t="s">
        <v>80</v>
      </c>
      <c r="E104" s="24" t="s">
        <v>22</v>
      </c>
      <c r="F104" s="25">
        <v>0</v>
      </c>
      <c r="G104" s="32" t="s">
        <v>80</v>
      </c>
      <c r="H104" s="26">
        <v>8103</v>
      </c>
      <c r="I104" s="55"/>
    </row>
    <row r="105" spans="1:9">
      <c r="A105" s="54" t="s">
        <v>300</v>
      </c>
      <c r="B105" s="22" t="s">
        <v>438</v>
      </c>
      <c r="C105" s="23" t="s">
        <v>215</v>
      </c>
      <c r="D105" s="22" t="s">
        <v>80</v>
      </c>
      <c r="E105" s="24" t="s">
        <v>22</v>
      </c>
      <c r="F105" s="25">
        <v>0</v>
      </c>
      <c r="G105" s="32" t="s">
        <v>80</v>
      </c>
      <c r="H105" s="26">
        <v>8104</v>
      </c>
      <c r="I105" s="55"/>
    </row>
    <row r="106" spans="1:9">
      <c r="A106" s="54" t="s">
        <v>300</v>
      </c>
      <c r="B106" s="22" t="s">
        <v>439</v>
      </c>
      <c r="C106" s="23" t="s">
        <v>216</v>
      </c>
      <c r="D106" s="22" t="s">
        <v>80</v>
      </c>
      <c r="E106" s="24" t="s">
        <v>22</v>
      </c>
      <c r="F106" s="25">
        <v>0</v>
      </c>
      <c r="G106" s="32" t="s">
        <v>80</v>
      </c>
      <c r="H106" s="26">
        <v>8105</v>
      </c>
      <c r="I106" s="55"/>
    </row>
    <row r="107" spans="1:9">
      <c r="A107" s="54" t="s">
        <v>300</v>
      </c>
      <c r="B107" s="22" t="s">
        <v>440</v>
      </c>
      <c r="C107" s="23" t="s">
        <v>216</v>
      </c>
      <c r="D107" s="22" t="s">
        <v>80</v>
      </c>
      <c r="E107" s="24" t="s">
        <v>22</v>
      </c>
      <c r="F107" s="25">
        <v>0</v>
      </c>
      <c r="G107" s="32" t="s">
        <v>80</v>
      </c>
      <c r="H107" s="26">
        <v>8106</v>
      </c>
      <c r="I107" s="55"/>
    </row>
    <row r="108" spans="1:9">
      <c r="A108" s="54" t="s">
        <v>292</v>
      </c>
      <c r="B108" s="22" t="s">
        <v>441</v>
      </c>
      <c r="C108" s="23" t="s">
        <v>217</v>
      </c>
      <c r="D108" s="22" t="s">
        <v>80</v>
      </c>
      <c r="E108" s="24" t="s">
        <v>22</v>
      </c>
      <c r="F108" s="25">
        <v>2</v>
      </c>
      <c r="G108" s="32" t="s">
        <v>80</v>
      </c>
      <c r="H108" s="26">
        <v>8107</v>
      </c>
      <c r="I108" s="55" t="s">
        <v>61</v>
      </c>
    </row>
    <row r="109" spans="1:9">
      <c r="A109" s="54" t="s">
        <v>296</v>
      </c>
      <c r="B109" s="22" t="s">
        <v>442</v>
      </c>
      <c r="C109" s="23" t="s">
        <v>78</v>
      </c>
      <c r="D109" s="22" t="s">
        <v>80</v>
      </c>
      <c r="E109" s="24" t="s">
        <v>22</v>
      </c>
      <c r="F109" s="25">
        <v>0.5</v>
      </c>
      <c r="G109" s="32" t="s">
        <v>80</v>
      </c>
      <c r="H109" s="26">
        <v>8108</v>
      </c>
      <c r="I109" s="55" t="s">
        <v>61</v>
      </c>
    </row>
    <row r="110" spans="1:9">
      <c r="A110" s="54" t="s">
        <v>290</v>
      </c>
      <c r="B110" s="22" t="s">
        <v>443</v>
      </c>
      <c r="C110" s="23" t="s">
        <v>78</v>
      </c>
      <c r="D110" s="22" t="s">
        <v>80</v>
      </c>
      <c r="E110" s="24" t="s">
        <v>22</v>
      </c>
      <c r="F110" s="25">
        <v>0.5</v>
      </c>
      <c r="G110" s="32" t="s">
        <v>80</v>
      </c>
      <c r="H110" s="26">
        <v>8109</v>
      </c>
      <c r="I110" s="55" t="s">
        <v>61</v>
      </c>
    </row>
    <row r="111" spans="1:9">
      <c r="A111" s="54" t="s">
        <v>300</v>
      </c>
      <c r="B111" s="22" t="s">
        <v>444</v>
      </c>
      <c r="C111" s="23" t="s">
        <v>218</v>
      </c>
      <c r="D111" s="22" t="s">
        <v>80</v>
      </c>
      <c r="E111" s="24" t="s">
        <v>22</v>
      </c>
      <c r="F111" s="25">
        <v>0</v>
      </c>
      <c r="G111" s="32" t="s">
        <v>80</v>
      </c>
      <c r="H111" s="26">
        <v>8110</v>
      </c>
      <c r="I111" s="55"/>
    </row>
    <row r="112" spans="1:9">
      <c r="A112" s="54" t="s">
        <v>318</v>
      </c>
      <c r="B112" s="22" t="s">
        <v>445</v>
      </c>
      <c r="C112" s="23" t="s">
        <v>78</v>
      </c>
      <c r="D112" s="22" t="s">
        <v>80</v>
      </c>
      <c r="E112" s="24" t="s">
        <v>22</v>
      </c>
      <c r="F112" s="25">
        <v>0.5</v>
      </c>
      <c r="G112" s="32" t="s">
        <v>80</v>
      </c>
      <c r="H112" s="26">
        <v>8111</v>
      </c>
      <c r="I112" s="55" t="s">
        <v>61</v>
      </c>
    </row>
    <row r="113" spans="1:9">
      <c r="A113" s="54" t="s">
        <v>317</v>
      </c>
      <c r="B113" s="22" t="s">
        <v>446</v>
      </c>
      <c r="C113" s="23" t="s">
        <v>78</v>
      </c>
      <c r="D113" s="22" t="s">
        <v>80</v>
      </c>
      <c r="E113" s="24" t="s">
        <v>22</v>
      </c>
      <c r="F113" s="25">
        <v>0.5</v>
      </c>
      <c r="G113" s="32" t="s">
        <v>80</v>
      </c>
      <c r="H113" s="26">
        <v>8112</v>
      </c>
      <c r="I113" s="55" t="s">
        <v>61</v>
      </c>
    </row>
    <row r="114" spans="1:9">
      <c r="A114" s="54" t="s">
        <v>289</v>
      </c>
      <c r="B114" s="22" t="s">
        <v>447</v>
      </c>
      <c r="C114" s="23" t="s">
        <v>78</v>
      </c>
      <c r="D114" s="22" t="s">
        <v>80</v>
      </c>
      <c r="E114" s="24" t="s">
        <v>22</v>
      </c>
      <c r="F114" s="25">
        <v>0.5</v>
      </c>
      <c r="G114" s="32" t="s">
        <v>80</v>
      </c>
      <c r="H114" s="26">
        <v>8113</v>
      </c>
      <c r="I114" s="55" t="s">
        <v>61</v>
      </c>
    </row>
    <row r="115" spans="1:9">
      <c r="A115" s="54" t="s">
        <v>314</v>
      </c>
      <c r="B115" s="22" t="s">
        <v>448</v>
      </c>
      <c r="C115" s="23" t="s">
        <v>78</v>
      </c>
      <c r="D115" s="22" t="s">
        <v>80</v>
      </c>
      <c r="E115" s="24" t="s">
        <v>22</v>
      </c>
      <c r="F115" s="25">
        <v>0.5</v>
      </c>
      <c r="G115" s="32" t="s">
        <v>80</v>
      </c>
      <c r="H115" s="26">
        <v>8114</v>
      </c>
      <c r="I115" s="55" t="s">
        <v>61</v>
      </c>
    </row>
    <row r="116" spans="1:9">
      <c r="A116" s="54" t="s">
        <v>295</v>
      </c>
      <c r="B116" s="22" t="s">
        <v>449</v>
      </c>
      <c r="C116" s="23" t="s">
        <v>219</v>
      </c>
      <c r="D116" s="22" t="s">
        <v>80</v>
      </c>
      <c r="E116" s="24" t="s">
        <v>22</v>
      </c>
      <c r="F116" s="25">
        <v>0.5</v>
      </c>
      <c r="G116" s="32" t="s">
        <v>80</v>
      </c>
      <c r="H116" s="26">
        <v>8115</v>
      </c>
      <c r="I116" s="55" t="s">
        <v>220</v>
      </c>
    </row>
    <row r="117" spans="1:9">
      <c r="A117" s="54" t="s">
        <v>151</v>
      </c>
      <c r="B117" s="22" t="s">
        <v>450</v>
      </c>
      <c r="C117" s="23" t="s">
        <v>221</v>
      </c>
      <c r="D117" s="22" t="s">
        <v>80</v>
      </c>
      <c r="E117" s="24" t="s">
        <v>22</v>
      </c>
      <c r="F117" s="25">
        <v>0.5</v>
      </c>
      <c r="G117" s="32" t="s">
        <v>80</v>
      </c>
      <c r="H117" s="26">
        <v>8116</v>
      </c>
      <c r="I117" s="55" t="s">
        <v>222</v>
      </c>
    </row>
    <row r="118" spans="1:9">
      <c r="A118" s="54" t="s">
        <v>295</v>
      </c>
      <c r="B118" s="22" t="s">
        <v>451</v>
      </c>
      <c r="C118" s="23" t="s">
        <v>221</v>
      </c>
      <c r="D118" s="22" t="s">
        <v>80</v>
      </c>
      <c r="E118" s="24" t="s">
        <v>22</v>
      </c>
      <c r="F118" s="25">
        <v>0.5</v>
      </c>
      <c r="G118" s="32" t="s">
        <v>80</v>
      </c>
      <c r="H118" s="26">
        <v>8117</v>
      </c>
      <c r="I118" s="55" t="s">
        <v>222</v>
      </c>
    </row>
    <row r="119" spans="1:9" ht="13.2">
      <c r="A119" s="54" t="s">
        <v>314</v>
      </c>
      <c r="B119" s="22" t="s">
        <v>452</v>
      </c>
      <c r="C119" s="23" t="s">
        <v>86</v>
      </c>
      <c r="D119" s="22" t="s">
        <v>80</v>
      </c>
      <c r="E119" s="24" t="s">
        <v>22</v>
      </c>
      <c r="F119" s="25">
        <v>0.1</v>
      </c>
      <c r="G119" s="22" t="s">
        <v>80</v>
      </c>
      <c r="H119" s="26">
        <v>8118</v>
      </c>
      <c r="I119" s="55" t="s">
        <v>87</v>
      </c>
    </row>
    <row r="120" spans="1:9" ht="13.2">
      <c r="A120" s="54" t="s">
        <v>318</v>
      </c>
      <c r="B120" s="22" t="s">
        <v>453</v>
      </c>
      <c r="C120" s="23" t="s">
        <v>86</v>
      </c>
      <c r="D120" s="22" t="s">
        <v>80</v>
      </c>
      <c r="E120" s="24" t="s">
        <v>22</v>
      </c>
      <c r="F120" s="25">
        <v>0.1</v>
      </c>
      <c r="G120" s="22" t="s">
        <v>80</v>
      </c>
      <c r="H120" s="26">
        <v>8119</v>
      </c>
      <c r="I120" s="55" t="s">
        <v>87</v>
      </c>
    </row>
    <row r="121" spans="1:9" ht="13.2">
      <c r="A121" s="54" t="s">
        <v>317</v>
      </c>
      <c r="B121" s="22" t="s">
        <v>454</v>
      </c>
      <c r="C121" s="23" t="s">
        <v>86</v>
      </c>
      <c r="D121" s="22" t="s">
        <v>80</v>
      </c>
      <c r="E121" s="24" t="s">
        <v>22</v>
      </c>
      <c r="F121" s="25">
        <v>0.1</v>
      </c>
      <c r="G121" s="22" t="s">
        <v>80</v>
      </c>
      <c r="H121" s="26">
        <v>8120</v>
      </c>
      <c r="I121" s="55" t="s">
        <v>87</v>
      </c>
    </row>
    <row r="122" spans="1:9" ht="13.2">
      <c r="A122" s="54" t="s">
        <v>289</v>
      </c>
      <c r="B122" s="22" t="s">
        <v>455</v>
      </c>
      <c r="C122" s="23" t="s">
        <v>86</v>
      </c>
      <c r="D122" s="22" t="s">
        <v>80</v>
      </c>
      <c r="E122" s="24" t="s">
        <v>22</v>
      </c>
      <c r="F122" s="25">
        <v>0.1</v>
      </c>
      <c r="G122" s="22" t="s">
        <v>80</v>
      </c>
      <c r="H122" s="26">
        <v>8121</v>
      </c>
      <c r="I122" s="55" t="s">
        <v>87</v>
      </c>
    </row>
    <row r="123" spans="1:9">
      <c r="A123" s="54" t="s">
        <v>302</v>
      </c>
      <c r="B123" s="22" t="s">
        <v>456</v>
      </c>
      <c r="C123" s="23" t="s">
        <v>223</v>
      </c>
      <c r="D123" s="22" t="s">
        <v>80</v>
      </c>
      <c r="E123" s="24" t="s">
        <v>22</v>
      </c>
      <c r="F123" s="25">
        <v>120</v>
      </c>
      <c r="G123" s="32" t="s">
        <v>80</v>
      </c>
      <c r="H123" s="26">
        <v>8122</v>
      </c>
      <c r="I123" s="55" t="s">
        <v>224</v>
      </c>
    </row>
    <row r="124" spans="1:9">
      <c r="A124" s="54" t="s">
        <v>300</v>
      </c>
      <c r="B124" s="22" t="s">
        <v>457</v>
      </c>
      <c r="C124" s="23" t="s">
        <v>225</v>
      </c>
      <c r="D124" s="22" t="s">
        <v>80</v>
      </c>
      <c r="E124" s="24" t="s">
        <v>22</v>
      </c>
      <c r="F124" s="25">
        <v>0</v>
      </c>
      <c r="G124" s="32" t="s">
        <v>80</v>
      </c>
      <c r="H124" s="26">
        <v>8123</v>
      </c>
      <c r="I124" s="55"/>
    </row>
    <row r="125" spans="1:9">
      <c r="A125" s="54" t="s">
        <v>300</v>
      </c>
      <c r="B125" s="22" t="s">
        <v>458</v>
      </c>
      <c r="C125" s="23" t="s">
        <v>226</v>
      </c>
      <c r="D125" s="22" t="s">
        <v>80</v>
      </c>
      <c r="E125" s="24" t="s">
        <v>22</v>
      </c>
      <c r="F125" s="25">
        <v>0</v>
      </c>
      <c r="G125" s="32" t="s">
        <v>80</v>
      </c>
      <c r="H125" s="26">
        <v>8124</v>
      </c>
      <c r="I125" s="55"/>
    </row>
    <row r="126" spans="1:9">
      <c r="A126" s="54" t="s">
        <v>300</v>
      </c>
      <c r="B126" s="22" t="s">
        <v>459</v>
      </c>
      <c r="C126" s="23" t="s">
        <v>227</v>
      </c>
      <c r="D126" s="22" t="s">
        <v>80</v>
      </c>
      <c r="E126" s="24" t="s">
        <v>22</v>
      </c>
      <c r="F126" s="25">
        <v>0</v>
      </c>
      <c r="G126" s="32" t="s">
        <v>80</v>
      </c>
      <c r="H126" s="26">
        <v>8125</v>
      </c>
      <c r="I126" s="55"/>
    </row>
    <row r="127" spans="1:9">
      <c r="A127" s="54" t="s">
        <v>323</v>
      </c>
      <c r="B127" s="22" t="s">
        <v>460</v>
      </c>
      <c r="C127" s="23" t="s">
        <v>228</v>
      </c>
      <c r="D127" s="22" t="s">
        <v>80</v>
      </c>
      <c r="E127" s="24" t="s">
        <v>22</v>
      </c>
      <c r="F127" s="25">
        <v>0.2</v>
      </c>
      <c r="G127" s="32" t="s">
        <v>80</v>
      </c>
      <c r="H127" s="26">
        <v>8126</v>
      </c>
      <c r="I127" s="55" t="s">
        <v>74</v>
      </c>
    </row>
    <row r="128" spans="1:9">
      <c r="A128" s="54" t="s">
        <v>295</v>
      </c>
      <c r="B128" s="22" t="s">
        <v>461</v>
      </c>
      <c r="C128" s="23" t="s">
        <v>229</v>
      </c>
      <c r="D128" s="22" t="s">
        <v>80</v>
      </c>
      <c r="E128" s="24" t="s">
        <v>22</v>
      </c>
      <c r="F128" s="25">
        <v>0.2</v>
      </c>
      <c r="G128" s="32" t="s">
        <v>80</v>
      </c>
      <c r="H128" s="26">
        <v>8127</v>
      </c>
      <c r="I128" s="55" t="s">
        <v>74</v>
      </c>
    </row>
    <row r="129" spans="1:9">
      <c r="A129" s="54" t="s">
        <v>290</v>
      </c>
      <c r="B129" s="22" t="s">
        <v>462</v>
      </c>
      <c r="C129" s="23" t="s">
        <v>75</v>
      </c>
      <c r="D129" s="22" t="s">
        <v>80</v>
      </c>
      <c r="E129" s="24" t="s">
        <v>22</v>
      </c>
      <c r="F129" s="25">
        <v>0.1</v>
      </c>
      <c r="G129" s="32" t="s">
        <v>80</v>
      </c>
      <c r="H129" s="26">
        <v>8128</v>
      </c>
      <c r="I129" s="55" t="s">
        <v>74</v>
      </c>
    </row>
    <row r="130" spans="1:9">
      <c r="A130" s="54" t="s">
        <v>317</v>
      </c>
      <c r="B130" s="22" t="s">
        <v>463</v>
      </c>
      <c r="C130" s="23" t="s">
        <v>75</v>
      </c>
      <c r="D130" s="22" t="s">
        <v>80</v>
      </c>
      <c r="E130" s="24" t="s">
        <v>22</v>
      </c>
      <c r="F130" s="25">
        <v>0.1</v>
      </c>
      <c r="G130" s="32" t="s">
        <v>80</v>
      </c>
      <c r="H130" s="26">
        <v>8129</v>
      </c>
      <c r="I130" s="55" t="s">
        <v>74</v>
      </c>
    </row>
    <row r="131" spans="1:9">
      <c r="A131" s="54" t="s">
        <v>306</v>
      </c>
      <c r="B131" s="22" t="s">
        <v>464</v>
      </c>
      <c r="C131" s="23" t="s">
        <v>230</v>
      </c>
      <c r="D131" s="22" t="s">
        <v>80</v>
      </c>
      <c r="E131" s="24" t="s">
        <v>22</v>
      </c>
      <c r="F131" s="25">
        <v>0.2</v>
      </c>
      <c r="G131" s="32" t="s">
        <v>80</v>
      </c>
      <c r="H131" s="26">
        <v>8130</v>
      </c>
      <c r="I131" s="55" t="s">
        <v>74</v>
      </c>
    </row>
    <row r="132" spans="1:9">
      <c r="A132" s="54" t="s">
        <v>290</v>
      </c>
      <c r="B132" s="22" t="s">
        <v>465</v>
      </c>
      <c r="C132" s="23" t="s">
        <v>230</v>
      </c>
      <c r="D132" s="22" t="s">
        <v>80</v>
      </c>
      <c r="E132" s="24" t="s">
        <v>22</v>
      </c>
      <c r="F132" s="25">
        <v>0.2</v>
      </c>
      <c r="G132" s="32" t="s">
        <v>80</v>
      </c>
      <c r="H132" s="26">
        <v>8131</v>
      </c>
      <c r="I132" s="55" t="s">
        <v>74</v>
      </c>
    </row>
    <row r="133" spans="1:9">
      <c r="A133" s="54" t="s">
        <v>317</v>
      </c>
      <c r="B133" s="22" t="s">
        <v>466</v>
      </c>
      <c r="C133" s="23" t="s">
        <v>230</v>
      </c>
      <c r="D133" s="22" t="s">
        <v>80</v>
      </c>
      <c r="E133" s="24" t="s">
        <v>22</v>
      </c>
      <c r="F133" s="25">
        <v>0.2</v>
      </c>
      <c r="G133" s="32" t="s">
        <v>80</v>
      </c>
      <c r="H133" s="26">
        <v>8132</v>
      </c>
      <c r="I133" s="55" t="s">
        <v>74</v>
      </c>
    </row>
    <row r="134" spans="1:9">
      <c r="A134" s="54" t="s">
        <v>314</v>
      </c>
      <c r="B134" s="22" t="s">
        <v>467</v>
      </c>
      <c r="C134" s="23" t="s">
        <v>230</v>
      </c>
      <c r="D134" s="22" t="s">
        <v>80</v>
      </c>
      <c r="E134" s="24" t="s">
        <v>22</v>
      </c>
      <c r="F134" s="25">
        <v>0.2</v>
      </c>
      <c r="G134" s="32" t="s">
        <v>80</v>
      </c>
      <c r="H134" s="26">
        <v>8133</v>
      </c>
      <c r="I134" s="55" t="s">
        <v>74</v>
      </c>
    </row>
    <row r="135" spans="1:9" ht="13.2">
      <c r="A135" s="54" t="s">
        <v>318</v>
      </c>
      <c r="B135" s="22" t="s">
        <v>468</v>
      </c>
      <c r="C135" s="23" t="s">
        <v>75</v>
      </c>
      <c r="D135" s="22" t="s">
        <v>80</v>
      </c>
      <c r="E135" s="24" t="s">
        <v>22</v>
      </c>
      <c r="F135" s="25">
        <v>0.1</v>
      </c>
      <c r="G135" s="22" t="s">
        <v>80</v>
      </c>
      <c r="H135" s="26">
        <v>8134</v>
      </c>
      <c r="I135" s="55" t="s">
        <v>74</v>
      </c>
    </row>
    <row r="136" spans="1:9" ht="13.2">
      <c r="A136" s="54" t="s">
        <v>289</v>
      </c>
      <c r="B136" s="22" t="s">
        <v>469</v>
      </c>
      <c r="C136" s="23" t="s">
        <v>231</v>
      </c>
      <c r="D136" s="22" t="s">
        <v>80</v>
      </c>
      <c r="E136" s="24" t="s">
        <v>22</v>
      </c>
      <c r="F136" s="25">
        <v>0.2</v>
      </c>
      <c r="G136" s="22" t="s">
        <v>80</v>
      </c>
      <c r="H136" s="26">
        <v>8135</v>
      </c>
      <c r="I136" s="55" t="s">
        <v>74</v>
      </c>
    </row>
    <row r="137" spans="1:9" ht="13.2">
      <c r="A137" s="54" t="s">
        <v>296</v>
      </c>
      <c r="B137" s="22" t="s">
        <v>470</v>
      </c>
      <c r="C137" s="23" t="s">
        <v>232</v>
      </c>
      <c r="D137" s="22" t="s">
        <v>80</v>
      </c>
      <c r="E137" s="24" t="s">
        <v>22</v>
      </c>
      <c r="F137" s="25">
        <v>0.9</v>
      </c>
      <c r="G137" s="22" t="s">
        <v>80</v>
      </c>
      <c r="H137" s="26">
        <v>8136</v>
      </c>
      <c r="I137" s="55" t="s">
        <v>74</v>
      </c>
    </row>
    <row r="138" spans="1:9" ht="13.2">
      <c r="A138" s="54" t="s">
        <v>307</v>
      </c>
      <c r="B138" s="22" t="s">
        <v>471</v>
      </c>
      <c r="C138" s="23" t="s">
        <v>233</v>
      </c>
      <c r="D138" s="22" t="s">
        <v>80</v>
      </c>
      <c r="E138" s="24" t="s">
        <v>22</v>
      </c>
      <c r="F138" s="25">
        <v>0.9</v>
      </c>
      <c r="G138" s="22" t="s">
        <v>80</v>
      </c>
      <c r="H138" s="26">
        <v>8137</v>
      </c>
      <c r="I138" s="55" t="s">
        <v>74</v>
      </c>
    </row>
    <row r="139" spans="1:9">
      <c r="A139" s="54" t="s">
        <v>300</v>
      </c>
      <c r="B139" s="22" t="s">
        <v>472</v>
      </c>
      <c r="C139" s="23" t="s">
        <v>234</v>
      </c>
      <c r="D139" s="22" t="s">
        <v>80</v>
      </c>
      <c r="E139" s="24" t="s">
        <v>22</v>
      </c>
      <c r="F139" s="25">
        <v>0</v>
      </c>
      <c r="G139" s="32" t="s">
        <v>80</v>
      </c>
      <c r="H139" s="26">
        <v>8138</v>
      </c>
      <c r="I139" s="55"/>
    </row>
    <row r="140" spans="1:9">
      <c r="A140" s="54" t="s">
        <v>300</v>
      </c>
      <c r="B140" s="22" t="s">
        <v>473</v>
      </c>
      <c r="C140" s="23" t="s">
        <v>235</v>
      </c>
      <c r="D140" s="22" t="s">
        <v>80</v>
      </c>
      <c r="E140" s="24" t="s">
        <v>22</v>
      </c>
      <c r="F140" s="25">
        <v>0</v>
      </c>
      <c r="G140" s="32" t="s">
        <v>80</v>
      </c>
      <c r="H140" s="26">
        <v>8139</v>
      </c>
      <c r="I140" s="55"/>
    </row>
    <row r="141" spans="1:9">
      <c r="A141" s="54" t="s">
        <v>151</v>
      </c>
      <c r="B141" s="22" t="s">
        <v>474</v>
      </c>
      <c r="C141" s="23" t="s">
        <v>236</v>
      </c>
      <c r="D141" s="22" t="s">
        <v>80</v>
      </c>
      <c r="E141" s="24" t="s">
        <v>22</v>
      </c>
      <c r="F141" s="25">
        <v>21</v>
      </c>
      <c r="G141" s="32" t="s">
        <v>80</v>
      </c>
      <c r="H141" s="26">
        <v>8140</v>
      </c>
      <c r="I141" s="55" t="s">
        <v>237</v>
      </c>
    </row>
    <row r="142" spans="1:9">
      <c r="A142" s="54" t="s">
        <v>295</v>
      </c>
      <c r="B142" s="22" t="s">
        <v>475</v>
      </c>
      <c r="C142" s="23" t="s">
        <v>238</v>
      </c>
      <c r="D142" s="22" t="s">
        <v>80</v>
      </c>
      <c r="E142" s="24" t="s">
        <v>22</v>
      </c>
      <c r="F142" s="25">
        <v>15</v>
      </c>
      <c r="G142" s="32" t="s">
        <v>80</v>
      </c>
      <c r="H142" s="26">
        <v>8141</v>
      </c>
      <c r="I142" s="55" t="s">
        <v>237</v>
      </c>
    </row>
    <row r="143" spans="1:9">
      <c r="A143" s="54" t="s">
        <v>307</v>
      </c>
      <c r="B143" s="22" t="s">
        <v>476</v>
      </c>
      <c r="C143" s="23" t="s">
        <v>239</v>
      </c>
      <c r="D143" s="22" t="s">
        <v>80</v>
      </c>
      <c r="E143" s="24" t="s">
        <v>22</v>
      </c>
      <c r="F143" s="25">
        <v>23</v>
      </c>
      <c r="G143" s="32" t="s">
        <v>80</v>
      </c>
      <c r="H143" s="26">
        <v>8142</v>
      </c>
      <c r="I143" s="55" t="s">
        <v>237</v>
      </c>
    </row>
    <row r="144" spans="1:9" ht="13.2">
      <c r="A144" s="54" t="s">
        <v>323</v>
      </c>
      <c r="B144" s="22" t="s">
        <v>477</v>
      </c>
      <c r="C144" s="23" t="s">
        <v>239</v>
      </c>
      <c r="D144" s="22" t="s">
        <v>80</v>
      </c>
      <c r="E144" s="24" t="s">
        <v>22</v>
      </c>
      <c r="F144" s="25">
        <v>23</v>
      </c>
      <c r="G144" s="22" t="s">
        <v>80</v>
      </c>
      <c r="H144" s="26">
        <v>8143</v>
      </c>
      <c r="I144" s="55" t="s">
        <v>237</v>
      </c>
    </row>
    <row r="145" spans="1:9">
      <c r="A145" s="54" t="s">
        <v>334</v>
      </c>
      <c r="B145" s="22" t="s">
        <v>478</v>
      </c>
      <c r="C145" s="23" t="s">
        <v>240</v>
      </c>
      <c r="D145" s="22" t="s">
        <v>80</v>
      </c>
      <c r="E145" s="24" t="s">
        <v>22</v>
      </c>
      <c r="F145" s="25">
        <v>15</v>
      </c>
      <c r="G145" s="32" t="s">
        <v>80</v>
      </c>
      <c r="H145" s="26">
        <v>8144</v>
      </c>
      <c r="I145" s="55" t="s">
        <v>237</v>
      </c>
    </row>
    <row r="146" spans="1:9">
      <c r="A146" s="54" t="s">
        <v>292</v>
      </c>
      <c r="B146" s="22" t="s">
        <v>479</v>
      </c>
      <c r="C146" s="23" t="s">
        <v>241</v>
      </c>
      <c r="D146" s="22" t="s">
        <v>80</v>
      </c>
      <c r="E146" s="24" t="s">
        <v>22</v>
      </c>
      <c r="F146" s="25">
        <v>15</v>
      </c>
      <c r="G146" s="32" t="s">
        <v>80</v>
      </c>
      <c r="H146" s="26">
        <v>8145</v>
      </c>
      <c r="I146" s="55" t="s">
        <v>237</v>
      </c>
    </row>
    <row r="147" spans="1:9">
      <c r="A147" s="54" t="s">
        <v>295</v>
      </c>
      <c r="B147" s="22" t="s">
        <v>480</v>
      </c>
      <c r="C147" s="23" t="s">
        <v>242</v>
      </c>
      <c r="D147" s="22" t="s">
        <v>80</v>
      </c>
      <c r="E147" s="24" t="s">
        <v>22</v>
      </c>
      <c r="F147" s="25">
        <v>0.35</v>
      </c>
      <c r="G147" s="32" t="s">
        <v>80</v>
      </c>
      <c r="H147" s="26">
        <v>8146</v>
      </c>
      <c r="I147" s="55" t="s">
        <v>243</v>
      </c>
    </row>
    <row r="148" spans="1:9">
      <c r="A148" s="54" t="s">
        <v>293</v>
      </c>
      <c r="B148" s="22" t="s">
        <v>481</v>
      </c>
      <c r="C148" s="23" t="s">
        <v>244</v>
      </c>
      <c r="D148" s="22" t="s">
        <v>80</v>
      </c>
      <c r="E148" s="24" t="s">
        <v>22</v>
      </c>
      <c r="F148" s="25">
        <v>0.35</v>
      </c>
      <c r="G148" s="32" t="s">
        <v>80</v>
      </c>
      <c r="H148" s="26">
        <v>8147</v>
      </c>
      <c r="I148" s="55" t="s">
        <v>243</v>
      </c>
    </row>
    <row r="149" spans="1:9">
      <c r="A149" s="54" t="s">
        <v>294</v>
      </c>
      <c r="B149" s="22" t="s">
        <v>482</v>
      </c>
      <c r="C149" s="23" t="s">
        <v>245</v>
      </c>
      <c r="D149" s="22" t="s">
        <v>80</v>
      </c>
      <c r="E149" s="24" t="s">
        <v>22</v>
      </c>
      <c r="F149" s="25">
        <v>0</v>
      </c>
      <c r="G149" s="32" t="s">
        <v>80</v>
      </c>
      <c r="H149" s="26">
        <v>8148</v>
      </c>
      <c r="I149" s="55" t="s">
        <v>243</v>
      </c>
    </row>
    <row r="150" spans="1:9">
      <c r="A150" s="54" t="s">
        <v>300</v>
      </c>
      <c r="B150" s="22" t="s">
        <v>483</v>
      </c>
      <c r="C150" s="23" t="s">
        <v>246</v>
      </c>
      <c r="D150" s="22" t="s">
        <v>80</v>
      </c>
      <c r="E150" s="24" t="s">
        <v>22</v>
      </c>
      <c r="F150" s="25">
        <v>0</v>
      </c>
      <c r="G150" s="32" t="s">
        <v>80</v>
      </c>
      <c r="H150" s="26">
        <v>8149</v>
      </c>
      <c r="I150" s="55"/>
    </row>
    <row r="151" spans="1:9">
      <c r="A151" s="54" t="s">
        <v>317</v>
      </c>
      <c r="B151" s="22" t="s">
        <v>484</v>
      </c>
      <c r="C151" s="23" t="s">
        <v>247</v>
      </c>
      <c r="D151" s="22" t="s">
        <v>80</v>
      </c>
      <c r="E151" s="24" t="s">
        <v>22</v>
      </c>
      <c r="F151" s="25">
        <v>21</v>
      </c>
      <c r="G151" s="32" t="s">
        <v>80</v>
      </c>
      <c r="H151" s="26">
        <v>8150</v>
      </c>
      <c r="I151" s="55" t="s">
        <v>47</v>
      </c>
    </row>
    <row r="152" spans="1:9" ht="13.2">
      <c r="A152" s="54" t="s">
        <v>296</v>
      </c>
      <c r="B152" s="22" t="s">
        <v>485</v>
      </c>
      <c r="C152" s="23" t="s">
        <v>77</v>
      </c>
      <c r="D152" s="22" t="s">
        <v>80</v>
      </c>
      <c r="E152" s="24" t="s">
        <v>22</v>
      </c>
      <c r="F152" s="25">
        <v>21</v>
      </c>
      <c r="G152" s="22" t="s">
        <v>80</v>
      </c>
      <c r="H152" s="26">
        <v>8151</v>
      </c>
      <c r="I152" s="55" t="s">
        <v>47</v>
      </c>
    </row>
    <row r="153" spans="1:9" ht="13.2">
      <c r="A153" s="54" t="s">
        <v>318</v>
      </c>
      <c r="B153" s="22" t="s">
        <v>486</v>
      </c>
      <c r="C153" s="23" t="s">
        <v>77</v>
      </c>
      <c r="D153" s="22" t="s">
        <v>80</v>
      </c>
      <c r="E153" s="24" t="s">
        <v>22</v>
      </c>
      <c r="F153" s="25">
        <v>21</v>
      </c>
      <c r="G153" s="22" t="s">
        <v>80</v>
      </c>
      <c r="H153" s="26">
        <v>8152</v>
      </c>
      <c r="I153" s="55" t="s">
        <v>47</v>
      </c>
    </row>
    <row r="154" spans="1:9" ht="13.2">
      <c r="A154" s="54" t="s">
        <v>290</v>
      </c>
      <c r="B154" s="22" t="s">
        <v>487</v>
      </c>
      <c r="C154" s="23" t="s">
        <v>248</v>
      </c>
      <c r="D154" s="22" t="s">
        <v>80</v>
      </c>
      <c r="E154" s="24" t="s">
        <v>22</v>
      </c>
      <c r="F154" s="25">
        <v>12</v>
      </c>
      <c r="G154" s="22" t="s">
        <v>80</v>
      </c>
      <c r="H154" s="26">
        <v>8153</v>
      </c>
      <c r="I154" s="55" t="s">
        <v>249</v>
      </c>
    </row>
    <row r="155" spans="1:9" ht="13.2">
      <c r="A155" s="54" t="s">
        <v>314</v>
      </c>
      <c r="B155" s="22" t="s">
        <v>488</v>
      </c>
      <c r="C155" s="23" t="s">
        <v>250</v>
      </c>
      <c r="D155" s="22" t="s">
        <v>80</v>
      </c>
      <c r="E155" s="24" t="s">
        <v>22</v>
      </c>
      <c r="F155" s="25">
        <v>12</v>
      </c>
      <c r="G155" s="22" t="s">
        <v>80</v>
      </c>
      <c r="H155" s="26">
        <v>8154</v>
      </c>
      <c r="I155" s="55" t="s">
        <v>249</v>
      </c>
    </row>
    <row r="156" spans="1:9" ht="13.2">
      <c r="A156" s="54" t="s">
        <v>290</v>
      </c>
      <c r="B156" s="22" t="s">
        <v>489</v>
      </c>
      <c r="C156" s="23" t="s">
        <v>250</v>
      </c>
      <c r="D156" s="22" t="s">
        <v>80</v>
      </c>
      <c r="E156" s="24" t="s">
        <v>22</v>
      </c>
      <c r="F156" s="25">
        <v>12</v>
      </c>
      <c r="G156" s="22" t="s">
        <v>80</v>
      </c>
      <c r="H156" s="26">
        <v>8155</v>
      </c>
      <c r="I156" s="55" t="s">
        <v>249</v>
      </c>
    </row>
    <row r="157" spans="1:9" ht="13.2">
      <c r="A157" s="54" t="s">
        <v>306</v>
      </c>
      <c r="B157" s="22" t="s">
        <v>490</v>
      </c>
      <c r="C157" s="23" t="s">
        <v>251</v>
      </c>
      <c r="D157" s="22" t="s">
        <v>80</v>
      </c>
      <c r="E157" s="24" t="s">
        <v>22</v>
      </c>
      <c r="F157" s="25">
        <v>12</v>
      </c>
      <c r="G157" s="22" t="s">
        <v>80</v>
      </c>
      <c r="H157" s="26">
        <v>8156</v>
      </c>
      <c r="I157" s="55" t="s">
        <v>249</v>
      </c>
    </row>
    <row r="158" spans="1:9" ht="13.2">
      <c r="A158" s="54" t="s">
        <v>308</v>
      </c>
      <c r="B158" s="22" t="s">
        <v>491</v>
      </c>
      <c r="C158" s="23" t="s">
        <v>252</v>
      </c>
      <c r="D158" s="22" t="s">
        <v>80</v>
      </c>
      <c r="E158" s="24" t="s">
        <v>22</v>
      </c>
      <c r="F158" s="25">
        <v>21</v>
      </c>
      <c r="G158" s="22" t="s">
        <v>80</v>
      </c>
      <c r="H158" s="26">
        <v>8157</v>
      </c>
      <c r="I158" s="55" t="s">
        <v>249</v>
      </c>
    </row>
    <row r="159" spans="1:9" ht="13.2">
      <c r="A159" s="54" t="s">
        <v>151</v>
      </c>
      <c r="B159" s="22" t="s">
        <v>492</v>
      </c>
      <c r="C159" s="23" t="s">
        <v>253</v>
      </c>
      <c r="D159" s="22" t="s">
        <v>80</v>
      </c>
      <c r="E159" s="24" t="s">
        <v>22</v>
      </c>
      <c r="F159" s="25">
        <v>1</v>
      </c>
      <c r="G159" s="22" t="s">
        <v>80</v>
      </c>
      <c r="H159" s="26">
        <v>8158</v>
      </c>
      <c r="I159" s="55" t="s">
        <v>254</v>
      </c>
    </row>
    <row r="160" spans="1:9" ht="13.2">
      <c r="A160" s="54" t="s">
        <v>295</v>
      </c>
      <c r="B160" s="22" t="s">
        <v>493</v>
      </c>
      <c r="C160" s="23" t="s">
        <v>253</v>
      </c>
      <c r="D160" s="22" t="s">
        <v>80</v>
      </c>
      <c r="E160" s="24" t="s">
        <v>22</v>
      </c>
      <c r="F160" s="25">
        <v>1</v>
      </c>
      <c r="G160" s="22" t="s">
        <v>80</v>
      </c>
      <c r="H160" s="26">
        <v>8159</v>
      </c>
      <c r="I160" s="55" t="s">
        <v>254</v>
      </c>
    </row>
    <row r="161" spans="1:9">
      <c r="A161" s="54" t="s">
        <v>300</v>
      </c>
      <c r="B161" s="22" t="s">
        <v>494</v>
      </c>
      <c r="C161" s="23" t="s">
        <v>255</v>
      </c>
      <c r="D161" s="22" t="s">
        <v>80</v>
      </c>
      <c r="E161" s="24" t="s">
        <v>22</v>
      </c>
      <c r="F161" s="25">
        <v>0</v>
      </c>
      <c r="G161" s="32" t="s">
        <v>80</v>
      </c>
      <c r="H161" s="26">
        <v>8160</v>
      </c>
      <c r="I161" s="55"/>
    </row>
    <row r="162" spans="1:9">
      <c r="A162" s="54" t="s">
        <v>300</v>
      </c>
      <c r="B162" s="22" t="s">
        <v>495</v>
      </c>
      <c r="C162" s="23" t="s">
        <v>256</v>
      </c>
      <c r="D162" s="22" t="s">
        <v>80</v>
      </c>
      <c r="E162" s="24" t="s">
        <v>22</v>
      </c>
      <c r="F162" s="25">
        <v>0</v>
      </c>
      <c r="G162" s="32" t="s">
        <v>80</v>
      </c>
      <c r="H162" s="26">
        <v>8161</v>
      </c>
      <c r="I162" s="55"/>
    </row>
    <row r="163" spans="1:9">
      <c r="A163" s="54" t="s">
        <v>300</v>
      </c>
      <c r="B163" s="22" t="s">
        <v>496</v>
      </c>
      <c r="C163" s="23" t="s">
        <v>256</v>
      </c>
      <c r="D163" s="22" t="s">
        <v>80</v>
      </c>
      <c r="E163" s="24" t="s">
        <v>22</v>
      </c>
      <c r="F163" s="25">
        <v>0</v>
      </c>
      <c r="G163" s="32" t="s">
        <v>80</v>
      </c>
      <c r="H163" s="26">
        <v>8162</v>
      </c>
      <c r="I163" s="55"/>
    </row>
    <row r="164" spans="1:9">
      <c r="A164" s="54" t="s">
        <v>300</v>
      </c>
      <c r="B164" s="22" t="s">
        <v>497</v>
      </c>
      <c r="C164" s="23" t="s">
        <v>257</v>
      </c>
      <c r="D164" s="22" t="s">
        <v>80</v>
      </c>
      <c r="E164" s="24" t="s">
        <v>22</v>
      </c>
      <c r="F164" s="25">
        <v>0</v>
      </c>
      <c r="G164" s="32" t="s">
        <v>80</v>
      </c>
      <c r="H164" s="26">
        <v>8163</v>
      </c>
      <c r="I164" s="55"/>
    </row>
    <row r="165" spans="1:9">
      <c r="A165" s="54" t="s">
        <v>306</v>
      </c>
      <c r="B165" s="22" t="s">
        <v>498</v>
      </c>
      <c r="C165" s="23" t="s">
        <v>258</v>
      </c>
      <c r="D165" s="22" t="s">
        <v>80</v>
      </c>
      <c r="E165" s="24" t="s">
        <v>22</v>
      </c>
      <c r="F165" s="25">
        <v>5</v>
      </c>
      <c r="G165" s="32" t="s">
        <v>80</v>
      </c>
      <c r="H165" s="26">
        <v>8164</v>
      </c>
      <c r="I165" s="55" t="s">
        <v>259</v>
      </c>
    </row>
    <row r="166" spans="1:9">
      <c r="A166" s="54" t="s">
        <v>300</v>
      </c>
      <c r="B166" s="22" t="s">
        <v>499</v>
      </c>
      <c r="C166" s="23" t="s">
        <v>260</v>
      </c>
      <c r="D166" s="22" t="s">
        <v>80</v>
      </c>
      <c r="E166" s="24" t="s">
        <v>22</v>
      </c>
      <c r="F166" s="25">
        <v>0</v>
      </c>
      <c r="G166" s="32" t="s">
        <v>80</v>
      </c>
      <c r="H166" s="26">
        <v>8165</v>
      </c>
      <c r="I166" s="55"/>
    </row>
    <row r="167" spans="1:9">
      <c r="A167" s="54" t="s">
        <v>294</v>
      </c>
      <c r="B167" s="22" t="s">
        <v>500</v>
      </c>
      <c r="C167" s="23" t="s">
        <v>261</v>
      </c>
      <c r="D167" s="22" t="s">
        <v>80</v>
      </c>
      <c r="E167" s="24" t="s">
        <v>22</v>
      </c>
      <c r="F167" s="25">
        <v>0</v>
      </c>
      <c r="G167" s="32" t="s">
        <v>80</v>
      </c>
      <c r="H167" s="26">
        <v>8166</v>
      </c>
      <c r="I167" s="55" t="s">
        <v>259</v>
      </c>
    </row>
    <row r="168" spans="1:9">
      <c r="A168" s="54" t="s">
        <v>300</v>
      </c>
      <c r="B168" s="22" t="s">
        <v>501</v>
      </c>
      <c r="C168" s="23" t="s">
        <v>262</v>
      </c>
      <c r="D168" s="22" t="s">
        <v>80</v>
      </c>
      <c r="E168" s="24" t="s">
        <v>22</v>
      </c>
      <c r="F168" s="25">
        <v>0</v>
      </c>
      <c r="G168" s="32" t="s">
        <v>80</v>
      </c>
      <c r="H168" s="26">
        <v>8167</v>
      </c>
      <c r="I168" s="55"/>
    </row>
    <row r="169" spans="1:9">
      <c r="A169" s="54" t="s">
        <v>296</v>
      </c>
      <c r="B169" s="22" t="s">
        <v>502</v>
      </c>
      <c r="C169" s="23" t="s">
        <v>263</v>
      </c>
      <c r="D169" s="22" t="s">
        <v>80</v>
      </c>
      <c r="E169" s="24" t="s">
        <v>22</v>
      </c>
      <c r="F169" s="25">
        <v>5</v>
      </c>
      <c r="G169" s="32" t="s">
        <v>80</v>
      </c>
      <c r="H169" s="26">
        <v>8168</v>
      </c>
      <c r="I169" s="55" t="s">
        <v>259</v>
      </c>
    </row>
    <row r="170" spans="1:9">
      <c r="A170" s="54" t="s">
        <v>300</v>
      </c>
      <c r="B170" s="22" t="s">
        <v>503</v>
      </c>
      <c r="C170" s="23" t="s">
        <v>264</v>
      </c>
      <c r="D170" s="22" t="s">
        <v>80</v>
      </c>
      <c r="E170" s="24" t="s">
        <v>22</v>
      </c>
      <c r="F170" s="25">
        <v>0</v>
      </c>
      <c r="G170" s="32" t="s">
        <v>80</v>
      </c>
      <c r="H170" s="26">
        <v>8169</v>
      </c>
      <c r="I170" s="55"/>
    </row>
    <row r="171" spans="1:9">
      <c r="A171" s="54" t="s">
        <v>300</v>
      </c>
      <c r="B171" s="22" t="s">
        <v>504</v>
      </c>
      <c r="C171" s="23" t="s">
        <v>265</v>
      </c>
      <c r="D171" s="22" t="s">
        <v>80</v>
      </c>
      <c r="E171" s="24" t="s">
        <v>22</v>
      </c>
      <c r="F171" s="25">
        <v>0</v>
      </c>
      <c r="G171" s="32" t="s">
        <v>80</v>
      </c>
      <c r="H171" s="26">
        <v>8170</v>
      </c>
      <c r="I171" s="55"/>
    </row>
    <row r="172" spans="1:9">
      <c r="A172" s="54" t="s">
        <v>300</v>
      </c>
      <c r="B172" s="22" t="s">
        <v>505</v>
      </c>
      <c r="C172" s="23" t="s">
        <v>266</v>
      </c>
      <c r="D172" s="22" t="s">
        <v>80</v>
      </c>
      <c r="E172" s="24" t="s">
        <v>22</v>
      </c>
      <c r="F172" s="25">
        <v>0</v>
      </c>
      <c r="G172" s="32" t="s">
        <v>80</v>
      </c>
      <c r="H172" s="26">
        <v>8171</v>
      </c>
      <c r="I172" s="55"/>
    </row>
    <row r="173" spans="1:9">
      <c r="A173" s="54" t="s">
        <v>300</v>
      </c>
      <c r="B173" s="22" t="s">
        <v>506</v>
      </c>
      <c r="C173" s="23" t="s">
        <v>267</v>
      </c>
      <c r="D173" s="22" t="s">
        <v>80</v>
      </c>
      <c r="E173" s="24" t="s">
        <v>22</v>
      </c>
      <c r="F173" s="25">
        <v>0</v>
      </c>
      <c r="G173" s="32" t="s">
        <v>80</v>
      </c>
      <c r="H173" s="26">
        <v>8172</v>
      </c>
      <c r="I173" s="55"/>
    </row>
    <row r="174" spans="1:9">
      <c r="A174" s="54" t="s">
        <v>300</v>
      </c>
      <c r="B174" s="22" t="s">
        <v>507</v>
      </c>
      <c r="C174" s="23" t="s">
        <v>268</v>
      </c>
      <c r="D174" s="22" t="s">
        <v>80</v>
      </c>
      <c r="E174" s="24" t="s">
        <v>22</v>
      </c>
      <c r="F174" s="25">
        <v>0</v>
      </c>
      <c r="G174" s="32" t="s">
        <v>80</v>
      </c>
      <c r="H174" s="26">
        <v>8173</v>
      </c>
      <c r="I174" s="55"/>
    </row>
    <row r="175" spans="1:9">
      <c r="A175" s="54" t="s">
        <v>300</v>
      </c>
      <c r="B175" s="22" t="s">
        <v>508</v>
      </c>
      <c r="C175" s="23" t="s">
        <v>269</v>
      </c>
      <c r="D175" s="22" t="s">
        <v>80</v>
      </c>
      <c r="E175" s="24" t="s">
        <v>22</v>
      </c>
      <c r="F175" s="25">
        <v>0</v>
      </c>
      <c r="G175" s="32" t="s">
        <v>80</v>
      </c>
      <c r="H175" s="26">
        <v>8174</v>
      </c>
      <c r="I175" s="55"/>
    </row>
    <row r="176" spans="1:9">
      <c r="A176" s="54" t="s">
        <v>290</v>
      </c>
      <c r="B176" s="22" t="s">
        <v>509</v>
      </c>
      <c r="C176" s="23" t="s">
        <v>270</v>
      </c>
      <c r="D176" s="22" t="s">
        <v>80</v>
      </c>
      <c r="E176" s="24" t="s">
        <v>22</v>
      </c>
      <c r="F176" s="25">
        <v>0.5</v>
      </c>
      <c r="G176" s="32" t="s">
        <v>80</v>
      </c>
      <c r="H176" s="26">
        <v>8175</v>
      </c>
      <c r="I176" s="55" t="s">
        <v>76</v>
      </c>
    </row>
    <row r="177" spans="1:9">
      <c r="A177" s="54" t="s">
        <v>296</v>
      </c>
      <c r="B177" s="22" t="s">
        <v>510</v>
      </c>
      <c r="C177" s="23" t="s">
        <v>270</v>
      </c>
      <c r="D177" s="22" t="s">
        <v>80</v>
      </c>
      <c r="E177" s="24" t="s">
        <v>22</v>
      </c>
      <c r="F177" s="25">
        <v>0.5</v>
      </c>
      <c r="G177" s="32" t="s">
        <v>80</v>
      </c>
      <c r="H177" s="26">
        <v>8176</v>
      </c>
      <c r="I177" s="55" t="s">
        <v>76</v>
      </c>
    </row>
    <row r="178" spans="1:9">
      <c r="A178" s="54" t="s">
        <v>300</v>
      </c>
      <c r="B178" s="22" t="s">
        <v>511</v>
      </c>
      <c r="C178" s="23" t="s">
        <v>270</v>
      </c>
      <c r="D178" s="22" t="s">
        <v>80</v>
      </c>
      <c r="E178" s="24" t="s">
        <v>22</v>
      </c>
      <c r="F178" s="25">
        <v>0</v>
      </c>
      <c r="G178" s="32" t="s">
        <v>80</v>
      </c>
      <c r="H178" s="26">
        <v>8177</v>
      </c>
      <c r="I178" s="55"/>
    </row>
    <row r="179" spans="1:9">
      <c r="A179" s="54" t="s">
        <v>300</v>
      </c>
      <c r="B179" s="22" t="s">
        <v>512</v>
      </c>
      <c r="C179" s="23" t="s">
        <v>271</v>
      </c>
      <c r="D179" s="22" t="s">
        <v>80</v>
      </c>
      <c r="E179" s="24" t="s">
        <v>22</v>
      </c>
      <c r="F179" s="25">
        <v>0</v>
      </c>
      <c r="G179" s="32" t="s">
        <v>80</v>
      </c>
      <c r="H179" s="26">
        <v>8178</v>
      </c>
      <c r="I179" s="55"/>
    </row>
    <row r="180" spans="1:9">
      <c r="A180" s="54" t="s">
        <v>300</v>
      </c>
      <c r="B180" s="22" t="s">
        <v>513</v>
      </c>
      <c r="C180" s="23" t="s">
        <v>272</v>
      </c>
      <c r="D180" s="22" t="s">
        <v>80</v>
      </c>
      <c r="E180" s="24" t="s">
        <v>22</v>
      </c>
      <c r="F180" s="25">
        <v>0</v>
      </c>
      <c r="G180" s="32" t="s">
        <v>80</v>
      </c>
      <c r="H180" s="26">
        <v>8179</v>
      </c>
      <c r="I180" s="55"/>
    </row>
    <row r="181" spans="1:9">
      <c r="A181" s="54" t="s">
        <v>317</v>
      </c>
      <c r="B181" s="22" t="s">
        <v>514</v>
      </c>
      <c r="C181" s="23" t="s">
        <v>273</v>
      </c>
      <c r="D181" s="22" t="s">
        <v>80</v>
      </c>
      <c r="E181" s="24" t="s">
        <v>22</v>
      </c>
      <c r="F181" s="25">
        <v>0.5</v>
      </c>
      <c r="G181" s="32" t="s">
        <v>80</v>
      </c>
      <c r="H181" s="26">
        <v>8180</v>
      </c>
      <c r="I181" s="55" t="s">
        <v>76</v>
      </c>
    </row>
    <row r="182" spans="1:9">
      <c r="A182" s="54" t="s">
        <v>314</v>
      </c>
      <c r="B182" s="22" t="s">
        <v>515</v>
      </c>
      <c r="C182" s="23" t="s">
        <v>273</v>
      </c>
      <c r="D182" s="22" t="s">
        <v>80</v>
      </c>
      <c r="E182" s="24" t="s">
        <v>22</v>
      </c>
      <c r="F182" s="25">
        <v>0.5</v>
      </c>
      <c r="G182" s="32" t="s">
        <v>80</v>
      </c>
      <c r="H182" s="26">
        <v>8181</v>
      </c>
      <c r="I182" s="55" t="s">
        <v>76</v>
      </c>
    </row>
    <row r="183" spans="1:9">
      <c r="A183" s="54" t="s">
        <v>317</v>
      </c>
      <c r="B183" s="22" t="s">
        <v>516</v>
      </c>
      <c r="C183" s="23" t="s">
        <v>274</v>
      </c>
      <c r="D183" s="22" t="s">
        <v>80</v>
      </c>
      <c r="E183" s="24" t="s">
        <v>22</v>
      </c>
      <c r="F183" s="25">
        <v>0.5</v>
      </c>
      <c r="G183" s="32" t="s">
        <v>80</v>
      </c>
      <c r="H183" s="26">
        <v>8182</v>
      </c>
      <c r="I183" s="55" t="s">
        <v>76</v>
      </c>
    </row>
    <row r="184" spans="1:9">
      <c r="A184" s="54" t="s">
        <v>289</v>
      </c>
      <c r="B184" s="22" t="s">
        <v>517</v>
      </c>
      <c r="C184" s="23" t="s">
        <v>273</v>
      </c>
      <c r="D184" s="22" t="s">
        <v>80</v>
      </c>
      <c r="E184" s="24" t="s">
        <v>22</v>
      </c>
      <c r="F184" s="25">
        <v>0.5</v>
      </c>
      <c r="G184" s="32" t="s">
        <v>80</v>
      </c>
      <c r="H184" s="26">
        <v>8183</v>
      </c>
      <c r="I184" s="55" t="s">
        <v>76</v>
      </c>
    </row>
    <row r="185" spans="1:9">
      <c r="A185" s="54" t="s">
        <v>289</v>
      </c>
      <c r="B185" s="22" t="s">
        <v>518</v>
      </c>
      <c r="C185" s="23" t="s">
        <v>275</v>
      </c>
      <c r="D185" s="22" t="s">
        <v>80</v>
      </c>
      <c r="E185" s="24" t="s">
        <v>22</v>
      </c>
      <c r="F185" s="25">
        <v>1.5</v>
      </c>
      <c r="G185" s="32" t="s">
        <v>80</v>
      </c>
      <c r="H185" s="26">
        <v>8184</v>
      </c>
      <c r="I185" s="55" t="s">
        <v>76</v>
      </c>
    </row>
    <row r="186" spans="1:9">
      <c r="A186" s="54" t="s">
        <v>318</v>
      </c>
      <c r="B186" s="22" t="s">
        <v>519</v>
      </c>
      <c r="C186" s="23" t="s">
        <v>88</v>
      </c>
      <c r="D186" s="22" t="s">
        <v>80</v>
      </c>
      <c r="E186" s="24" t="s">
        <v>22</v>
      </c>
      <c r="F186" s="25">
        <v>0.5</v>
      </c>
      <c r="G186" s="32" t="s">
        <v>80</v>
      </c>
      <c r="H186" s="26">
        <v>8185</v>
      </c>
      <c r="I186" s="55" t="s">
        <v>76</v>
      </c>
    </row>
    <row r="187" spans="1:9">
      <c r="A187" s="54" t="s">
        <v>314</v>
      </c>
      <c r="B187" s="22" t="s">
        <v>520</v>
      </c>
      <c r="C187" s="23" t="s">
        <v>276</v>
      </c>
      <c r="D187" s="22" t="s">
        <v>80</v>
      </c>
      <c r="E187" s="24" t="s">
        <v>22</v>
      </c>
      <c r="F187" s="25">
        <v>1.5</v>
      </c>
      <c r="G187" s="32" t="s">
        <v>80</v>
      </c>
      <c r="H187" s="26">
        <v>8186</v>
      </c>
      <c r="I187" s="55" t="s">
        <v>76</v>
      </c>
    </row>
    <row r="188" spans="1:9">
      <c r="A188" s="54" t="s">
        <v>290</v>
      </c>
      <c r="B188" s="22" t="s">
        <v>521</v>
      </c>
      <c r="C188" s="23" t="s">
        <v>277</v>
      </c>
      <c r="D188" s="22" t="s">
        <v>80</v>
      </c>
      <c r="E188" s="24" t="s">
        <v>22</v>
      </c>
      <c r="F188" s="25">
        <v>0.3</v>
      </c>
      <c r="G188" s="32" t="s">
        <v>80</v>
      </c>
      <c r="H188" s="26">
        <v>8187</v>
      </c>
      <c r="I188" s="55" t="s">
        <v>278</v>
      </c>
    </row>
    <row r="189" spans="1:9">
      <c r="A189" s="54" t="s">
        <v>289</v>
      </c>
      <c r="B189" s="22" t="s">
        <v>522</v>
      </c>
      <c r="C189" s="23" t="s">
        <v>277</v>
      </c>
      <c r="D189" s="22" t="s">
        <v>80</v>
      </c>
      <c r="E189" s="24" t="s">
        <v>22</v>
      </c>
      <c r="F189" s="25">
        <v>0.3</v>
      </c>
      <c r="G189" s="32" t="s">
        <v>80</v>
      </c>
      <c r="H189" s="26">
        <v>8188</v>
      </c>
      <c r="I189" s="55" t="s">
        <v>278</v>
      </c>
    </row>
    <row r="190" spans="1:9">
      <c r="A190" s="54" t="s">
        <v>296</v>
      </c>
      <c r="B190" s="22" t="s">
        <v>523</v>
      </c>
      <c r="C190" s="23" t="s">
        <v>277</v>
      </c>
      <c r="D190" s="22" t="s">
        <v>80</v>
      </c>
      <c r="E190" s="24" t="s">
        <v>22</v>
      </c>
      <c r="F190" s="25">
        <v>0.3</v>
      </c>
      <c r="G190" s="32" t="s">
        <v>80</v>
      </c>
      <c r="H190" s="26">
        <v>8189</v>
      </c>
      <c r="I190" s="55" t="s">
        <v>278</v>
      </c>
    </row>
    <row r="191" spans="1:9">
      <c r="A191" s="54" t="s">
        <v>300</v>
      </c>
      <c r="B191" s="22" t="s">
        <v>524</v>
      </c>
      <c r="C191" s="23" t="s">
        <v>279</v>
      </c>
      <c r="D191" s="22" t="s">
        <v>80</v>
      </c>
      <c r="E191" s="24" t="s">
        <v>22</v>
      </c>
      <c r="F191" s="25">
        <v>0</v>
      </c>
      <c r="G191" s="32" t="s">
        <v>80</v>
      </c>
      <c r="H191" s="26">
        <v>8190</v>
      </c>
      <c r="I191" s="55"/>
    </row>
    <row r="192" spans="1:9">
      <c r="A192" s="54" t="s">
        <v>300</v>
      </c>
      <c r="B192" s="22" t="s">
        <v>525</v>
      </c>
      <c r="C192" s="23" t="s">
        <v>280</v>
      </c>
      <c r="D192" s="22" t="s">
        <v>80</v>
      </c>
      <c r="E192" s="24" t="s">
        <v>22</v>
      </c>
      <c r="F192" s="25">
        <v>0</v>
      </c>
      <c r="G192" s="32" t="s">
        <v>80</v>
      </c>
      <c r="H192" s="26">
        <v>8191</v>
      </c>
      <c r="I192" s="55"/>
    </row>
    <row r="193" spans="1:9">
      <c r="A193" s="54" t="s">
        <v>300</v>
      </c>
      <c r="B193" s="22" t="s">
        <v>526</v>
      </c>
      <c r="C193" s="23" t="s">
        <v>281</v>
      </c>
      <c r="D193" s="22" t="s">
        <v>80</v>
      </c>
      <c r="E193" s="24" t="s">
        <v>22</v>
      </c>
      <c r="F193" s="25">
        <v>0</v>
      </c>
      <c r="G193" s="32" t="s">
        <v>80</v>
      </c>
      <c r="H193" s="26">
        <v>8192</v>
      </c>
      <c r="I193" s="55"/>
    </row>
    <row r="194" spans="1:9">
      <c r="A194" s="54" t="s">
        <v>300</v>
      </c>
      <c r="B194" s="22" t="s">
        <v>527</v>
      </c>
      <c r="C194" s="23" t="s">
        <v>281</v>
      </c>
      <c r="D194" s="22" t="s">
        <v>80</v>
      </c>
      <c r="E194" s="24" t="s">
        <v>22</v>
      </c>
      <c r="F194" s="25">
        <v>0</v>
      </c>
      <c r="G194" s="32" t="s">
        <v>80</v>
      </c>
      <c r="H194" s="26">
        <v>8193</v>
      </c>
      <c r="I194" s="55"/>
    </row>
    <row r="195" spans="1:9">
      <c r="A195" s="54" t="s">
        <v>300</v>
      </c>
      <c r="B195" s="22" t="s">
        <v>528</v>
      </c>
      <c r="C195" s="23" t="s">
        <v>282</v>
      </c>
      <c r="D195" s="22" t="s">
        <v>80</v>
      </c>
      <c r="E195" s="24" t="s">
        <v>22</v>
      </c>
      <c r="F195" s="25">
        <v>0</v>
      </c>
      <c r="G195" s="32" t="s">
        <v>80</v>
      </c>
      <c r="H195" s="26">
        <v>8194</v>
      </c>
      <c r="I195" s="55"/>
    </row>
    <row r="196" spans="1:9">
      <c r="A196" s="54" t="s">
        <v>300</v>
      </c>
      <c r="B196" s="22" t="s">
        <v>529</v>
      </c>
      <c r="C196" s="23" t="s">
        <v>283</v>
      </c>
      <c r="D196" s="22" t="s">
        <v>80</v>
      </c>
      <c r="E196" s="24" t="s">
        <v>22</v>
      </c>
      <c r="F196" s="25">
        <v>0</v>
      </c>
      <c r="G196" s="32" t="s">
        <v>80</v>
      </c>
      <c r="H196" s="26">
        <v>8195</v>
      </c>
      <c r="I196" s="55"/>
    </row>
    <row r="197" spans="1:9">
      <c r="A197" s="54" t="s">
        <v>300</v>
      </c>
      <c r="B197" s="22" t="s">
        <v>530</v>
      </c>
      <c r="C197" s="23" t="s">
        <v>284</v>
      </c>
      <c r="D197" s="22" t="s">
        <v>80</v>
      </c>
      <c r="E197" s="24" t="s">
        <v>22</v>
      </c>
      <c r="F197" s="25">
        <v>0</v>
      </c>
      <c r="G197" s="32" t="s">
        <v>80</v>
      </c>
      <c r="H197" s="26">
        <v>8196</v>
      </c>
      <c r="I197" s="55"/>
    </row>
    <row r="198" spans="1:9">
      <c r="A198" s="54" t="s">
        <v>300</v>
      </c>
      <c r="B198" s="22" t="s">
        <v>531</v>
      </c>
      <c r="C198" s="23" t="s">
        <v>284</v>
      </c>
      <c r="D198" s="22" t="s">
        <v>80</v>
      </c>
      <c r="E198" s="24" t="s">
        <v>22</v>
      </c>
      <c r="F198" s="25">
        <v>0</v>
      </c>
      <c r="G198" s="32" t="s">
        <v>80</v>
      </c>
      <c r="H198" s="26">
        <v>8197</v>
      </c>
      <c r="I198" s="55"/>
    </row>
    <row r="199" spans="1:9">
      <c r="A199" s="54" t="s">
        <v>300</v>
      </c>
      <c r="B199" s="22" t="s">
        <v>532</v>
      </c>
      <c r="C199" s="23" t="s">
        <v>284</v>
      </c>
      <c r="D199" s="22" t="s">
        <v>80</v>
      </c>
      <c r="E199" s="24" t="s">
        <v>22</v>
      </c>
      <c r="F199" s="25">
        <v>0</v>
      </c>
      <c r="G199" s="32" t="s">
        <v>80</v>
      </c>
      <c r="H199" s="26">
        <v>8198</v>
      </c>
      <c r="I199" s="55"/>
    </row>
    <row r="200" spans="1:9">
      <c r="A200" s="54" t="s">
        <v>302</v>
      </c>
      <c r="B200" s="22" t="s">
        <v>533</v>
      </c>
      <c r="C200" s="23" t="s">
        <v>285</v>
      </c>
      <c r="D200" s="22" t="s">
        <v>80</v>
      </c>
      <c r="E200" s="24" t="s">
        <v>22</v>
      </c>
      <c r="F200" s="25">
        <v>2</v>
      </c>
      <c r="G200" s="32" t="s">
        <v>80</v>
      </c>
      <c r="H200" s="26">
        <v>8199</v>
      </c>
      <c r="I200" s="55" t="s">
        <v>286</v>
      </c>
    </row>
    <row r="201" spans="1:9">
      <c r="A201" s="54" t="s">
        <v>289</v>
      </c>
      <c r="B201" s="22" t="s">
        <v>534</v>
      </c>
      <c r="C201" s="23" t="s">
        <v>287</v>
      </c>
      <c r="D201" s="22" t="s">
        <v>80</v>
      </c>
      <c r="E201" s="24" t="s">
        <v>22</v>
      </c>
      <c r="F201" s="25">
        <v>0.5</v>
      </c>
      <c r="G201" s="32" t="s">
        <v>80</v>
      </c>
      <c r="H201" s="26">
        <v>8200</v>
      </c>
      <c r="I201" s="55" t="s">
        <v>286</v>
      </c>
    </row>
    <row r="202" spans="1:9">
      <c r="A202" s="61" t="s">
        <v>300</v>
      </c>
      <c r="B202" s="62" t="s">
        <v>535</v>
      </c>
      <c r="C202" s="63" t="s">
        <v>288</v>
      </c>
      <c r="D202" s="62" t="s">
        <v>80</v>
      </c>
      <c r="E202" s="64" t="s">
        <v>22</v>
      </c>
      <c r="F202" s="65">
        <v>0</v>
      </c>
      <c r="G202" s="66" t="s">
        <v>80</v>
      </c>
      <c r="H202" s="49">
        <v>8201</v>
      </c>
      <c r="I202" s="67"/>
    </row>
  </sheetData>
  <phoneticPr fontId="0" type="noConversion"/>
  <conditionalFormatting sqref="A2:I202">
    <cfRule type="expression" dxfId="1" priority="1">
      <formula>$A2="MATERIEL COMMUN"</formula>
    </cfRule>
    <cfRule type="expression" dxfId="0" priority="2">
      <formula>(IF($A2&lt;&gt;"",COUNTIF(NOM_Prénom,$A2),1))=0</formula>
    </cfRule>
  </conditionalFormatting>
  <dataValidations count="1">
    <dataValidation type="list" allowBlank="1" sqref="A95:A146 A150:A160 A16:A93" xr:uid="{00000000-0002-0000-0100-000000000000}">
      <formula1>NOM_Prénom</formula1>
    </dataValidation>
  </dataValidations>
  <pageMargins left="0.5" right="0.17" top="0.984251969" bottom="0.984251969" header="0.4921259845" footer="0.4921259845"/>
  <pageSetup paperSize="9" orientation="portrait" r:id="rId1"/>
  <headerFooter alignWithMargins="0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tabColor rgb="FF92D050"/>
  </sheetPr>
  <dimension ref="A1:C17"/>
  <sheetViews>
    <sheetView workbookViewId="0">
      <selection activeCell="A9" sqref="A9"/>
    </sheetView>
  </sheetViews>
  <sheetFormatPr baseColWidth="10" defaultColWidth="10.33203125" defaultRowHeight="10.199999999999999"/>
  <cols>
    <col min="1" max="1" width="10.33203125" style="6" customWidth="1"/>
    <col min="2" max="2" width="23" style="6" customWidth="1"/>
    <col min="3" max="16384" width="10.33203125" style="6"/>
  </cols>
  <sheetData>
    <row r="1" spans="1:3" ht="13.2">
      <c r="A1" s="7" t="s">
        <v>25</v>
      </c>
      <c r="B1" s="7" t="s">
        <v>26</v>
      </c>
      <c r="C1" s="16" t="s">
        <v>94</v>
      </c>
    </row>
    <row r="2" spans="1:3" ht="13.2">
      <c r="A2" s="8" t="s">
        <v>14</v>
      </c>
      <c r="B2" s="15" t="s">
        <v>13</v>
      </c>
      <c r="C2" s="20">
        <v>31</v>
      </c>
    </row>
    <row r="3" spans="1:3" ht="13.2">
      <c r="A3" s="18" t="s">
        <v>65</v>
      </c>
      <c r="B3" s="19" t="s">
        <v>64</v>
      </c>
      <c r="C3" s="21">
        <v>32</v>
      </c>
    </row>
    <row r="4" spans="1:3" ht="13.2">
      <c r="A4" s="11" t="s">
        <v>4</v>
      </c>
      <c r="B4" s="9" t="s">
        <v>3</v>
      </c>
      <c r="C4" s="21">
        <v>21</v>
      </c>
    </row>
    <row r="5" spans="1:3" ht="13.2">
      <c r="A5" s="11" t="s">
        <v>27</v>
      </c>
      <c r="B5" s="9" t="s">
        <v>28</v>
      </c>
      <c r="C5" s="21">
        <v>22</v>
      </c>
    </row>
    <row r="6" spans="1:3" ht="13.2">
      <c r="A6" s="18" t="s">
        <v>83</v>
      </c>
      <c r="B6" s="9" t="s">
        <v>84</v>
      </c>
      <c r="C6" s="21">
        <v>23</v>
      </c>
    </row>
    <row r="7" spans="1:3" ht="13.2">
      <c r="A7" s="11" t="s">
        <v>2</v>
      </c>
      <c r="B7" s="9" t="s">
        <v>5</v>
      </c>
      <c r="C7" s="21">
        <v>24</v>
      </c>
    </row>
    <row r="8" spans="1:3" ht="13.2">
      <c r="A8" s="11" t="s">
        <v>11</v>
      </c>
      <c r="B8" s="9" t="s">
        <v>10</v>
      </c>
      <c r="C8" s="21">
        <v>25</v>
      </c>
    </row>
    <row r="9" spans="1:3" ht="13.2">
      <c r="A9" s="11" t="s">
        <v>12</v>
      </c>
      <c r="B9" s="9" t="s">
        <v>0</v>
      </c>
      <c r="C9" s="21">
        <v>26</v>
      </c>
    </row>
    <row r="10" spans="1:3" ht="13.2">
      <c r="A10" s="11" t="s">
        <v>9</v>
      </c>
      <c r="B10" s="9" t="s">
        <v>8</v>
      </c>
      <c r="C10" s="21">
        <v>27</v>
      </c>
    </row>
    <row r="11" spans="1:3" ht="13.2">
      <c r="A11" s="11" t="s">
        <v>7</v>
      </c>
      <c r="B11" s="9" t="s">
        <v>6</v>
      </c>
      <c r="C11" s="21">
        <v>28</v>
      </c>
    </row>
    <row r="12" spans="1:3" ht="13.2">
      <c r="A12" s="11" t="s">
        <v>49</v>
      </c>
      <c r="B12" s="9" t="s">
        <v>50</v>
      </c>
      <c r="C12" s="21">
        <v>29</v>
      </c>
    </row>
    <row r="13" spans="1:3" ht="13.2">
      <c r="A13" s="11" t="s">
        <v>95</v>
      </c>
      <c r="B13" s="9" t="s">
        <v>96</v>
      </c>
      <c r="C13" s="21">
        <v>30</v>
      </c>
    </row>
    <row r="14" spans="1:3" ht="13.2">
      <c r="A14" s="8" t="s">
        <v>51</v>
      </c>
      <c r="B14" s="15" t="s">
        <v>52</v>
      </c>
      <c r="C14" s="10"/>
    </row>
    <row r="15" spans="1:3" ht="13.2">
      <c r="A15" s="11" t="s">
        <v>53</v>
      </c>
      <c r="B15" s="9" t="s">
        <v>54</v>
      </c>
      <c r="C15" s="12"/>
    </row>
    <row r="16" spans="1:3" ht="13.2">
      <c r="A16" s="11" t="s">
        <v>55</v>
      </c>
      <c r="B16" s="9" t="s">
        <v>56</v>
      </c>
      <c r="C16" s="12"/>
    </row>
    <row r="17" spans="1:3" ht="13.2">
      <c r="A17" s="13" t="s">
        <v>35</v>
      </c>
      <c r="B17" s="14" t="s">
        <v>57</v>
      </c>
      <c r="C17" s="17">
        <v>31</v>
      </c>
    </row>
  </sheetData>
  <phoneticPr fontId="10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18C823F-BC78-4141-9431-3CB9075A5DF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Feuil1</vt:lpstr>
      <vt:lpstr>Feuil2</vt:lpstr>
      <vt:lpstr>PERSONNEL</vt:lpstr>
      <vt:lpstr>MATERIEL</vt:lpstr>
      <vt:lpstr>Params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2025-12-03T13:23:38Z</dcterms:created>
  <dcterms:modified xsi:type="dcterms:W3CDTF">2025-12-03T15:40:16Z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a238cc-6af3-4341-9d32-201b7e04331f_Enabled">
    <vt:lpwstr>true</vt:lpwstr>
  </property>
  <property fmtid="{D5CDD505-2E9C-101B-9397-08002B2CF9AE}" pid="3" name="MSIP_Label_64a238cc-6af3-4341-9d32-201b7e04331f_SetDate">
    <vt:lpwstr>2025-12-03T13:24:02Z</vt:lpwstr>
  </property>
  <property fmtid="{D5CDD505-2E9C-101B-9397-08002B2CF9AE}" pid="4" name="MSIP_Label_64a238cc-6af3-4341-9d32-201b7e04331f_Method">
    <vt:lpwstr>Standard</vt:lpwstr>
  </property>
  <property fmtid="{D5CDD505-2E9C-101B-9397-08002B2CF9AE}" pid="5" name="MSIP_Label_64a238cc-6af3-4341-9d32-201b7e04331f_Name">
    <vt:lpwstr>Internal</vt:lpwstr>
  </property>
  <property fmtid="{D5CDD505-2E9C-101B-9397-08002B2CF9AE}" pid="6" name="MSIP_Label_64a238cc-6af3-4341-9d32-201b7e04331f_SiteId">
    <vt:lpwstr>09ebfde1-6505-4c31-942f-18875ff0189d</vt:lpwstr>
  </property>
  <property fmtid="{D5CDD505-2E9C-101B-9397-08002B2CF9AE}" pid="7" name="MSIP_Label_64a238cc-6af3-4341-9d32-201b7e04331f_ActionId">
    <vt:lpwstr>495de539-ba63-41bd-bfda-be1a0cc6bec0</vt:lpwstr>
  </property>
  <property fmtid="{D5CDD505-2E9C-101B-9397-08002B2CF9AE}" pid="8" name="MSIP_Label_64a238cc-6af3-4341-9d32-201b7e04331f_ContentBits">
    <vt:lpwstr>0</vt:lpwstr>
  </property>
  <property fmtid="{D5CDD505-2E9C-101B-9397-08002B2CF9AE}" pid="9" name="MSIP_Label_64a238cc-6af3-4341-9d32-201b7e04331f_Tag">
    <vt:lpwstr>10, 3, 0, 1</vt:lpwstr>
  </property>
</Properties>
</file>