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dmago\Downloads\"/>
    </mc:Choice>
  </mc:AlternateContent>
  <xr:revisionPtr revIDLastSave="0" documentId="8_{7627FF9F-A2F7-430A-B258-1DDBB5BEC29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Tableau de bord" sheetId="9" r:id="rId1"/>
    <sheet name="TCD_OPR" sheetId="18" r:id="rId2"/>
    <sheet name="OPR" sheetId="5" r:id="rId3"/>
    <sheet name="Listes OPR" sheetId="1" r:id="rId4"/>
    <sheet name="SL %" sheetId="10" r:id="rId5"/>
  </sheets>
  <definedNames>
    <definedName name="Heure_AS">'Listes OPR'!#REF!</definedName>
    <definedName name="Heure_LD">'Listes OPR'!$B$2:$B$423</definedName>
    <definedName name="Heure_NY">'Listes OPR'!#REF!</definedName>
    <definedName name="Segment_Années__Date__aaaa_mm_jj">#N/A</definedName>
    <definedName name="Segment_Durée_RR_2_1_et">#N/A</definedName>
    <definedName name="Segment_Heure">#N/A</definedName>
    <definedName name="Segment_Jour">#N/A</definedName>
    <definedName name="Segment_Mois__Date__aaaa_mm_jj">#N/A</definedName>
    <definedName name="Segment_News">#N/A</definedName>
    <definedName name="Segment_Position">#N/A</definedName>
    <definedName name="Segment_Position_SL">#N/A</definedName>
    <definedName name="Segment_Position_SL1">#N/A</definedName>
    <definedName name="Segment_RSI_1_3_5_min">#N/A</definedName>
    <definedName name="Segment_SL">#N/A</definedName>
    <definedName name="Segment_Technique">#N/A</definedName>
    <definedName name="Segment_Tendance__1_h">#N/A</definedName>
    <definedName name="Segment_Tendance_15_min">#N/A</definedName>
    <definedName name="Segment_Type_d_entrée">#N/A</definedName>
    <definedName name="Segment_Variation_15m_30m">#N/A</definedName>
    <definedName name="Segment_Vol._1_3_5_min">#N/A</definedName>
  </definedNames>
  <calcPr calcId="191029"/>
  <pivotCaches>
    <pivotCache cacheId="14" r:id="rId6"/>
    <pivotCache cacheId="22" r:id="rId7"/>
    <pivotCache cacheId="27" r:id="rId8"/>
  </pivotCaches>
  <extLst>
    <ext xmlns:x14="http://schemas.microsoft.com/office/spreadsheetml/2009/9/main" uri="{BBE1A952-AA13-448e-AADC-164F8A28A991}">
      <x14:slicerCaches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5" l="1"/>
  <c r="S13" i="5"/>
  <c r="T13" i="5"/>
  <c r="U13" i="5"/>
  <c r="V13" i="5"/>
  <c r="W13" i="5"/>
  <c r="X13" i="5"/>
  <c r="Y13" i="5"/>
  <c r="Z400" i="5"/>
  <c r="Z401" i="5"/>
  <c r="Z402" i="5"/>
  <c r="Z403" i="5"/>
  <c r="Z404" i="5"/>
  <c r="Z405" i="5"/>
  <c r="Z406" i="5"/>
  <c r="Z407" i="5"/>
  <c r="Z408" i="5"/>
  <c r="Z409" i="5"/>
  <c r="Z410" i="5"/>
  <c r="Z411" i="5"/>
  <c r="Z412" i="5"/>
  <c r="Z413" i="5"/>
  <c r="Z414" i="5"/>
  <c r="Z415" i="5"/>
  <c r="Z416" i="5"/>
  <c r="Z417" i="5"/>
  <c r="Z418" i="5"/>
  <c r="Z419" i="5"/>
  <c r="Z420" i="5"/>
  <c r="Z421" i="5"/>
  <c r="Z422" i="5"/>
  <c r="Z423" i="5"/>
  <c r="Z424" i="5"/>
  <c r="Z425" i="5"/>
  <c r="Z426" i="5"/>
  <c r="Z427" i="5"/>
  <c r="Z428" i="5"/>
  <c r="Z429" i="5"/>
  <c r="Z430" i="5"/>
  <c r="AA400" i="5"/>
  <c r="AA401" i="5"/>
  <c r="AA402" i="5"/>
  <c r="AA403" i="5"/>
  <c r="AA404" i="5"/>
  <c r="AA405" i="5"/>
  <c r="AA406" i="5"/>
  <c r="AA407" i="5"/>
  <c r="AA408" i="5"/>
  <c r="AA409" i="5"/>
  <c r="AA410" i="5"/>
  <c r="AA411" i="5"/>
  <c r="AA412" i="5"/>
  <c r="AA413" i="5"/>
  <c r="AA414" i="5"/>
  <c r="AA415" i="5"/>
  <c r="AA416" i="5"/>
  <c r="AA417" i="5"/>
  <c r="AA418" i="5"/>
  <c r="AA419" i="5"/>
  <c r="AA420" i="5"/>
  <c r="AA421" i="5"/>
  <c r="AA422" i="5"/>
  <c r="AA423" i="5"/>
  <c r="AA424" i="5"/>
  <c r="AA425" i="5"/>
  <c r="AA426" i="5"/>
  <c r="AA427" i="5"/>
  <c r="AA428" i="5"/>
  <c r="AA429" i="5"/>
  <c r="AA430" i="5"/>
  <c r="AB400" i="5"/>
  <c r="AB401" i="5"/>
  <c r="AB402" i="5"/>
  <c r="AB403" i="5"/>
  <c r="AB404" i="5"/>
  <c r="AB405" i="5"/>
  <c r="AB406" i="5"/>
  <c r="AB407" i="5"/>
  <c r="AB408" i="5"/>
  <c r="AB409" i="5"/>
  <c r="AB410" i="5"/>
  <c r="AB411" i="5"/>
  <c r="AB412" i="5"/>
  <c r="AB413" i="5"/>
  <c r="AB414" i="5"/>
  <c r="AB415" i="5"/>
  <c r="AB416" i="5"/>
  <c r="AB417" i="5"/>
  <c r="AB418" i="5"/>
  <c r="AB419" i="5"/>
  <c r="AB420" i="5"/>
  <c r="AB421" i="5"/>
  <c r="AB422" i="5"/>
  <c r="AB423" i="5"/>
  <c r="AB424" i="5"/>
  <c r="AB425" i="5"/>
  <c r="AB426" i="5"/>
  <c r="AB427" i="5"/>
  <c r="AB428" i="5"/>
  <c r="AB429" i="5"/>
  <c r="AB430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AC423" i="5"/>
  <c r="AC424" i="5"/>
  <c r="AC425" i="5"/>
  <c r="AC426" i="5"/>
  <c r="AC427" i="5"/>
  <c r="AC428" i="5"/>
  <c r="AC429" i="5"/>
  <c r="AC430" i="5"/>
  <c r="AD400" i="5"/>
  <c r="AD401" i="5"/>
  <c r="AD402" i="5"/>
  <c r="AD403" i="5"/>
  <c r="AD404" i="5"/>
  <c r="AD405" i="5"/>
  <c r="AD406" i="5"/>
  <c r="AD407" i="5"/>
  <c r="AD408" i="5"/>
  <c r="AD409" i="5"/>
  <c r="AD410" i="5"/>
  <c r="AD411" i="5"/>
  <c r="AD412" i="5"/>
  <c r="AD413" i="5"/>
  <c r="AD414" i="5"/>
  <c r="AD415" i="5"/>
  <c r="AD416" i="5"/>
  <c r="AD417" i="5"/>
  <c r="AD418" i="5"/>
  <c r="AD419" i="5"/>
  <c r="AD420" i="5"/>
  <c r="AD421" i="5"/>
  <c r="AD422" i="5"/>
  <c r="AD423" i="5"/>
  <c r="AD424" i="5"/>
  <c r="AD425" i="5"/>
  <c r="AD426" i="5"/>
  <c r="AD427" i="5"/>
  <c r="AD428" i="5"/>
  <c r="AD429" i="5"/>
  <c r="AD430" i="5"/>
  <c r="AE400" i="5"/>
  <c r="AE401" i="5"/>
  <c r="AE402" i="5"/>
  <c r="AE403" i="5"/>
  <c r="AE404" i="5"/>
  <c r="AE405" i="5"/>
  <c r="AE406" i="5"/>
  <c r="AE407" i="5"/>
  <c r="AE408" i="5"/>
  <c r="AE409" i="5"/>
  <c r="AE410" i="5"/>
  <c r="AE411" i="5"/>
  <c r="AE412" i="5"/>
  <c r="AE413" i="5"/>
  <c r="AE414" i="5"/>
  <c r="AE415" i="5"/>
  <c r="AE416" i="5"/>
  <c r="AE417" i="5"/>
  <c r="AE418" i="5"/>
  <c r="AE419" i="5"/>
  <c r="AE420" i="5"/>
  <c r="AE421" i="5"/>
  <c r="AE422" i="5"/>
  <c r="AE423" i="5"/>
  <c r="AE424" i="5"/>
  <c r="AE425" i="5"/>
  <c r="AE426" i="5"/>
  <c r="AE427" i="5"/>
  <c r="AE428" i="5"/>
  <c r="AE429" i="5"/>
  <c r="AE430" i="5"/>
  <c r="AF400" i="5"/>
  <c r="AF401" i="5"/>
  <c r="AF402" i="5"/>
  <c r="AF403" i="5"/>
  <c r="AF404" i="5"/>
  <c r="AF405" i="5"/>
  <c r="AF406" i="5"/>
  <c r="AF407" i="5"/>
  <c r="AF408" i="5"/>
  <c r="AF409" i="5"/>
  <c r="AF410" i="5"/>
  <c r="AF411" i="5"/>
  <c r="AF412" i="5"/>
  <c r="AF413" i="5"/>
  <c r="AF414" i="5"/>
  <c r="AF415" i="5"/>
  <c r="AF416" i="5"/>
  <c r="AF417" i="5"/>
  <c r="AF418" i="5"/>
  <c r="AF419" i="5"/>
  <c r="AF420" i="5"/>
  <c r="AF421" i="5"/>
  <c r="AF422" i="5"/>
  <c r="AF423" i="5"/>
  <c r="AF424" i="5"/>
  <c r="AF425" i="5"/>
  <c r="AF426" i="5"/>
  <c r="AF427" i="5"/>
  <c r="AF428" i="5"/>
  <c r="AF429" i="5"/>
  <c r="AF430" i="5"/>
  <c r="AG400" i="5"/>
  <c r="AG401" i="5"/>
  <c r="AG402" i="5"/>
  <c r="AG403" i="5"/>
  <c r="AG404" i="5"/>
  <c r="AG405" i="5"/>
  <c r="AG406" i="5"/>
  <c r="AG407" i="5"/>
  <c r="AG408" i="5"/>
  <c r="AG409" i="5"/>
  <c r="AG410" i="5"/>
  <c r="AG411" i="5"/>
  <c r="AG412" i="5"/>
  <c r="AG413" i="5"/>
  <c r="AG414" i="5"/>
  <c r="AG415" i="5"/>
  <c r="AG416" i="5"/>
  <c r="AG417" i="5"/>
  <c r="AG418" i="5"/>
  <c r="AG419" i="5"/>
  <c r="AG420" i="5"/>
  <c r="AG421" i="5"/>
  <c r="AG422" i="5"/>
  <c r="AG423" i="5"/>
  <c r="AG424" i="5"/>
  <c r="AG425" i="5"/>
  <c r="AG426" i="5"/>
  <c r="AG427" i="5"/>
  <c r="AG428" i="5"/>
  <c r="AG429" i="5"/>
  <c r="AG430" i="5"/>
  <c r="AH400" i="5"/>
  <c r="AH401" i="5"/>
  <c r="AH402" i="5"/>
  <c r="AH403" i="5"/>
  <c r="AH404" i="5"/>
  <c r="AH405" i="5"/>
  <c r="AH406" i="5"/>
  <c r="AH407" i="5"/>
  <c r="AH408" i="5"/>
  <c r="AH409" i="5"/>
  <c r="AH410" i="5"/>
  <c r="AH411" i="5"/>
  <c r="AH412" i="5"/>
  <c r="AH413" i="5"/>
  <c r="AH414" i="5"/>
  <c r="AH415" i="5"/>
  <c r="AH416" i="5"/>
  <c r="AH417" i="5"/>
  <c r="AH418" i="5"/>
  <c r="AH419" i="5"/>
  <c r="AH420" i="5"/>
  <c r="AH421" i="5"/>
  <c r="AH422" i="5"/>
  <c r="AH423" i="5"/>
  <c r="AH424" i="5"/>
  <c r="AH425" i="5"/>
  <c r="AH426" i="5"/>
  <c r="AH427" i="5"/>
  <c r="AH428" i="5"/>
  <c r="AH429" i="5"/>
  <c r="AH430" i="5"/>
  <c r="Q13" i="5"/>
  <c r="Z399" i="5"/>
  <c r="AA399" i="5"/>
  <c r="AB399" i="5"/>
  <c r="AC399" i="5"/>
  <c r="AD399" i="5"/>
  <c r="AE399" i="5"/>
  <c r="AF399" i="5"/>
  <c r="AG399" i="5"/>
  <c r="AH399" i="5"/>
  <c r="Z368" i="5"/>
  <c r="Z369" i="5"/>
  <c r="Z370" i="5"/>
  <c r="Z371" i="5"/>
  <c r="Z372" i="5"/>
  <c r="Z373" i="5"/>
  <c r="Z374" i="5"/>
  <c r="Z375" i="5"/>
  <c r="Z376" i="5"/>
  <c r="Z377" i="5"/>
  <c r="Z378" i="5"/>
  <c r="Z379" i="5"/>
  <c r="Z380" i="5"/>
  <c r="Z381" i="5"/>
  <c r="Z382" i="5"/>
  <c r="Z383" i="5"/>
  <c r="Z384" i="5"/>
  <c r="Z385" i="5"/>
  <c r="Z386" i="5"/>
  <c r="Z387" i="5"/>
  <c r="Z388" i="5"/>
  <c r="Z389" i="5"/>
  <c r="Z390" i="5"/>
  <c r="Z391" i="5"/>
  <c r="Z392" i="5"/>
  <c r="Z393" i="5"/>
  <c r="Z394" i="5"/>
  <c r="Z395" i="5"/>
  <c r="Z396" i="5"/>
  <c r="Z397" i="5"/>
  <c r="Z398" i="5"/>
  <c r="AA368" i="5"/>
  <c r="AA369" i="5"/>
  <c r="AA370" i="5"/>
  <c r="AA371" i="5"/>
  <c r="AA372" i="5"/>
  <c r="AA373" i="5"/>
  <c r="AA374" i="5"/>
  <c r="AA375" i="5"/>
  <c r="AA376" i="5"/>
  <c r="AA377" i="5"/>
  <c r="AA378" i="5"/>
  <c r="AA379" i="5"/>
  <c r="AA380" i="5"/>
  <c r="AA381" i="5"/>
  <c r="AA382" i="5"/>
  <c r="AA383" i="5"/>
  <c r="AA384" i="5"/>
  <c r="AA385" i="5"/>
  <c r="AA386" i="5"/>
  <c r="AA387" i="5"/>
  <c r="AA388" i="5"/>
  <c r="AA389" i="5"/>
  <c r="AA390" i="5"/>
  <c r="AA391" i="5"/>
  <c r="AA392" i="5"/>
  <c r="AA393" i="5"/>
  <c r="AA394" i="5"/>
  <c r="AA395" i="5"/>
  <c r="AA396" i="5"/>
  <c r="AA397" i="5"/>
  <c r="AA398" i="5"/>
  <c r="AB368" i="5"/>
  <c r="AB369" i="5"/>
  <c r="AB370" i="5"/>
  <c r="AB371" i="5"/>
  <c r="AB372" i="5"/>
  <c r="AB373" i="5"/>
  <c r="AB374" i="5"/>
  <c r="AB375" i="5"/>
  <c r="AB376" i="5"/>
  <c r="AB377" i="5"/>
  <c r="AB378" i="5"/>
  <c r="AB379" i="5"/>
  <c r="AB380" i="5"/>
  <c r="AB381" i="5"/>
  <c r="AB382" i="5"/>
  <c r="AB383" i="5"/>
  <c r="AB384" i="5"/>
  <c r="AB385" i="5"/>
  <c r="AB386" i="5"/>
  <c r="AB387" i="5"/>
  <c r="AB388" i="5"/>
  <c r="AB389" i="5"/>
  <c r="AB390" i="5"/>
  <c r="AB391" i="5"/>
  <c r="AB392" i="5"/>
  <c r="AB393" i="5"/>
  <c r="AB394" i="5"/>
  <c r="AB395" i="5"/>
  <c r="AB396" i="5"/>
  <c r="AB397" i="5"/>
  <c r="AB398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D368" i="5"/>
  <c r="AD369" i="5"/>
  <c r="AD370" i="5"/>
  <c r="AD371" i="5"/>
  <c r="AD372" i="5"/>
  <c r="AD373" i="5"/>
  <c r="AD374" i="5"/>
  <c r="AD375" i="5"/>
  <c r="AD376" i="5"/>
  <c r="AD377" i="5"/>
  <c r="AD378" i="5"/>
  <c r="AD379" i="5"/>
  <c r="AD380" i="5"/>
  <c r="AD381" i="5"/>
  <c r="AD382" i="5"/>
  <c r="AD383" i="5"/>
  <c r="AD384" i="5"/>
  <c r="AD385" i="5"/>
  <c r="AD386" i="5"/>
  <c r="AD387" i="5"/>
  <c r="AD388" i="5"/>
  <c r="AD389" i="5"/>
  <c r="AD390" i="5"/>
  <c r="AD391" i="5"/>
  <c r="AD392" i="5"/>
  <c r="AD393" i="5"/>
  <c r="AD394" i="5"/>
  <c r="AD395" i="5"/>
  <c r="AD396" i="5"/>
  <c r="AD397" i="5"/>
  <c r="AD398" i="5"/>
  <c r="AE368" i="5"/>
  <c r="AE369" i="5"/>
  <c r="AE370" i="5"/>
  <c r="AE371" i="5"/>
  <c r="AE372" i="5"/>
  <c r="AE373" i="5"/>
  <c r="AE374" i="5"/>
  <c r="AE375" i="5"/>
  <c r="AE376" i="5"/>
  <c r="AE377" i="5"/>
  <c r="AE378" i="5"/>
  <c r="AE379" i="5"/>
  <c r="AE380" i="5"/>
  <c r="AE381" i="5"/>
  <c r="AE382" i="5"/>
  <c r="AE383" i="5"/>
  <c r="AE384" i="5"/>
  <c r="AE385" i="5"/>
  <c r="AE386" i="5"/>
  <c r="AE387" i="5"/>
  <c r="AE388" i="5"/>
  <c r="AE389" i="5"/>
  <c r="AE390" i="5"/>
  <c r="AE391" i="5"/>
  <c r="AE392" i="5"/>
  <c r="AE393" i="5"/>
  <c r="AE394" i="5"/>
  <c r="AE395" i="5"/>
  <c r="AE396" i="5"/>
  <c r="AE397" i="5"/>
  <c r="AE398" i="5"/>
  <c r="AF368" i="5"/>
  <c r="AF369" i="5"/>
  <c r="AF370" i="5"/>
  <c r="AF371" i="5"/>
  <c r="AF372" i="5"/>
  <c r="AF373" i="5"/>
  <c r="AF374" i="5"/>
  <c r="AF375" i="5"/>
  <c r="AF376" i="5"/>
  <c r="AF377" i="5"/>
  <c r="AF378" i="5"/>
  <c r="AF379" i="5"/>
  <c r="AF380" i="5"/>
  <c r="AF381" i="5"/>
  <c r="AF382" i="5"/>
  <c r="AF383" i="5"/>
  <c r="AF384" i="5"/>
  <c r="AF385" i="5"/>
  <c r="AF386" i="5"/>
  <c r="AF387" i="5"/>
  <c r="AF388" i="5"/>
  <c r="AF389" i="5"/>
  <c r="AF390" i="5"/>
  <c r="AF391" i="5"/>
  <c r="AF392" i="5"/>
  <c r="AF393" i="5"/>
  <c r="AF394" i="5"/>
  <c r="AF395" i="5"/>
  <c r="AF396" i="5"/>
  <c r="AF397" i="5"/>
  <c r="AF398" i="5"/>
  <c r="AG368" i="5"/>
  <c r="AG369" i="5"/>
  <c r="AG370" i="5"/>
  <c r="AG371" i="5"/>
  <c r="AG372" i="5"/>
  <c r="AG373" i="5"/>
  <c r="AG374" i="5"/>
  <c r="AG375" i="5"/>
  <c r="AG376" i="5"/>
  <c r="AG377" i="5"/>
  <c r="AG378" i="5"/>
  <c r="AG379" i="5"/>
  <c r="AG380" i="5"/>
  <c r="AG381" i="5"/>
  <c r="AG382" i="5"/>
  <c r="AG383" i="5"/>
  <c r="AG384" i="5"/>
  <c r="AG385" i="5"/>
  <c r="AG386" i="5"/>
  <c r="AG387" i="5"/>
  <c r="AG388" i="5"/>
  <c r="AG389" i="5"/>
  <c r="AG390" i="5"/>
  <c r="AG391" i="5"/>
  <c r="AG392" i="5"/>
  <c r="AG393" i="5"/>
  <c r="AG394" i="5"/>
  <c r="AG395" i="5"/>
  <c r="AG396" i="5"/>
  <c r="AG397" i="5"/>
  <c r="AG398" i="5"/>
  <c r="AH368" i="5"/>
  <c r="AH369" i="5"/>
  <c r="AH370" i="5"/>
  <c r="AH371" i="5"/>
  <c r="AH372" i="5"/>
  <c r="AH373" i="5"/>
  <c r="AH374" i="5"/>
  <c r="AH375" i="5"/>
  <c r="AH376" i="5"/>
  <c r="AH377" i="5"/>
  <c r="AH378" i="5"/>
  <c r="AH379" i="5"/>
  <c r="AH380" i="5"/>
  <c r="AH381" i="5"/>
  <c r="AH382" i="5"/>
  <c r="AH383" i="5"/>
  <c r="AH384" i="5"/>
  <c r="AH385" i="5"/>
  <c r="AH386" i="5"/>
  <c r="AH387" i="5"/>
  <c r="AH388" i="5"/>
  <c r="AH389" i="5"/>
  <c r="AH390" i="5"/>
  <c r="AH391" i="5"/>
  <c r="AH392" i="5"/>
  <c r="AH393" i="5"/>
  <c r="AH394" i="5"/>
  <c r="AH395" i="5"/>
  <c r="AH396" i="5"/>
  <c r="AH397" i="5"/>
  <c r="AH398" i="5"/>
  <c r="Z367" i="5"/>
  <c r="AA367" i="5"/>
  <c r="AB367" i="5"/>
  <c r="AC367" i="5"/>
  <c r="AD367" i="5"/>
  <c r="AE367" i="5"/>
  <c r="AF367" i="5"/>
  <c r="AG367" i="5"/>
  <c r="AH367" i="5"/>
  <c r="Z354" i="5"/>
  <c r="Z355" i="5"/>
  <c r="Z356" i="5"/>
  <c r="Z357" i="5"/>
  <c r="Z358" i="5"/>
  <c r="Z359" i="5"/>
  <c r="Z360" i="5"/>
  <c r="Z361" i="5"/>
  <c r="Z362" i="5"/>
  <c r="Z363" i="5"/>
  <c r="Z364" i="5"/>
  <c r="Z365" i="5"/>
  <c r="Z366" i="5"/>
  <c r="AA336" i="5"/>
  <c r="AA337" i="5"/>
  <c r="AA338" i="5"/>
  <c r="AA339" i="5"/>
  <c r="AA340" i="5"/>
  <c r="AA341" i="5"/>
  <c r="AA342" i="5"/>
  <c r="AA343" i="5"/>
  <c r="AA344" i="5"/>
  <c r="AA345" i="5"/>
  <c r="AA346" i="5"/>
  <c r="AA347" i="5"/>
  <c r="AA348" i="5"/>
  <c r="AA349" i="5"/>
  <c r="AA350" i="5"/>
  <c r="AA351" i="5"/>
  <c r="AA352" i="5"/>
  <c r="AA353" i="5"/>
  <c r="AA354" i="5"/>
  <c r="AA355" i="5"/>
  <c r="AA356" i="5"/>
  <c r="AA357" i="5"/>
  <c r="AA358" i="5"/>
  <c r="AA359" i="5"/>
  <c r="AA360" i="5"/>
  <c r="AA361" i="5"/>
  <c r="AA362" i="5"/>
  <c r="AA363" i="5"/>
  <c r="AA364" i="5"/>
  <c r="AA365" i="5"/>
  <c r="AA366" i="5"/>
  <c r="AB336" i="5"/>
  <c r="AB337" i="5"/>
  <c r="AB338" i="5"/>
  <c r="AB339" i="5"/>
  <c r="AB340" i="5"/>
  <c r="AB341" i="5"/>
  <c r="AB342" i="5"/>
  <c r="AB343" i="5"/>
  <c r="AB344" i="5"/>
  <c r="AB345" i="5"/>
  <c r="AB346" i="5"/>
  <c r="AB347" i="5"/>
  <c r="AB348" i="5"/>
  <c r="AB349" i="5"/>
  <c r="AB350" i="5"/>
  <c r="AB351" i="5"/>
  <c r="AB352" i="5"/>
  <c r="AB353" i="5"/>
  <c r="AB354" i="5"/>
  <c r="AB355" i="5"/>
  <c r="AB356" i="5"/>
  <c r="AB357" i="5"/>
  <c r="AB358" i="5"/>
  <c r="AB359" i="5"/>
  <c r="AB360" i="5"/>
  <c r="AB361" i="5"/>
  <c r="AB362" i="5"/>
  <c r="AB363" i="5"/>
  <c r="AB364" i="5"/>
  <c r="AB365" i="5"/>
  <c r="AB366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D336" i="5"/>
  <c r="AD337" i="5"/>
  <c r="AD338" i="5"/>
  <c r="AD339" i="5"/>
  <c r="AD340" i="5"/>
  <c r="AD341" i="5"/>
  <c r="AD342" i="5"/>
  <c r="AD343" i="5"/>
  <c r="AD344" i="5"/>
  <c r="AD345" i="5"/>
  <c r="AD346" i="5"/>
  <c r="AD347" i="5"/>
  <c r="AD348" i="5"/>
  <c r="AD349" i="5"/>
  <c r="AD350" i="5"/>
  <c r="AD351" i="5"/>
  <c r="AD352" i="5"/>
  <c r="AD353" i="5"/>
  <c r="AD354" i="5"/>
  <c r="AD355" i="5"/>
  <c r="AD356" i="5"/>
  <c r="AD357" i="5"/>
  <c r="AD358" i="5"/>
  <c r="AD359" i="5"/>
  <c r="AD360" i="5"/>
  <c r="AD361" i="5"/>
  <c r="AD362" i="5"/>
  <c r="AD363" i="5"/>
  <c r="AD364" i="5"/>
  <c r="AD365" i="5"/>
  <c r="AD366" i="5"/>
  <c r="AE336" i="5"/>
  <c r="AE337" i="5"/>
  <c r="AE338" i="5"/>
  <c r="AE339" i="5"/>
  <c r="AE340" i="5"/>
  <c r="AE341" i="5"/>
  <c r="AE342" i="5"/>
  <c r="AE343" i="5"/>
  <c r="AE344" i="5"/>
  <c r="AE345" i="5"/>
  <c r="AE346" i="5"/>
  <c r="AE347" i="5"/>
  <c r="AE348" i="5"/>
  <c r="AE349" i="5"/>
  <c r="AE350" i="5"/>
  <c r="AE351" i="5"/>
  <c r="AE352" i="5"/>
  <c r="AE353" i="5"/>
  <c r="AE354" i="5"/>
  <c r="AE355" i="5"/>
  <c r="AE356" i="5"/>
  <c r="AE357" i="5"/>
  <c r="AE358" i="5"/>
  <c r="AE359" i="5"/>
  <c r="AE360" i="5"/>
  <c r="AE361" i="5"/>
  <c r="AE362" i="5"/>
  <c r="AE363" i="5"/>
  <c r="AE364" i="5"/>
  <c r="AE365" i="5"/>
  <c r="AE366" i="5"/>
  <c r="AF336" i="5"/>
  <c r="AF337" i="5"/>
  <c r="AF338" i="5"/>
  <c r="AF339" i="5"/>
  <c r="AF340" i="5"/>
  <c r="AF341" i="5"/>
  <c r="AF342" i="5"/>
  <c r="AF343" i="5"/>
  <c r="AF344" i="5"/>
  <c r="AF345" i="5"/>
  <c r="AF346" i="5"/>
  <c r="AF347" i="5"/>
  <c r="AF348" i="5"/>
  <c r="AF349" i="5"/>
  <c r="AF350" i="5"/>
  <c r="AF351" i="5"/>
  <c r="AF352" i="5"/>
  <c r="AF353" i="5"/>
  <c r="AF354" i="5"/>
  <c r="AF355" i="5"/>
  <c r="AF356" i="5"/>
  <c r="AF357" i="5"/>
  <c r="AF358" i="5"/>
  <c r="AF359" i="5"/>
  <c r="AF360" i="5"/>
  <c r="AF361" i="5"/>
  <c r="AF362" i="5"/>
  <c r="AF363" i="5"/>
  <c r="AF364" i="5"/>
  <c r="AF365" i="5"/>
  <c r="AF366" i="5"/>
  <c r="AG336" i="5"/>
  <c r="AG337" i="5"/>
  <c r="AG338" i="5"/>
  <c r="AG339" i="5"/>
  <c r="AG340" i="5"/>
  <c r="AG341" i="5"/>
  <c r="AG342" i="5"/>
  <c r="AG343" i="5"/>
  <c r="AG344" i="5"/>
  <c r="AG345" i="5"/>
  <c r="AG346" i="5"/>
  <c r="AG347" i="5"/>
  <c r="AG348" i="5"/>
  <c r="AG349" i="5"/>
  <c r="AG350" i="5"/>
  <c r="AG351" i="5"/>
  <c r="AG352" i="5"/>
  <c r="AG353" i="5"/>
  <c r="AG354" i="5"/>
  <c r="AG355" i="5"/>
  <c r="AG356" i="5"/>
  <c r="AG357" i="5"/>
  <c r="AG358" i="5"/>
  <c r="AG359" i="5"/>
  <c r="AG360" i="5"/>
  <c r="AG361" i="5"/>
  <c r="AG362" i="5"/>
  <c r="AG363" i="5"/>
  <c r="AG364" i="5"/>
  <c r="AG365" i="5"/>
  <c r="AG366" i="5"/>
  <c r="AH336" i="5"/>
  <c r="AH337" i="5"/>
  <c r="AH338" i="5"/>
  <c r="AH339" i="5"/>
  <c r="AH340" i="5"/>
  <c r="AH341" i="5"/>
  <c r="AH342" i="5"/>
  <c r="AH343" i="5"/>
  <c r="AH344" i="5"/>
  <c r="AH345" i="5"/>
  <c r="AH346" i="5"/>
  <c r="AH347" i="5"/>
  <c r="AH348" i="5"/>
  <c r="AH349" i="5"/>
  <c r="AH350" i="5"/>
  <c r="AH351" i="5"/>
  <c r="AH352" i="5"/>
  <c r="AH353" i="5"/>
  <c r="AH354" i="5"/>
  <c r="AH355" i="5"/>
  <c r="AH356" i="5"/>
  <c r="AH357" i="5"/>
  <c r="AH358" i="5"/>
  <c r="AH359" i="5"/>
  <c r="AH360" i="5"/>
  <c r="AH361" i="5"/>
  <c r="AH362" i="5"/>
  <c r="AH363" i="5"/>
  <c r="AH364" i="5"/>
  <c r="AH365" i="5"/>
  <c r="AH366" i="5"/>
  <c r="AA335" i="5"/>
  <c r="AB335" i="5"/>
  <c r="AC335" i="5"/>
  <c r="AD335" i="5"/>
  <c r="AE335" i="5"/>
  <c r="AF335" i="5"/>
  <c r="AG335" i="5"/>
  <c r="AH335" i="5"/>
  <c r="AA303" i="5"/>
  <c r="AB303" i="5"/>
  <c r="AC303" i="5"/>
  <c r="AD303" i="5"/>
  <c r="AE303" i="5"/>
  <c r="AF303" i="5"/>
  <c r="AG303" i="5"/>
  <c r="AH303" i="5"/>
  <c r="AA304" i="5"/>
  <c r="AA305" i="5"/>
  <c r="AA306" i="5"/>
  <c r="AA307" i="5"/>
  <c r="AA308" i="5"/>
  <c r="AA309" i="5"/>
  <c r="AA310" i="5"/>
  <c r="AA311" i="5"/>
  <c r="AA312" i="5"/>
  <c r="AA313" i="5"/>
  <c r="AA314" i="5"/>
  <c r="AA315" i="5"/>
  <c r="AA316" i="5"/>
  <c r="AA317" i="5"/>
  <c r="AA318" i="5"/>
  <c r="AA319" i="5"/>
  <c r="AA320" i="5"/>
  <c r="AA321" i="5"/>
  <c r="AA322" i="5"/>
  <c r="AA323" i="5"/>
  <c r="AA324" i="5"/>
  <c r="AA325" i="5"/>
  <c r="AA326" i="5"/>
  <c r="AA327" i="5"/>
  <c r="AA328" i="5"/>
  <c r="AA329" i="5"/>
  <c r="AA330" i="5"/>
  <c r="AA331" i="5"/>
  <c r="AA332" i="5"/>
  <c r="AA333" i="5"/>
  <c r="AA334" i="5"/>
  <c r="AB304" i="5"/>
  <c r="AB305" i="5"/>
  <c r="AB306" i="5"/>
  <c r="AB307" i="5"/>
  <c r="AB308" i="5"/>
  <c r="AB309" i="5"/>
  <c r="AB310" i="5"/>
  <c r="AB311" i="5"/>
  <c r="AB312" i="5"/>
  <c r="AB313" i="5"/>
  <c r="AB314" i="5"/>
  <c r="AB315" i="5"/>
  <c r="AB316" i="5"/>
  <c r="AB317" i="5"/>
  <c r="AB318" i="5"/>
  <c r="AB319" i="5"/>
  <c r="AB320" i="5"/>
  <c r="AB321" i="5"/>
  <c r="AB322" i="5"/>
  <c r="AB323" i="5"/>
  <c r="AB324" i="5"/>
  <c r="AB325" i="5"/>
  <c r="AB326" i="5"/>
  <c r="AB327" i="5"/>
  <c r="AB328" i="5"/>
  <c r="AB329" i="5"/>
  <c r="AB330" i="5"/>
  <c r="AB331" i="5"/>
  <c r="AB332" i="5"/>
  <c r="AB333" i="5"/>
  <c r="AB334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D304" i="5"/>
  <c r="AD305" i="5"/>
  <c r="AD306" i="5"/>
  <c r="AD307" i="5"/>
  <c r="AD308" i="5"/>
  <c r="AD309" i="5"/>
  <c r="AD310" i="5"/>
  <c r="AD311" i="5"/>
  <c r="AD312" i="5"/>
  <c r="AD313" i="5"/>
  <c r="AD314" i="5"/>
  <c r="AD315" i="5"/>
  <c r="AD316" i="5"/>
  <c r="AD317" i="5"/>
  <c r="AD318" i="5"/>
  <c r="AD319" i="5"/>
  <c r="AD320" i="5"/>
  <c r="AD321" i="5"/>
  <c r="AD322" i="5"/>
  <c r="AD323" i="5"/>
  <c r="AD324" i="5"/>
  <c r="AD325" i="5"/>
  <c r="AD326" i="5"/>
  <c r="AD327" i="5"/>
  <c r="AD328" i="5"/>
  <c r="AD329" i="5"/>
  <c r="AD330" i="5"/>
  <c r="AD331" i="5"/>
  <c r="AD332" i="5"/>
  <c r="AD333" i="5"/>
  <c r="AD334" i="5"/>
  <c r="AE304" i="5"/>
  <c r="AE305" i="5"/>
  <c r="AE306" i="5"/>
  <c r="AE307" i="5"/>
  <c r="AE308" i="5"/>
  <c r="AE309" i="5"/>
  <c r="AE310" i="5"/>
  <c r="AE311" i="5"/>
  <c r="AE312" i="5"/>
  <c r="AE313" i="5"/>
  <c r="AE314" i="5"/>
  <c r="AE315" i="5"/>
  <c r="AE316" i="5"/>
  <c r="AE317" i="5"/>
  <c r="AE318" i="5"/>
  <c r="AE319" i="5"/>
  <c r="AE320" i="5"/>
  <c r="AE321" i="5"/>
  <c r="AE322" i="5"/>
  <c r="AE323" i="5"/>
  <c r="AE324" i="5"/>
  <c r="AE325" i="5"/>
  <c r="AE326" i="5"/>
  <c r="AE327" i="5"/>
  <c r="AE328" i="5"/>
  <c r="AE329" i="5"/>
  <c r="AE330" i="5"/>
  <c r="AE331" i="5"/>
  <c r="AE332" i="5"/>
  <c r="AE333" i="5"/>
  <c r="AE334" i="5"/>
  <c r="AF304" i="5"/>
  <c r="AF305" i="5"/>
  <c r="AF306" i="5"/>
  <c r="AF307" i="5"/>
  <c r="AF308" i="5"/>
  <c r="AF309" i="5"/>
  <c r="AF310" i="5"/>
  <c r="AF311" i="5"/>
  <c r="AF312" i="5"/>
  <c r="AF313" i="5"/>
  <c r="AF314" i="5"/>
  <c r="AF315" i="5"/>
  <c r="AF316" i="5"/>
  <c r="AF317" i="5"/>
  <c r="AF318" i="5"/>
  <c r="AF319" i="5"/>
  <c r="AF320" i="5"/>
  <c r="AF321" i="5"/>
  <c r="AF322" i="5"/>
  <c r="AF323" i="5"/>
  <c r="AF324" i="5"/>
  <c r="AF325" i="5"/>
  <c r="AF326" i="5"/>
  <c r="AF327" i="5"/>
  <c r="AF328" i="5"/>
  <c r="AF329" i="5"/>
  <c r="AF330" i="5"/>
  <c r="AF331" i="5"/>
  <c r="AF332" i="5"/>
  <c r="AF333" i="5"/>
  <c r="AF334" i="5"/>
  <c r="AG304" i="5"/>
  <c r="AG305" i="5"/>
  <c r="AG306" i="5"/>
  <c r="AG307" i="5"/>
  <c r="AG308" i="5"/>
  <c r="AG309" i="5"/>
  <c r="AG310" i="5"/>
  <c r="AG311" i="5"/>
  <c r="AG312" i="5"/>
  <c r="AG313" i="5"/>
  <c r="AG314" i="5"/>
  <c r="AG315" i="5"/>
  <c r="AG316" i="5"/>
  <c r="AG317" i="5"/>
  <c r="AG318" i="5"/>
  <c r="AG319" i="5"/>
  <c r="AG320" i="5"/>
  <c r="AG321" i="5"/>
  <c r="AG322" i="5"/>
  <c r="AG323" i="5"/>
  <c r="AG324" i="5"/>
  <c r="AG325" i="5"/>
  <c r="AG326" i="5"/>
  <c r="AG327" i="5"/>
  <c r="AG328" i="5"/>
  <c r="AG329" i="5"/>
  <c r="AG330" i="5"/>
  <c r="AG331" i="5"/>
  <c r="AG332" i="5"/>
  <c r="AG333" i="5"/>
  <c r="AG334" i="5"/>
  <c r="AH304" i="5"/>
  <c r="AH305" i="5"/>
  <c r="AH306" i="5"/>
  <c r="AH307" i="5"/>
  <c r="AH308" i="5"/>
  <c r="AH309" i="5"/>
  <c r="AH310" i="5"/>
  <c r="AH311" i="5"/>
  <c r="AH312" i="5"/>
  <c r="AH313" i="5"/>
  <c r="AH314" i="5"/>
  <c r="AH315" i="5"/>
  <c r="AH316" i="5"/>
  <c r="AH317" i="5"/>
  <c r="AH318" i="5"/>
  <c r="AH319" i="5"/>
  <c r="AH320" i="5"/>
  <c r="AH321" i="5"/>
  <c r="AH322" i="5"/>
  <c r="AH323" i="5"/>
  <c r="AH324" i="5"/>
  <c r="AH325" i="5"/>
  <c r="AH326" i="5"/>
  <c r="AH327" i="5"/>
  <c r="AH328" i="5"/>
  <c r="AH329" i="5"/>
  <c r="AH330" i="5"/>
  <c r="AH331" i="5"/>
  <c r="AH332" i="5"/>
  <c r="AH333" i="5"/>
  <c r="AH334" i="5"/>
  <c r="AA272" i="5"/>
  <c r="AA273" i="5"/>
  <c r="AA274" i="5"/>
  <c r="AA275" i="5"/>
  <c r="AA276" i="5"/>
  <c r="AA277" i="5"/>
  <c r="AA278" i="5"/>
  <c r="AA279" i="5"/>
  <c r="AA280" i="5"/>
  <c r="AA281" i="5"/>
  <c r="AA282" i="5"/>
  <c r="AA283" i="5"/>
  <c r="AA284" i="5"/>
  <c r="AA285" i="5"/>
  <c r="AA286" i="5"/>
  <c r="AA287" i="5"/>
  <c r="AA288" i="5"/>
  <c r="AA289" i="5"/>
  <c r="AA290" i="5"/>
  <c r="AA291" i="5"/>
  <c r="AA292" i="5"/>
  <c r="AA293" i="5"/>
  <c r="AA294" i="5"/>
  <c r="AA295" i="5"/>
  <c r="AA296" i="5"/>
  <c r="AA297" i="5"/>
  <c r="AA298" i="5"/>
  <c r="AA299" i="5"/>
  <c r="AA300" i="5"/>
  <c r="AA301" i="5"/>
  <c r="AA302" i="5"/>
  <c r="AB272" i="5"/>
  <c r="AB273" i="5"/>
  <c r="AB274" i="5"/>
  <c r="AB275" i="5"/>
  <c r="AB276" i="5"/>
  <c r="AB277" i="5"/>
  <c r="AB278" i="5"/>
  <c r="AB279" i="5"/>
  <c r="AB280" i="5"/>
  <c r="AB281" i="5"/>
  <c r="AB282" i="5"/>
  <c r="AB283" i="5"/>
  <c r="AB284" i="5"/>
  <c r="AB285" i="5"/>
  <c r="AB286" i="5"/>
  <c r="AB287" i="5"/>
  <c r="AB288" i="5"/>
  <c r="AB289" i="5"/>
  <c r="AB290" i="5"/>
  <c r="AB291" i="5"/>
  <c r="AB292" i="5"/>
  <c r="AB293" i="5"/>
  <c r="AB294" i="5"/>
  <c r="AB295" i="5"/>
  <c r="AB296" i="5"/>
  <c r="AB297" i="5"/>
  <c r="AB298" i="5"/>
  <c r="AB299" i="5"/>
  <c r="AB300" i="5"/>
  <c r="AB301" i="5"/>
  <c r="AB302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D272" i="5"/>
  <c r="AD273" i="5"/>
  <c r="AD274" i="5"/>
  <c r="AD275" i="5"/>
  <c r="AD276" i="5"/>
  <c r="AD277" i="5"/>
  <c r="AD278" i="5"/>
  <c r="AD279" i="5"/>
  <c r="AD280" i="5"/>
  <c r="AD281" i="5"/>
  <c r="AD282" i="5"/>
  <c r="AD283" i="5"/>
  <c r="AD284" i="5"/>
  <c r="AD285" i="5"/>
  <c r="AD286" i="5"/>
  <c r="AD287" i="5"/>
  <c r="AD288" i="5"/>
  <c r="AD289" i="5"/>
  <c r="AD290" i="5"/>
  <c r="AD291" i="5"/>
  <c r="AD292" i="5"/>
  <c r="AD293" i="5"/>
  <c r="AD294" i="5"/>
  <c r="AD295" i="5"/>
  <c r="AD296" i="5"/>
  <c r="AD297" i="5"/>
  <c r="AD298" i="5"/>
  <c r="AD299" i="5"/>
  <c r="AD300" i="5"/>
  <c r="AD301" i="5"/>
  <c r="AD302" i="5"/>
  <c r="AE272" i="5"/>
  <c r="AE273" i="5"/>
  <c r="AE274" i="5"/>
  <c r="AE275" i="5"/>
  <c r="AE276" i="5"/>
  <c r="AE277" i="5"/>
  <c r="AE278" i="5"/>
  <c r="AE279" i="5"/>
  <c r="AE280" i="5"/>
  <c r="AE281" i="5"/>
  <c r="AE282" i="5"/>
  <c r="AE283" i="5"/>
  <c r="AE284" i="5"/>
  <c r="AE285" i="5"/>
  <c r="AE286" i="5"/>
  <c r="AE287" i="5"/>
  <c r="AE288" i="5"/>
  <c r="AE289" i="5"/>
  <c r="AE290" i="5"/>
  <c r="AE291" i="5"/>
  <c r="AE292" i="5"/>
  <c r="AE293" i="5"/>
  <c r="AE294" i="5"/>
  <c r="AE295" i="5"/>
  <c r="AE296" i="5"/>
  <c r="AE297" i="5"/>
  <c r="AE298" i="5"/>
  <c r="AE299" i="5"/>
  <c r="AE300" i="5"/>
  <c r="AE301" i="5"/>
  <c r="AE302" i="5"/>
  <c r="AF272" i="5"/>
  <c r="AF273" i="5"/>
  <c r="AF274" i="5"/>
  <c r="AF275" i="5"/>
  <c r="AF276" i="5"/>
  <c r="AF277" i="5"/>
  <c r="AF278" i="5"/>
  <c r="AF279" i="5"/>
  <c r="AF280" i="5"/>
  <c r="AF281" i="5"/>
  <c r="AF282" i="5"/>
  <c r="AF283" i="5"/>
  <c r="AF284" i="5"/>
  <c r="AF285" i="5"/>
  <c r="AF286" i="5"/>
  <c r="AF287" i="5"/>
  <c r="AF288" i="5"/>
  <c r="AF289" i="5"/>
  <c r="AF290" i="5"/>
  <c r="AF291" i="5"/>
  <c r="AF292" i="5"/>
  <c r="AF293" i="5"/>
  <c r="AF294" i="5"/>
  <c r="AF295" i="5"/>
  <c r="AF296" i="5"/>
  <c r="AF297" i="5"/>
  <c r="AF298" i="5"/>
  <c r="AF299" i="5"/>
  <c r="AF300" i="5"/>
  <c r="AF301" i="5"/>
  <c r="AF302" i="5"/>
  <c r="AG272" i="5"/>
  <c r="AG273" i="5"/>
  <c r="AG274" i="5"/>
  <c r="AG275" i="5"/>
  <c r="AG276" i="5"/>
  <c r="AG277" i="5"/>
  <c r="AG278" i="5"/>
  <c r="AG279" i="5"/>
  <c r="AG280" i="5"/>
  <c r="AG281" i="5"/>
  <c r="AG282" i="5"/>
  <c r="AG283" i="5"/>
  <c r="AG284" i="5"/>
  <c r="AG285" i="5"/>
  <c r="AG286" i="5"/>
  <c r="AG287" i="5"/>
  <c r="AG288" i="5"/>
  <c r="AG289" i="5"/>
  <c r="AG290" i="5"/>
  <c r="AG291" i="5"/>
  <c r="AG292" i="5"/>
  <c r="AG293" i="5"/>
  <c r="AG294" i="5"/>
  <c r="AG295" i="5"/>
  <c r="AG296" i="5"/>
  <c r="AG297" i="5"/>
  <c r="AG298" i="5"/>
  <c r="AG299" i="5"/>
  <c r="AG300" i="5"/>
  <c r="AG301" i="5"/>
  <c r="AG302" i="5"/>
  <c r="AH272" i="5"/>
  <c r="AH273" i="5"/>
  <c r="AH274" i="5"/>
  <c r="AH275" i="5"/>
  <c r="AH276" i="5"/>
  <c r="AH277" i="5"/>
  <c r="AH278" i="5"/>
  <c r="AH279" i="5"/>
  <c r="AH280" i="5"/>
  <c r="AH281" i="5"/>
  <c r="AH282" i="5"/>
  <c r="AH283" i="5"/>
  <c r="AH284" i="5"/>
  <c r="AH285" i="5"/>
  <c r="AH286" i="5"/>
  <c r="AH287" i="5"/>
  <c r="AH288" i="5"/>
  <c r="AH289" i="5"/>
  <c r="AH290" i="5"/>
  <c r="AH291" i="5"/>
  <c r="AH292" i="5"/>
  <c r="AH293" i="5"/>
  <c r="AH294" i="5"/>
  <c r="AH295" i="5"/>
  <c r="AH296" i="5"/>
  <c r="AH297" i="5"/>
  <c r="AH298" i="5"/>
  <c r="AH299" i="5"/>
  <c r="AH300" i="5"/>
  <c r="AH301" i="5"/>
  <c r="AH302" i="5"/>
  <c r="AA271" i="5"/>
  <c r="AB271" i="5"/>
  <c r="AC271" i="5"/>
  <c r="AD271" i="5"/>
  <c r="AE271" i="5"/>
  <c r="AF271" i="5"/>
  <c r="AG271" i="5"/>
  <c r="AH271" i="5"/>
  <c r="AA240" i="5"/>
  <c r="AA241" i="5"/>
  <c r="AA242" i="5"/>
  <c r="AA243" i="5"/>
  <c r="AA244" i="5"/>
  <c r="AA245" i="5"/>
  <c r="AA246" i="5"/>
  <c r="AA247" i="5"/>
  <c r="AA248" i="5"/>
  <c r="AA249" i="5"/>
  <c r="AA250" i="5"/>
  <c r="AA251" i="5"/>
  <c r="AA252" i="5"/>
  <c r="AA253" i="5"/>
  <c r="AA254" i="5"/>
  <c r="AA255" i="5"/>
  <c r="AA256" i="5"/>
  <c r="AA257" i="5"/>
  <c r="AA258" i="5"/>
  <c r="AA259" i="5"/>
  <c r="AA260" i="5"/>
  <c r="AA261" i="5"/>
  <c r="AA262" i="5"/>
  <c r="AA263" i="5"/>
  <c r="AA264" i="5"/>
  <c r="AA265" i="5"/>
  <c r="AA266" i="5"/>
  <c r="AA267" i="5"/>
  <c r="AA268" i="5"/>
  <c r="AA269" i="5"/>
  <c r="AA270" i="5"/>
  <c r="AB240" i="5"/>
  <c r="AB241" i="5"/>
  <c r="AB242" i="5"/>
  <c r="AB243" i="5"/>
  <c r="AB244" i="5"/>
  <c r="AB245" i="5"/>
  <c r="AB246" i="5"/>
  <c r="AB247" i="5"/>
  <c r="AB248" i="5"/>
  <c r="AB249" i="5"/>
  <c r="AB250" i="5"/>
  <c r="AB251" i="5"/>
  <c r="AB252" i="5"/>
  <c r="AB253" i="5"/>
  <c r="AB254" i="5"/>
  <c r="AB255" i="5"/>
  <c r="AB256" i="5"/>
  <c r="AB257" i="5"/>
  <c r="AB258" i="5"/>
  <c r="AB259" i="5"/>
  <c r="AB260" i="5"/>
  <c r="AB261" i="5"/>
  <c r="AB262" i="5"/>
  <c r="AB263" i="5"/>
  <c r="AB264" i="5"/>
  <c r="AB265" i="5"/>
  <c r="AB266" i="5"/>
  <c r="AB267" i="5"/>
  <c r="AB268" i="5"/>
  <c r="AB269" i="5"/>
  <c r="AB270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D240" i="5"/>
  <c r="AD241" i="5"/>
  <c r="AD242" i="5"/>
  <c r="AD243" i="5"/>
  <c r="AD244" i="5"/>
  <c r="AD245" i="5"/>
  <c r="AD246" i="5"/>
  <c r="AD247" i="5"/>
  <c r="AD248" i="5"/>
  <c r="AD249" i="5"/>
  <c r="AD250" i="5"/>
  <c r="AD251" i="5"/>
  <c r="AD252" i="5"/>
  <c r="AD253" i="5"/>
  <c r="AD254" i="5"/>
  <c r="AD255" i="5"/>
  <c r="AD256" i="5"/>
  <c r="AD257" i="5"/>
  <c r="AD258" i="5"/>
  <c r="AD259" i="5"/>
  <c r="AD260" i="5"/>
  <c r="AD261" i="5"/>
  <c r="AD262" i="5"/>
  <c r="AD263" i="5"/>
  <c r="AD264" i="5"/>
  <c r="AD265" i="5"/>
  <c r="AD266" i="5"/>
  <c r="AD267" i="5"/>
  <c r="AD268" i="5"/>
  <c r="AD269" i="5"/>
  <c r="AD270" i="5"/>
  <c r="AE240" i="5"/>
  <c r="AE241" i="5"/>
  <c r="AE242" i="5"/>
  <c r="AE243" i="5"/>
  <c r="AE244" i="5"/>
  <c r="AE245" i="5"/>
  <c r="AE246" i="5"/>
  <c r="AE247" i="5"/>
  <c r="AE248" i="5"/>
  <c r="AE249" i="5"/>
  <c r="AE250" i="5"/>
  <c r="AE251" i="5"/>
  <c r="AE252" i="5"/>
  <c r="AE253" i="5"/>
  <c r="AE254" i="5"/>
  <c r="AE255" i="5"/>
  <c r="AE256" i="5"/>
  <c r="AE257" i="5"/>
  <c r="AE258" i="5"/>
  <c r="AE259" i="5"/>
  <c r="AE260" i="5"/>
  <c r="AE261" i="5"/>
  <c r="AE262" i="5"/>
  <c r="AE263" i="5"/>
  <c r="AE264" i="5"/>
  <c r="AE265" i="5"/>
  <c r="AE266" i="5"/>
  <c r="AE267" i="5"/>
  <c r="AE268" i="5"/>
  <c r="AE269" i="5"/>
  <c r="AE270" i="5"/>
  <c r="AF240" i="5"/>
  <c r="AF241" i="5"/>
  <c r="AF242" i="5"/>
  <c r="AF243" i="5"/>
  <c r="AF244" i="5"/>
  <c r="AF245" i="5"/>
  <c r="AF246" i="5"/>
  <c r="AF247" i="5"/>
  <c r="AF248" i="5"/>
  <c r="AF249" i="5"/>
  <c r="AF250" i="5"/>
  <c r="AF251" i="5"/>
  <c r="AF252" i="5"/>
  <c r="AF253" i="5"/>
  <c r="AF254" i="5"/>
  <c r="AF255" i="5"/>
  <c r="AF256" i="5"/>
  <c r="AF257" i="5"/>
  <c r="AF258" i="5"/>
  <c r="AF259" i="5"/>
  <c r="AF260" i="5"/>
  <c r="AF261" i="5"/>
  <c r="AF262" i="5"/>
  <c r="AF263" i="5"/>
  <c r="AF264" i="5"/>
  <c r="AF265" i="5"/>
  <c r="AF266" i="5"/>
  <c r="AF267" i="5"/>
  <c r="AF268" i="5"/>
  <c r="AF269" i="5"/>
  <c r="AF270" i="5"/>
  <c r="AG240" i="5"/>
  <c r="AG241" i="5"/>
  <c r="AG242" i="5"/>
  <c r="AG243" i="5"/>
  <c r="AG244" i="5"/>
  <c r="AG245" i="5"/>
  <c r="AG246" i="5"/>
  <c r="AG247" i="5"/>
  <c r="AG248" i="5"/>
  <c r="AG249" i="5"/>
  <c r="AG250" i="5"/>
  <c r="AG251" i="5"/>
  <c r="AG252" i="5"/>
  <c r="AG253" i="5"/>
  <c r="AG254" i="5"/>
  <c r="AG255" i="5"/>
  <c r="AG256" i="5"/>
  <c r="AG257" i="5"/>
  <c r="AG258" i="5"/>
  <c r="AG259" i="5"/>
  <c r="AG260" i="5"/>
  <c r="AG261" i="5"/>
  <c r="AG262" i="5"/>
  <c r="AG263" i="5"/>
  <c r="AG264" i="5"/>
  <c r="AG265" i="5"/>
  <c r="AG266" i="5"/>
  <c r="AG267" i="5"/>
  <c r="AG268" i="5"/>
  <c r="AG269" i="5"/>
  <c r="AG270" i="5"/>
  <c r="AH240" i="5"/>
  <c r="AH241" i="5"/>
  <c r="AH242" i="5"/>
  <c r="AH243" i="5"/>
  <c r="AH244" i="5"/>
  <c r="AH245" i="5"/>
  <c r="AH246" i="5"/>
  <c r="AH247" i="5"/>
  <c r="AH248" i="5"/>
  <c r="AH249" i="5"/>
  <c r="AH250" i="5"/>
  <c r="AH251" i="5"/>
  <c r="AH252" i="5"/>
  <c r="AH253" i="5"/>
  <c r="AH254" i="5"/>
  <c r="AH255" i="5"/>
  <c r="AH256" i="5"/>
  <c r="AH257" i="5"/>
  <c r="AH258" i="5"/>
  <c r="AH259" i="5"/>
  <c r="AH260" i="5"/>
  <c r="AH261" i="5"/>
  <c r="AH262" i="5"/>
  <c r="AH263" i="5"/>
  <c r="AH264" i="5"/>
  <c r="AH265" i="5"/>
  <c r="AH266" i="5"/>
  <c r="AH267" i="5"/>
  <c r="AH268" i="5"/>
  <c r="AH269" i="5"/>
  <c r="AH270" i="5"/>
  <c r="AA239" i="5"/>
  <c r="AB239" i="5"/>
  <c r="AC239" i="5"/>
  <c r="AD239" i="5"/>
  <c r="AE239" i="5"/>
  <c r="AF239" i="5"/>
  <c r="AG239" i="5"/>
  <c r="AH239" i="5"/>
  <c r="AA208" i="5"/>
  <c r="AA209" i="5"/>
  <c r="AA210" i="5"/>
  <c r="AA211" i="5"/>
  <c r="AA212" i="5"/>
  <c r="AA213" i="5"/>
  <c r="AA214" i="5"/>
  <c r="AA215" i="5"/>
  <c r="AA216" i="5"/>
  <c r="AA217" i="5"/>
  <c r="AA218" i="5"/>
  <c r="AA219" i="5"/>
  <c r="AA220" i="5"/>
  <c r="AA221" i="5"/>
  <c r="AA222" i="5"/>
  <c r="AA223" i="5"/>
  <c r="AA224" i="5"/>
  <c r="AA225" i="5"/>
  <c r="AA226" i="5"/>
  <c r="AA227" i="5"/>
  <c r="AA228" i="5"/>
  <c r="AA229" i="5"/>
  <c r="AA230" i="5"/>
  <c r="AA231" i="5"/>
  <c r="AA232" i="5"/>
  <c r="AA233" i="5"/>
  <c r="AA234" i="5"/>
  <c r="AA235" i="5"/>
  <c r="AA236" i="5"/>
  <c r="AA237" i="5"/>
  <c r="AA238" i="5"/>
  <c r="AB208" i="5"/>
  <c r="AB209" i="5"/>
  <c r="AB210" i="5"/>
  <c r="AB211" i="5"/>
  <c r="AB212" i="5"/>
  <c r="AB213" i="5"/>
  <c r="AB214" i="5"/>
  <c r="AB215" i="5"/>
  <c r="AB216" i="5"/>
  <c r="AB217" i="5"/>
  <c r="AB218" i="5"/>
  <c r="AB219" i="5"/>
  <c r="AB220" i="5"/>
  <c r="AB221" i="5"/>
  <c r="AB222" i="5"/>
  <c r="AB223" i="5"/>
  <c r="AB224" i="5"/>
  <c r="AB225" i="5"/>
  <c r="AB226" i="5"/>
  <c r="AB227" i="5"/>
  <c r="AB228" i="5"/>
  <c r="AB229" i="5"/>
  <c r="AB230" i="5"/>
  <c r="AB231" i="5"/>
  <c r="AB232" i="5"/>
  <c r="AB233" i="5"/>
  <c r="AB234" i="5"/>
  <c r="AB235" i="5"/>
  <c r="AB236" i="5"/>
  <c r="AB237" i="5"/>
  <c r="AB238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D208" i="5"/>
  <c r="AD209" i="5"/>
  <c r="AD210" i="5"/>
  <c r="AD211" i="5"/>
  <c r="AD212" i="5"/>
  <c r="AD213" i="5"/>
  <c r="AD214" i="5"/>
  <c r="AD215" i="5"/>
  <c r="AD216" i="5"/>
  <c r="AD217" i="5"/>
  <c r="AD218" i="5"/>
  <c r="AD219" i="5"/>
  <c r="AD220" i="5"/>
  <c r="AD221" i="5"/>
  <c r="AD222" i="5"/>
  <c r="AD223" i="5"/>
  <c r="AD224" i="5"/>
  <c r="AD225" i="5"/>
  <c r="AD226" i="5"/>
  <c r="AD227" i="5"/>
  <c r="AD228" i="5"/>
  <c r="AD229" i="5"/>
  <c r="AD230" i="5"/>
  <c r="AD231" i="5"/>
  <c r="AD232" i="5"/>
  <c r="AD233" i="5"/>
  <c r="AD234" i="5"/>
  <c r="AD235" i="5"/>
  <c r="AD236" i="5"/>
  <c r="AD237" i="5"/>
  <c r="AD238" i="5"/>
  <c r="AE208" i="5"/>
  <c r="AE209" i="5"/>
  <c r="AE210" i="5"/>
  <c r="AE211" i="5"/>
  <c r="AE212" i="5"/>
  <c r="AE213" i="5"/>
  <c r="AE214" i="5"/>
  <c r="AE215" i="5"/>
  <c r="AE216" i="5"/>
  <c r="AE217" i="5"/>
  <c r="AE218" i="5"/>
  <c r="AE219" i="5"/>
  <c r="AE220" i="5"/>
  <c r="AE221" i="5"/>
  <c r="AE222" i="5"/>
  <c r="AE223" i="5"/>
  <c r="AE224" i="5"/>
  <c r="AE225" i="5"/>
  <c r="AE226" i="5"/>
  <c r="AE227" i="5"/>
  <c r="AE228" i="5"/>
  <c r="AE229" i="5"/>
  <c r="AE230" i="5"/>
  <c r="AE231" i="5"/>
  <c r="AE232" i="5"/>
  <c r="AE233" i="5"/>
  <c r="AE234" i="5"/>
  <c r="AE235" i="5"/>
  <c r="AE236" i="5"/>
  <c r="AE237" i="5"/>
  <c r="AE238" i="5"/>
  <c r="AF208" i="5"/>
  <c r="AF209" i="5"/>
  <c r="AF210" i="5"/>
  <c r="AF211" i="5"/>
  <c r="AF212" i="5"/>
  <c r="AF213" i="5"/>
  <c r="AF214" i="5"/>
  <c r="AF215" i="5"/>
  <c r="AF216" i="5"/>
  <c r="AF217" i="5"/>
  <c r="AF218" i="5"/>
  <c r="AF219" i="5"/>
  <c r="AF220" i="5"/>
  <c r="AF221" i="5"/>
  <c r="AF222" i="5"/>
  <c r="AF223" i="5"/>
  <c r="AF224" i="5"/>
  <c r="AF225" i="5"/>
  <c r="AF226" i="5"/>
  <c r="AF227" i="5"/>
  <c r="AF228" i="5"/>
  <c r="AF229" i="5"/>
  <c r="AF230" i="5"/>
  <c r="AF231" i="5"/>
  <c r="AF232" i="5"/>
  <c r="AF233" i="5"/>
  <c r="AF234" i="5"/>
  <c r="AF235" i="5"/>
  <c r="AF236" i="5"/>
  <c r="AF237" i="5"/>
  <c r="AF238" i="5"/>
  <c r="AG208" i="5"/>
  <c r="AG209" i="5"/>
  <c r="AG210" i="5"/>
  <c r="AG211" i="5"/>
  <c r="AG212" i="5"/>
  <c r="AG213" i="5"/>
  <c r="AG214" i="5"/>
  <c r="AG215" i="5"/>
  <c r="AG216" i="5"/>
  <c r="AG217" i="5"/>
  <c r="AG218" i="5"/>
  <c r="AG219" i="5"/>
  <c r="AG220" i="5"/>
  <c r="AG221" i="5"/>
  <c r="AG222" i="5"/>
  <c r="AG223" i="5"/>
  <c r="AG224" i="5"/>
  <c r="AG225" i="5"/>
  <c r="AG226" i="5"/>
  <c r="AG227" i="5"/>
  <c r="AG228" i="5"/>
  <c r="AG229" i="5"/>
  <c r="AG230" i="5"/>
  <c r="AG231" i="5"/>
  <c r="AG232" i="5"/>
  <c r="AG233" i="5"/>
  <c r="AG234" i="5"/>
  <c r="AG235" i="5"/>
  <c r="AG236" i="5"/>
  <c r="AG237" i="5"/>
  <c r="AG238" i="5"/>
  <c r="AH208" i="5"/>
  <c r="AH209" i="5"/>
  <c r="AH210" i="5"/>
  <c r="AH211" i="5"/>
  <c r="AH212" i="5"/>
  <c r="AH213" i="5"/>
  <c r="AH214" i="5"/>
  <c r="AH215" i="5"/>
  <c r="AH216" i="5"/>
  <c r="AH217" i="5"/>
  <c r="AH218" i="5"/>
  <c r="AH219" i="5"/>
  <c r="AH220" i="5"/>
  <c r="AH221" i="5"/>
  <c r="AH222" i="5"/>
  <c r="AH223" i="5"/>
  <c r="AH224" i="5"/>
  <c r="AH225" i="5"/>
  <c r="AH226" i="5"/>
  <c r="AH227" i="5"/>
  <c r="AH228" i="5"/>
  <c r="AH229" i="5"/>
  <c r="AH230" i="5"/>
  <c r="AH231" i="5"/>
  <c r="AH232" i="5"/>
  <c r="AH233" i="5"/>
  <c r="AH234" i="5"/>
  <c r="AH235" i="5"/>
  <c r="AH236" i="5"/>
  <c r="AH237" i="5"/>
  <c r="AH238" i="5"/>
  <c r="AA207" i="5"/>
  <c r="AB207" i="5"/>
  <c r="AC207" i="5"/>
  <c r="AD207" i="5"/>
  <c r="AE207" i="5"/>
  <c r="AF207" i="5"/>
  <c r="AG207" i="5"/>
  <c r="AH207" i="5"/>
  <c r="AA177" i="5"/>
  <c r="AA178" i="5"/>
  <c r="AA179" i="5"/>
  <c r="AA180" i="5"/>
  <c r="AA181" i="5"/>
  <c r="AA182" i="5"/>
  <c r="AA183" i="5"/>
  <c r="AA184" i="5"/>
  <c r="AA185" i="5"/>
  <c r="AA186" i="5"/>
  <c r="AA187" i="5"/>
  <c r="AA188" i="5"/>
  <c r="AA189" i="5"/>
  <c r="AA190" i="5"/>
  <c r="AA191" i="5"/>
  <c r="AA192" i="5"/>
  <c r="AA193" i="5"/>
  <c r="AA194" i="5"/>
  <c r="AA195" i="5"/>
  <c r="AA196" i="5"/>
  <c r="AA197" i="5"/>
  <c r="AA198" i="5"/>
  <c r="AA199" i="5"/>
  <c r="AA200" i="5"/>
  <c r="AA201" i="5"/>
  <c r="AA202" i="5"/>
  <c r="AA203" i="5"/>
  <c r="AA204" i="5"/>
  <c r="AA205" i="5"/>
  <c r="AA206" i="5"/>
  <c r="AB177" i="5"/>
  <c r="AB178" i="5"/>
  <c r="AB179" i="5"/>
  <c r="AB180" i="5"/>
  <c r="AB181" i="5"/>
  <c r="AB182" i="5"/>
  <c r="AB183" i="5"/>
  <c r="AB184" i="5"/>
  <c r="AB185" i="5"/>
  <c r="AB186" i="5"/>
  <c r="AB187" i="5"/>
  <c r="AB188" i="5"/>
  <c r="AB189" i="5"/>
  <c r="AB190" i="5"/>
  <c r="AB191" i="5"/>
  <c r="AB192" i="5"/>
  <c r="AB193" i="5"/>
  <c r="AB194" i="5"/>
  <c r="AB195" i="5"/>
  <c r="AB196" i="5"/>
  <c r="AB197" i="5"/>
  <c r="AB198" i="5"/>
  <c r="AB199" i="5"/>
  <c r="AB200" i="5"/>
  <c r="AB201" i="5"/>
  <c r="AB202" i="5"/>
  <c r="AB203" i="5"/>
  <c r="AB204" i="5"/>
  <c r="AB205" i="5"/>
  <c r="AB20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D177" i="5"/>
  <c r="AD178" i="5"/>
  <c r="AD179" i="5"/>
  <c r="AD180" i="5"/>
  <c r="AD181" i="5"/>
  <c r="AD182" i="5"/>
  <c r="AD183" i="5"/>
  <c r="AD184" i="5"/>
  <c r="AD185" i="5"/>
  <c r="AD186" i="5"/>
  <c r="AD187" i="5"/>
  <c r="AD188" i="5"/>
  <c r="AD189" i="5"/>
  <c r="AD190" i="5"/>
  <c r="AD191" i="5"/>
  <c r="AD192" i="5"/>
  <c r="AD193" i="5"/>
  <c r="AD194" i="5"/>
  <c r="AD195" i="5"/>
  <c r="AD196" i="5"/>
  <c r="AD197" i="5"/>
  <c r="AD198" i="5"/>
  <c r="AD199" i="5"/>
  <c r="AD200" i="5"/>
  <c r="AD201" i="5"/>
  <c r="AD202" i="5"/>
  <c r="AD203" i="5"/>
  <c r="AD204" i="5"/>
  <c r="AD205" i="5"/>
  <c r="AD206" i="5"/>
  <c r="AE177" i="5"/>
  <c r="AE178" i="5"/>
  <c r="AE179" i="5"/>
  <c r="AE180" i="5"/>
  <c r="AE181" i="5"/>
  <c r="AE182" i="5"/>
  <c r="AE183" i="5"/>
  <c r="AE184" i="5"/>
  <c r="AE185" i="5"/>
  <c r="AE186" i="5"/>
  <c r="AE187" i="5"/>
  <c r="AE188" i="5"/>
  <c r="AE189" i="5"/>
  <c r="AE190" i="5"/>
  <c r="AE191" i="5"/>
  <c r="AE192" i="5"/>
  <c r="AE193" i="5"/>
  <c r="AE194" i="5"/>
  <c r="AE195" i="5"/>
  <c r="AE196" i="5"/>
  <c r="AE197" i="5"/>
  <c r="AE198" i="5"/>
  <c r="AE199" i="5"/>
  <c r="AE200" i="5"/>
  <c r="AE201" i="5"/>
  <c r="AE202" i="5"/>
  <c r="AE203" i="5"/>
  <c r="AE204" i="5"/>
  <c r="AE205" i="5"/>
  <c r="AE206" i="5"/>
  <c r="AF177" i="5"/>
  <c r="AF178" i="5"/>
  <c r="AF179" i="5"/>
  <c r="AF180" i="5"/>
  <c r="AF181" i="5"/>
  <c r="AF182" i="5"/>
  <c r="AF183" i="5"/>
  <c r="AF184" i="5"/>
  <c r="AF185" i="5"/>
  <c r="AF186" i="5"/>
  <c r="AF187" i="5"/>
  <c r="AF188" i="5"/>
  <c r="AF189" i="5"/>
  <c r="AF190" i="5"/>
  <c r="AF191" i="5"/>
  <c r="AF192" i="5"/>
  <c r="AF193" i="5"/>
  <c r="AF194" i="5"/>
  <c r="AF195" i="5"/>
  <c r="AF196" i="5"/>
  <c r="AF197" i="5"/>
  <c r="AF198" i="5"/>
  <c r="AF199" i="5"/>
  <c r="AF200" i="5"/>
  <c r="AF201" i="5"/>
  <c r="AF202" i="5"/>
  <c r="AF203" i="5"/>
  <c r="AF204" i="5"/>
  <c r="AF205" i="5"/>
  <c r="AF206" i="5"/>
  <c r="AG177" i="5"/>
  <c r="AG178" i="5"/>
  <c r="AG179" i="5"/>
  <c r="AG180" i="5"/>
  <c r="AG181" i="5"/>
  <c r="AG182" i="5"/>
  <c r="AG183" i="5"/>
  <c r="AG184" i="5"/>
  <c r="AG185" i="5"/>
  <c r="AG186" i="5"/>
  <c r="AG187" i="5"/>
  <c r="AG188" i="5"/>
  <c r="AG189" i="5"/>
  <c r="AG190" i="5"/>
  <c r="AG191" i="5"/>
  <c r="AG192" i="5"/>
  <c r="AG193" i="5"/>
  <c r="AG194" i="5"/>
  <c r="AG195" i="5"/>
  <c r="AG196" i="5"/>
  <c r="AG197" i="5"/>
  <c r="AG198" i="5"/>
  <c r="AG199" i="5"/>
  <c r="AG200" i="5"/>
  <c r="AG201" i="5"/>
  <c r="AG202" i="5"/>
  <c r="AG203" i="5"/>
  <c r="AG204" i="5"/>
  <c r="AG205" i="5"/>
  <c r="AG206" i="5"/>
  <c r="AH177" i="5"/>
  <c r="AH178" i="5"/>
  <c r="AH179" i="5"/>
  <c r="AH180" i="5"/>
  <c r="AH181" i="5"/>
  <c r="AH182" i="5"/>
  <c r="AH183" i="5"/>
  <c r="AH184" i="5"/>
  <c r="AH185" i="5"/>
  <c r="AH186" i="5"/>
  <c r="AH187" i="5"/>
  <c r="AH188" i="5"/>
  <c r="AH189" i="5"/>
  <c r="AH190" i="5"/>
  <c r="AH191" i="5"/>
  <c r="AH192" i="5"/>
  <c r="AH193" i="5"/>
  <c r="AH194" i="5"/>
  <c r="AH195" i="5"/>
  <c r="AH196" i="5"/>
  <c r="AH197" i="5"/>
  <c r="AH198" i="5"/>
  <c r="AH199" i="5"/>
  <c r="AH200" i="5"/>
  <c r="AH201" i="5"/>
  <c r="AH202" i="5"/>
  <c r="AH203" i="5"/>
  <c r="AH204" i="5"/>
  <c r="AH205" i="5"/>
  <c r="AH206" i="5"/>
  <c r="AA144" i="5"/>
  <c r="AA145" i="5"/>
  <c r="AA146" i="5"/>
  <c r="AA147" i="5"/>
  <c r="AA148" i="5"/>
  <c r="AA149" i="5"/>
  <c r="AA150" i="5"/>
  <c r="AA151" i="5"/>
  <c r="AA152" i="5"/>
  <c r="AA153" i="5"/>
  <c r="AA154" i="5"/>
  <c r="AA155" i="5"/>
  <c r="AA156" i="5"/>
  <c r="AA157" i="5"/>
  <c r="AA158" i="5"/>
  <c r="AA159" i="5"/>
  <c r="AA160" i="5"/>
  <c r="AA161" i="5"/>
  <c r="AA162" i="5"/>
  <c r="AA163" i="5"/>
  <c r="AA164" i="5"/>
  <c r="AA165" i="5"/>
  <c r="AA166" i="5"/>
  <c r="AA167" i="5"/>
  <c r="AA168" i="5"/>
  <c r="AA169" i="5"/>
  <c r="AA170" i="5"/>
  <c r="AA171" i="5"/>
  <c r="AA172" i="5"/>
  <c r="AA173" i="5"/>
  <c r="AA174" i="5"/>
  <c r="AA175" i="5"/>
  <c r="AA176" i="5"/>
  <c r="AB144" i="5"/>
  <c r="AB145" i="5"/>
  <c r="AB146" i="5"/>
  <c r="AB147" i="5"/>
  <c r="AB148" i="5"/>
  <c r="AB149" i="5"/>
  <c r="AB150" i="5"/>
  <c r="AB151" i="5"/>
  <c r="AB152" i="5"/>
  <c r="AB153" i="5"/>
  <c r="AB154" i="5"/>
  <c r="AB155" i="5"/>
  <c r="AB156" i="5"/>
  <c r="AB157" i="5"/>
  <c r="AB158" i="5"/>
  <c r="AB159" i="5"/>
  <c r="AB160" i="5"/>
  <c r="AB161" i="5"/>
  <c r="AB162" i="5"/>
  <c r="AB163" i="5"/>
  <c r="AB164" i="5"/>
  <c r="AB165" i="5"/>
  <c r="AB166" i="5"/>
  <c r="AB167" i="5"/>
  <c r="AB168" i="5"/>
  <c r="AB169" i="5"/>
  <c r="AB170" i="5"/>
  <c r="AB171" i="5"/>
  <c r="AB172" i="5"/>
  <c r="AB173" i="5"/>
  <c r="AB174" i="5"/>
  <c r="AB175" i="5"/>
  <c r="AB176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D144" i="5"/>
  <c r="AD145" i="5"/>
  <c r="AD146" i="5"/>
  <c r="AD147" i="5"/>
  <c r="AD148" i="5"/>
  <c r="AD149" i="5"/>
  <c r="AD150" i="5"/>
  <c r="AD151" i="5"/>
  <c r="AD152" i="5"/>
  <c r="AD153" i="5"/>
  <c r="AD154" i="5"/>
  <c r="AD155" i="5"/>
  <c r="AD156" i="5"/>
  <c r="AD157" i="5"/>
  <c r="AD158" i="5"/>
  <c r="AD159" i="5"/>
  <c r="AD160" i="5"/>
  <c r="AD161" i="5"/>
  <c r="AD162" i="5"/>
  <c r="AD163" i="5"/>
  <c r="AD164" i="5"/>
  <c r="AD165" i="5"/>
  <c r="AD166" i="5"/>
  <c r="AD167" i="5"/>
  <c r="AD168" i="5"/>
  <c r="AD169" i="5"/>
  <c r="AD170" i="5"/>
  <c r="AD171" i="5"/>
  <c r="AD172" i="5"/>
  <c r="AD173" i="5"/>
  <c r="AD174" i="5"/>
  <c r="AD175" i="5"/>
  <c r="AD176" i="5"/>
  <c r="AE144" i="5"/>
  <c r="AE145" i="5"/>
  <c r="AE146" i="5"/>
  <c r="AE147" i="5"/>
  <c r="AE148" i="5"/>
  <c r="AE149" i="5"/>
  <c r="AE150" i="5"/>
  <c r="AE151" i="5"/>
  <c r="AE152" i="5"/>
  <c r="AE153" i="5"/>
  <c r="AE154" i="5"/>
  <c r="AE155" i="5"/>
  <c r="AE156" i="5"/>
  <c r="AE157" i="5"/>
  <c r="AE158" i="5"/>
  <c r="AE159" i="5"/>
  <c r="AE160" i="5"/>
  <c r="AE161" i="5"/>
  <c r="AE162" i="5"/>
  <c r="AE163" i="5"/>
  <c r="AE164" i="5"/>
  <c r="AE165" i="5"/>
  <c r="AE166" i="5"/>
  <c r="AE167" i="5"/>
  <c r="AE168" i="5"/>
  <c r="AE169" i="5"/>
  <c r="AE170" i="5"/>
  <c r="AE171" i="5"/>
  <c r="AE172" i="5"/>
  <c r="AE173" i="5"/>
  <c r="AE174" i="5"/>
  <c r="AE175" i="5"/>
  <c r="AE176" i="5"/>
  <c r="AF144" i="5"/>
  <c r="AF145" i="5"/>
  <c r="AF146" i="5"/>
  <c r="AF147" i="5"/>
  <c r="AF148" i="5"/>
  <c r="AF149" i="5"/>
  <c r="AF150" i="5"/>
  <c r="AF151" i="5"/>
  <c r="AF152" i="5"/>
  <c r="AF153" i="5"/>
  <c r="AF154" i="5"/>
  <c r="AF155" i="5"/>
  <c r="AF156" i="5"/>
  <c r="AF157" i="5"/>
  <c r="AF158" i="5"/>
  <c r="AF159" i="5"/>
  <c r="AF160" i="5"/>
  <c r="AF161" i="5"/>
  <c r="AF162" i="5"/>
  <c r="AF163" i="5"/>
  <c r="AF164" i="5"/>
  <c r="AF165" i="5"/>
  <c r="AF166" i="5"/>
  <c r="AF167" i="5"/>
  <c r="AF168" i="5"/>
  <c r="AF169" i="5"/>
  <c r="AF170" i="5"/>
  <c r="AF171" i="5"/>
  <c r="AF172" i="5"/>
  <c r="AF173" i="5"/>
  <c r="AF174" i="5"/>
  <c r="AF175" i="5"/>
  <c r="AF176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G171" i="5"/>
  <c r="AG172" i="5"/>
  <c r="AG173" i="5"/>
  <c r="AG174" i="5"/>
  <c r="AG175" i="5"/>
  <c r="AG176" i="5"/>
  <c r="AH144" i="5"/>
  <c r="AH145" i="5"/>
  <c r="AH146" i="5"/>
  <c r="AH147" i="5"/>
  <c r="AH148" i="5"/>
  <c r="AH149" i="5"/>
  <c r="AH150" i="5"/>
  <c r="AH151" i="5"/>
  <c r="AH152" i="5"/>
  <c r="AH153" i="5"/>
  <c r="AH154" i="5"/>
  <c r="AH155" i="5"/>
  <c r="AH156" i="5"/>
  <c r="AH157" i="5"/>
  <c r="AH158" i="5"/>
  <c r="AH159" i="5"/>
  <c r="AH160" i="5"/>
  <c r="AH161" i="5"/>
  <c r="AH162" i="5"/>
  <c r="AH163" i="5"/>
  <c r="AH164" i="5"/>
  <c r="AH165" i="5"/>
  <c r="AH166" i="5"/>
  <c r="AH167" i="5"/>
  <c r="AH168" i="5"/>
  <c r="AH169" i="5"/>
  <c r="AH170" i="5"/>
  <c r="AH171" i="5"/>
  <c r="AH172" i="5"/>
  <c r="AH173" i="5"/>
  <c r="AH174" i="5"/>
  <c r="AH175" i="5"/>
  <c r="AH176" i="5"/>
  <c r="AA143" i="5"/>
  <c r="AB143" i="5"/>
  <c r="AC143" i="5"/>
  <c r="AD143" i="5"/>
  <c r="AE143" i="5"/>
  <c r="AF143" i="5"/>
  <c r="AG143" i="5"/>
  <c r="AH143" i="5"/>
  <c r="AA137" i="5"/>
  <c r="AA138" i="5"/>
  <c r="AA139" i="5"/>
  <c r="AA140" i="5"/>
  <c r="AA141" i="5"/>
  <c r="AA142" i="5"/>
  <c r="AB137" i="5"/>
  <c r="AB138" i="5"/>
  <c r="AB139" i="5"/>
  <c r="AB140" i="5"/>
  <c r="AB141" i="5"/>
  <c r="AB142" i="5"/>
  <c r="AC137" i="5"/>
  <c r="AC138" i="5"/>
  <c r="AC139" i="5"/>
  <c r="AC140" i="5"/>
  <c r="AC141" i="5"/>
  <c r="AC142" i="5"/>
  <c r="AD137" i="5"/>
  <c r="AD138" i="5"/>
  <c r="AD139" i="5"/>
  <c r="AD140" i="5"/>
  <c r="AD141" i="5"/>
  <c r="AD142" i="5"/>
  <c r="AE137" i="5"/>
  <c r="AE138" i="5"/>
  <c r="AE139" i="5"/>
  <c r="AE140" i="5"/>
  <c r="AE141" i="5"/>
  <c r="AE142" i="5"/>
  <c r="AF137" i="5"/>
  <c r="AF138" i="5"/>
  <c r="AF139" i="5"/>
  <c r="AF140" i="5"/>
  <c r="AF141" i="5"/>
  <c r="AF142" i="5"/>
  <c r="AG137" i="5"/>
  <c r="AG138" i="5"/>
  <c r="AG139" i="5"/>
  <c r="AG140" i="5"/>
  <c r="AG141" i="5"/>
  <c r="AG142" i="5"/>
  <c r="AH137" i="5"/>
  <c r="AH138" i="5"/>
  <c r="AH139" i="5"/>
  <c r="AH140" i="5"/>
  <c r="AH141" i="5"/>
  <c r="AH142" i="5"/>
  <c r="AA129" i="5"/>
  <c r="AA130" i="5"/>
  <c r="AA131" i="5"/>
  <c r="AA132" i="5"/>
  <c r="AA133" i="5"/>
  <c r="AA134" i="5"/>
  <c r="AA135" i="5"/>
  <c r="AA136" i="5"/>
  <c r="AB129" i="5"/>
  <c r="AB130" i="5"/>
  <c r="AB131" i="5"/>
  <c r="AB132" i="5"/>
  <c r="AB133" i="5"/>
  <c r="AB134" i="5"/>
  <c r="AB135" i="5"/>
  <c r="AB136" i="5"/>
  <c r="AC129" i="5"/>
  <c r="AC130" i="5"/>
  <c r="AC131" i="5"/>
  <c r="AC132" i="5"/>
  <c r="AC133" i="5"/>
  <c r="AC134" i="5"/>
  <c r="AC135" i="5"/>
  <c r="AC136" i="5"/>
  <c r="AD129" i="5"/>
  <c r="AD130" i="5"/>
  <c r="AD131" i="5"/>
  <c r="AD132" i="5"/>
  <c r="AD133" i="5"/>
  <c r="AD134" i="5"/>
  <c r="AD135" i="5"/>
  <c r="AD136" i="5"/>
  <c r="AE129" i="5"/>
  <c r="AE130" i="5"/>
  <c r="AE131" i="5"/>
  <c r="AE132" i="5"/>
  <c r="AE133" i="5"/>
  <c r="AE134" i="5"/>
  <c r="AE135" i="5"/>
  <c r="AE136" i="5"/>
  <c r="AF129" i="5"/>
  <c r="AF130" i="5"/>
  <c r="AF131" i="5"/>
  <c r="AF132" i="5"/>
  <c r="AF133" i="5"/>
  <c r="AF134" i="5"/>
  <c r="AF135" i="5"/>
  <c r="AF136" i="5"/>
  <c r="AG129" i="5"/>
  <c r="AG130" i="5"/>
  <c r="AG131" i="5"/>
  <c r="AG132" i="5"/>
  <c r="AG133" i="5"/>
  <c r="AG134" i="5"/>
  <c r="AG135" i="5"/>
  <c r="AG136" i="5"/>
  <c r="AH129" i="5"/>
  <c r="AH130" i="5"/>
  <c r="AH131" i="5"/>
  <c r="AH132" i="5"/>
  <c r="AH133" i="5"/>
  <c r="AH134" i="5"/>
  <c r="AH135" i="5"/>
  <c r="AH136" i="5"/>
  <c r="AA116" i="5"/>
  <c r="AA117" i="5"/>
  <c r="AA118" i="5"/>
  <c r="AA119" i="5"/>
  <c r="AA120" i="5"/>
  <c r="AA121" i="5"/>
  <c r="AA122" i="5"/>
  <c r="AA123" i="5"/>
  <c r="AA124" i="5"/>
  <c r="AA125" i="5"/>
  <c r="AA126" i="5"/>
  <c r="AA127" i="5"/>
  <c r="AA128" i="5"/>
  <c r="AB116" i="5"/>
  <c r="AB117" i="5"/>
  <c r="AB118" i="5"/>
  <c r="AB119" i="5"/>
  <c r="AB120" i="5"/>
  <c r="AB121" i="5"/>
  <c r="AB122" i="5"/>
  <c r="AB123" i="5"/>
  <c r="AB124" i="5"/>
  <c r="AB125" i="5"/>
  <c r="AB126" i="5"/>
  <c r="AB127" i="5"/>
  <c r="AB128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D116" i="5"/>
  <c r="AD117" i="5"/>
  <c r="AD118" i="5"/>
  <c r="AD119" i="5"/>
  <c r="AD120" i="5"/>
  <c r="AD121" i="5"/>
  <c r="AD122" i="5"/>
  <c r="AD123" i="5"/>
  <c r="AD124" i="5"/>
  <c r="AD125" i="5"/>
  <c r="AD126" i="5"/>
  <c r="AD127" i="5"/>
  <c r="AD128" i="5"/>
  <c r="AE116" i="5"/>
  <c r="AE117" i="5"/>
  <c r="AE118" i="5"/>
  <c r="AE119" i="5"/>
  <c r="AE120" i="5"/>
  <c r="AE121" i="5"/>
  <c r="AE122" i="5"/>
  <c r="AE123" i="5"/>
  <c r="AE124" i="5"/>
  <c r="AE125" i="5"/>
  <c r="AE126" i="5"/>
  <c r="AE127" i="5"/>
  <c r="AE128" i="5"/>
  <c r="AF116" i="5"/>
  <c r="AF117" i="5"/>
  <c r="AF118" i="5"/>
  <c r="AF119" i="5"/>
  <c r="AF120" i="5"/>
  <c r="AF121" i="5"/>
  <c r="AF122" i="5"/>
  <c r="AF123" i="5"/>
  <c r="AF124" i="5"/>
  <c r="AF125" i="5"/>
  <c r="AF126" i="5"/>
  <c r="AF127" i="5"/>
  <c r="AF128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H116" i="5"/>
  <c r="AH117" i="5"/>
  <c r="AH118" i="5"/>
  <c r="AH119" i="5"/>
  <c r="AH120" i="5"/>
  <c r="AH121" i="5"/>
  <c r="AH122" i="5"/>
  <c r="AH123" i="5"/>
  <c r="AH124" i="5"/>
  <c r="AH125" i="5"/>
  <c r="AH126" i="5"/>
  <c r="AH127" i="5"/>
  <c r="AH12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AA103" i="5"/>
  <c r="AA104" i="5"/>
  <c r="AA105" i="5"/>
  <c r="AA106" i="5"/>
  <c r="AA107" i="5"/>
  <c r="AA108" i="5"/>
  <c r="AA109" i="5"/>
  <c r="AA110" i="5"/>
  <c r="AA111" i="5"/>
  <c r="AA112" i="5"/>
  <c r="AA113" i="5"/>
  <c r="AA114" i="5"/>
  <c r="AA115" i="5"/>
  <c r="AB79" i="5"/>
  <c r="AB80" i="5"/>
  <c r="AB81" i="5"/>
  <c r="AB82" i="5"/>
  <c r="AB83" i="5"/>
  <c r="AB84" i="5"/>
  <c r="AB85" i="5"/>
  <c r="AB86" i="5"/>
  <c r="AB87" i="5"/>
  <c r="AB88" i="5"/>
  <c r="AB89" i="5"/>
  <c r="AB90" i="5"/>
  <c r="AB91" i="5"/>
  <c r="AB92" i="5"/>
  <c r="AB93" i="5"/>
  <c r="AB94" i="5"/>
  <c r="AB95" i="5"/>
  <c r="AB96" i="5"/>
  <c r="AB97" i="5"/>
  <c r="AB98" i="5"/>
  <c r="AB99" i="5"/>
  <c r="AB100" i="5"/>
  <c r="AB101" i="5"/>
  <c r="AB102" i="5"/>
  <c r="AB103" i="5"/>
  <c r="AB104" i="5"/>
  <c r="AB105" i="5"/>
  <c r="AB106" i="5"/>
  <c r="AB107" i="5"/>
  <c r="AB108" i="5"/>
  <c r="AB109" i="5"/>
  <c r="AB110" i="5"/>
  <c r="AB111" i="5"/>
  <c r="AB112" i="5"/>
  <c r="AB113" i="5"/>
  <c r="AB114" i="5"/>
  <c r="AB115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AD103" i="5"/>
  <c r="AD104" i="5"/>
  <c r="AD105" i="5"/>
  <c r="AD106" i="5"/>
  <c r="AD107" i="5"/>
  <c r="AD108" i="5"/>
  <c r="AD109" i="5"/>
  <c r="AD110" i="5"/>
  <c r="AD111" i="5"/>
  <c r="AD112" i="5"/>
  <c r="AD113" i="5"/>
  <c r="AD114" i="5"/>
  <c r="AD115" i="5"/>
  <c r="AE79" i="5"/>
  <c r="AE80" i="5"/>
  <c r="AE81" i="5"/>
  <c r="AE82" i="5"/>
  <c r="AE83" i="5"/>
  <c r="AE84" i="5"/>
  <c r="AE85" i="5"/>
  <c r="AE86" i="5"/>
  <c r="AE87" i="5"/>
  <c r="AE88" i="5"/>
  <c r="AE89" i="5"/>
  <c r="AE90" i="5"/>
  <c r="AE91" i="5"/>
  <c r="AE92" i="5"/>
  <c r="AE93" i="5"/>
  <c r="AE94" i="5"/>
  <c r="AE95" i="5"/>
  <c r="AE96" i="5"/>
  <c r="AE97" i="5"/>
  <c r="AE98" i="5"/>
  <c r="AE99" i="5"/>
  <c r="AE100" i="5"/>
  <c r="AE101" i="5"/>
  <c r="AE102" i="5"/>
  <c r="AE103" i="5"/>
  <c r="AE104" i="5"/>
  <c r="AE105" i="5"/>
  <c r="AE106" i="5"/>
  <c r="AE107" i="5"/>
  <c r="AE108" i="5"/>
  <c r="AE109" i="5"/>
  <c r="AE110" i="5"/>
  <c r="AE111" i="5"/>
  <c r="AE112" i="5"/>
  <c r="AE113" i="5"/>
  <c r="AE114" i="5"/>
  <c r="AE115" i="5"/>
  <c r="AF79" i="5"/>
  <c r="AF80" i="5"/>
  <c r="AF81" i="5"/>
  <c r="AF82" i="5"/>
  <c r="AF83" i="5"/>
  <c r="AF84" i="5"/>
  <c r="AF85" i="5"/>
  <c r="AF86" i="5"/>
  <c r="AF87" i="5"/>
  <c r="AF88" i="5"/>
  <c r="AF89" i="5"/>
  <c r="AF90" i="5"/>
  <c r="AF91" i="5"/>
  <c r="AF92" i="5"/>
  <c r="AF93" i="5"/>
  <c r="AF94" i="5"/>
  <c r="AF95" i="5"/>
  <c r="AF96" i="5"/>
  <c r="AF97" i="5"/>
  <c r="AF98" i="5"/>
  <c r="AF99" i="5"/>
  <c r="AF100" i="5"/>
  <c r="AF101" i="5"/>
  <c r="AF102" i="5"/>
  <c r="AF103" i="5"/>
  <c r="AF104" i="5"/>
  <c r="AF105" i="5"/>
  <c r="AF106" i="5"/>
  <c r="AF107" i="5"/>
  <c r="AF108" i="5"/>
  <c r="AF109" i="5"/>
  <c r="AF110" i="5"/>
  <c r="AF111" i="5"/>
  <c r="AF112" i="5"/>
  <c r="AF113" i="5"/>
  <c r="AF114" i="5"/>
  <c r="AF115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H79" i="5"/>
  <c r="AH80" i="5"/>
  <c r="AH81" i="5"/>
  <c r="AH82" i="5"/>
  <c r="AH83" i="5"/>
  <c r="AH84" i="5"/>
  <c r="AH85" i="5"/>
  <c r="AH86" i="5"/>
  <c r="AH87" i="5"/>
  <c r="AH88" i="5"/>
  <c r="AH89" i="5"/>
  <c r="AH90" i="5"/>
  <c r="AH91" i="5"/>
  <c r="AH92" i="5"/>
  <c r="AH93" i="5"/>
  <c r="AH94" i="5"/>
  <c r="AH95" i="5"/>
  <c r="AH96" i="5"/>
  <c r="AH97" i="5"/>
  <c r="AH98" i="5"/>
  <c r="AH99" i="5"/>
  <c r="AH100" i="5"/>
  <c r="AH101" i="5"/>
  <c r="AH102" i="5"/>
  <c r="AH103" i="5"/>
  <c r="AH104" i="5"/>
  <c r="AH105" i="5"/>
  <c r="AH106" i="5"/>
  <c r="AH107" i="5"/>
  <c r="AH108" i="5"/>
  <c r="AH109" i="5"/>
  <c r="AH110" i="5"/>
  <c r="AH111" i="5"/>
  <c r="AH112" i="5"/>
  <c r="AH113" i="5"/>
  <c r="AH114" i="5"/>
  <c r="AH115" i="5"/>
  <c r="AA71" i="5"/>
  <c r="AA72" i="5"/>
  <c r="AA73" i="5"/>
  <c r="AA74" i="5"/>
  <c r="AA75" i="5"/>
  <c r="AA76" i="5"/>
  <c r="AA77" i="5"/>
  <c r="AA78" i="5"/>
  <c r="AB71" i="5"/>
  <c r="AB72" i="5"/>
  <c r="AB73" i="5"/>
  <c r="AB74" i="5"/>
  <c r="AB75" i="5"/>
  <c r="AB76" i="5"/>
  <c r="AB77" i="5"/>
  <c r="AB78" i="5"/>
  <c r="AC71" i="5"/>
  <c r="AC72" i="5"/>
  <c r="AC73" i="5"/>
  <c r="AC74" i="5"/>
  <c r="AC75" i="5"/>
  <c r="AC76" i="5"/>
  <c r="AC77" i="5"/>
  <c r="AC78" i="5"/>
  <c r="AD71" i="5"/>
  <c r="AD72" i="5"/>
  <c r="AD73" i="5"/>
  <c r="AD74" i="5"/>
  <c r="AD75" i="5"/>
  <c r="AD76" i="5"/>
  <c r="AD77" i="5"/>
  <c r="AD78" i="5"/>
  <c r="AE71" i="5"/>
  <c r="AE72" i="5"/>
  <c r="AE73" i="5"/>
  <c r="AE74" i="5"/>
  <c r="AE75" i="5"/>
  <c r="AE76" i="5"/>
  <c r="AE77" i="5"/>
  <c r="AE78" i="5"/>
  <c r="AF71" i="5"/>
  <c r="AF72" i="5"/>
  <c r="AF73" i="5"/>
  <c r="AF74" i="5"/>
  <c r="AF75" i="5"/>
  <c r="AF76" i="5"/>
  <c r="AF77" i="5"/>
  <c r="AF78" i="5"/>
  <c r="AG71" i="5"/>
  <c r="AG72" i="5"/>
  <c r="AG73" i="5"/>
  <c r="AG74" i="5"/>
  <c r="AG75" i="5"/>
  <c r="AG76" i="5"/>
  <c r="AG77" i="5"/>
  <c r="AG78" i="5"/>
  <c r="AH71" i="5"/>
  <c r="AH72" i="5"/>
  <c r="AH73" i="5"/>
  <c r="AH74" i="5"/>
  <c r="AH75" i="5"/>
  <c r="AH76" i="5"/>
  <c r="AH77" i="5"/>
  <c r="AH78" i="5"/>
  <c r="AA63" i="5"/>
  <c r="AA64" i="5"/>
  <c r="AA65" i="5"/>
  <c r="AA66" i="5"/>
  <c r="AA67" i="5"/>
  <c r="AA68" i="5"/>
  <c r="AA69" i="5"/>
  <c r="AA70" i="5"/>
  <c r="AB63" i="5"/>
  <c r="AB64" i="5"/>
  <c r="AB65" i="5"/>
  <c r="AB66" i="5"/>
  <c r="AB67" i="5"/>
  <c r="AB68" i="5"/>
  <c r="AB69" i="5"/>
  <c r="AB70" i="5"/>
  <c r="AC63" i="5"/>
  <c r="AC64" i="5"/>
  <c r="AC65" i="5"/>
  <c r="AC66" i="5"/>
  <c r="AC67" i="5"/>
  <c r="AC68" i="5"/>
  <c r="AC69" i="5"/>
  <c r="AC70" i="5"/>
  <c r="AD63" i="5"/>
  <c r="AD64" i="5"/>
  <c r="AD65" i="5"/>
  <c r="AD66" i="5"/>
  <c r="AD67" i="5"/>
  <c r="AD68" i="5"/>
  <c r="AD69" i="5"/>
  <c r="AD70" i="5"/>
  <c r="AE63" i="5"/>
  <c r="AE64" i="5"/>
  <c r="AE65" i="5"/>
  <c r="AE66" i="5"/>
  <c r="AE67" i="5"/>
  <c r="AE68" i="5"/>
  <c r="AE69" i="5"/>
  <c r="AE70" i="5"/>
  <c r="AF63" i="5"/>
  <c r="AF64" i="5"/>
  <c r="AF65" i="5"/>
  <c r="AF66" i="5"/>
  <c r="AF67" i="5"/>
  <c r="AF68" i="5"/>
  <c r="AF69" i="5"/>
  <c r="AF70" i="5"/>
  <c r="AG63" i="5"/>
  <c r="AG64" i="5"/>
  <c r="AG65" i="5"/>
  <c r="AG66" i="5"/>
  <c r="AG67" i="5"/>
  <c r="AG68" i="5"/>
  <c r="AG69" i="5"/>
  <c r="AG70" i="5"/>
  <c r="AH63" i="5"/>
  <c r="AH64" i="5"/>
  <c r="AH65" i="5"/>
  <c r="AH66" i="5"/>
  <c r="AH67" i="5"/>
  <c r="AH68" i="5"/>
  <c r="AH69" i="5"/>
  <c r="AH70" i="5"/>
  <c r="G3" i="10"/>
  <c r="G4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" i="10"/>
  <c r="AA59" i="5"/>
  <c r="AA60" i="5"/>
  <c r="AA61" i="5"/>
  <c r="AA62" i="5"/>
  <c r="AB59" i="5"/>
  <c r="AB60" i="5"/>
  <c r="AB61" i="5"/>
  <c r="AB62" i="5"/>
  <c r="AC59" i="5"/>
  <c r="AC60" i="5"/>
  <c r="AC61" i="5"/>
  <c r="AC62" i="5"/>
  <c r="AD59" i="5"/>
  <c r="AD60" i="5"/>
  <c r="AD61" i="5"/>
  <c r="AD62" i="5"/>
  <c r="AE59" i="5"/>
  <c r="AE60" i="5"/>
  <c r="AE61" i="5"/>
  <c r="AE62" i="5"/>
  <c r="AF59" i="5"/>
  <c r="AF60" i="5"/>
  <c r="AF61" i="5"/>
  <c r="AF62" i="5"/>
  <c r="AG59" i="5"/>
  <c r="AG60" i="5"/>
  <c r="AG61" i="5"/>
  <c r="AG62" i="5"/>
  <c r="AH59" i="5"/>
  <c r="AH60" i="5"/>
  <c r="AH61" i="5"/>
  <c r="AH62" i="5"/>
  <c r="AA39" i="5"/>
  <c r="AA40" i="5"/>
  <c r="AA41" i="5"/>
  <c r="AA42" i="5"/>
  <c r="AA43" i="5"/>
  <c r="AA44" i="5"/>
  <c r="AA45" i="5"/>
  <c r="AA46" i="5"/>
  <c r="AA47" i="5"/>
  <c r="AA48" i="5"/>
  <c r="AA49" i="5"/>
  <c r="AA50" i="5"/>
  <c r="AA51" i="5"/>
  <c r="AA52" i="5"/>
  <c r="AA53" i="5"/>
  <c r="AA54" i="5"/>
  <c r="AA55" i="5"/>
  <c r="AA56" i="5"/>
  <c r="AA57" i="5"/>
  <c r="AA58" i="5"/>
  <c r="AB39" i="5"/>
  <c r="AB40" i="5"/>
  <c r="AB41" i="5"/>
  <c r="AB42" i="5"/>
  <c r="AB43" i="5"/>
  <c r="AB44" i="5"/>
  <c r="AB45" i="5"/>
  <c r="AB46" i="5"/>
  <c r="AB47" i="5"/>
  <c r="AB48" i="5"/>
  <c r="AB49" i="5"/>
  <c r="AB50" i="5"/>
  <c r="AB51" i="5"/>
  <c r="AB52" i="5"/>
  <c r="AB53" i="5"/>
  <c r="AB54" i="5"/>
  <c r="AB55" i="5"/>
  <c r="AB56" i="5"/>
  <c r="AB57" i="5"/>
  <c r="AB5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D39" i="5"/>
  <c r="AD40" i="5"/>
  <c r="AD41" i="5"/>
  <c r="AD42" i="5"/>
  <c r="AD43" i="5"/>
  <c r="AD44" i="5"/>
  <c r="AD45" i="5"/>
  <c r="AD46" i="5"/>
  <c r="AD47" i="5"/>
  <c r="AD48" i="5"/>
  <c r="AD49" i="5"/>
  <c r="AD50" i="5"/>
  <c r="AD51" i="5"/>
  <c r="AD52" i="5"/>
  <c r="AD53" i="5"/>
  <c r="AD54" i="5"/>
  <c r="AD55" i="5"/>
  <c r="AD56" i="5"/>
  <c r="AD57" i="5"/>
  <c r="AD5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AF39" i="5"/>
  <c r="AF40" i="5"/>
  <c r="AF41" i="5"/>
  <c r="AF42" i="5"/>
  <c r="AF43" i="5"/>
  <c r="AF44" i="5"/>
  <c r="AF45" i="5"/>
  <c r="AF46" i="5"/>
  <c r="AF47" i="5"/>
  <c r="AF48" i="5"/>
  <c r="AF49" i="5"/>
  <c r="AF50" i="5"/>
  <c r="AF51" i="5"/>
  <c r="AF52" i="5"/>
  <c r="AF53" i="5"/>
  <c r="AF54" i="5"/>
  <c r="AF55" i="5"/>
  <c r="AF56" i="5"/>
  <c r="AF57" i="5"/>
  <c r="AF5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H39" i="5"/>
  <c r="AH40" i="5"/>
  <c r="AH41" i="5"/>
  <c r="AH42" i="5"/>
  <c r="AH43" i="5"/>
  <c r="AH44" i="5"/>
  <c r="AH45" i="5"/>
  <c r="AH46" i="5"/>
  <c r="AH47" i="5"/>
  <c r="AH48" i="5"/>
  <c r="AH49" i="5"/>
  <c r="AH50" i="5"/>
  <c r="AH51" i="5"/>
  <c r="AH52" i="5"/>
  <c r="AH53" i="5"/>
  <c r="AH54" i="5"/>
  <c r="AH55" i="5"/>
  <c r="AH56" i="5"/>
  <c r="AH57" i="5"/>
  <c r="AH58" i="5"/>
  <c r="AA38" i="5"/>
  <c r="AB38" i="5"/>
  <c r="AC38" i="5"/>
  <c r="AD38" i="5"/>
  <c r="AE38" i="5"/>
  <c r="AF38" i="5"/>
  <c r="AG38" i="5"/>
  <c r="AH38" i="5"/>
  <c r="F21" i="10"/>
  <c r="E21" i="10"/>
  <c r="D21" i="10"/>
  <c r="F20" i="10"/>
  <c r="E20" i="10"/>
  <c r="D20" i="10"/>
  <c r="F19" i="10"/>
  <c r="E19" i="10"/>
  <c r="D19" i="10"/>
  <c r="F18" i="10"/>
  <c r="E18" i="10"/>
  <c r="D18" i="10"/>
  <c r="F17" i="10"/>
  <c r="E17" i="10"/>
  <c r="D17" i="10"/>
  <c r="F16" i="10"/>
  <c r="E16" i="10"/>
  <c r="D16" i="10"/>
  <c r="F15" i="10"/>
  <c r="E15" i="10"/>
  <c r="D15" i="10"/>
  <c r="F14" i="10"/>
  <c r="E14" i="10"/>
  <c r="D14" i="10"/>
  <c r="F13" i="10"/>
  <c r="E13" i="10"/>
  <c r="D13" i="10"/>
  <c r="F12" i="10"/>
  <c r="E12" i="10"/>
  <c r="D12" i="10"/>
  <c r="F11" i="10"/>
  <c r="E11" i="10"/>
  <c r="D11" i="10"/>
  <c r="F10" i="10"/>
  <c r="E10" i="10"/>
  <c r="D10" i="10"/>
  <c r="F9" i="10"/>
  <c r="E9" i="10"/>
  <c r="D9" i="10"/>
  <c r="F8" i="10"/>
  <c r="E8" i="10"/>
  <c r="D8" i="10"/>
  <c r="F7" i="10"/>
  <c r="E7" i="10"/>
  <c r="D7" i="10"/>
  <c r="F6" i="10"/>
  <c r="E6" i="10"/>
  <c r="D6" i="10"/>
  <c r="F5" i="10"/>
  <c r="E5" i="10"/>
  <c r="D5" i="10"/>
  <c r="F4" i="10"/>
  <c r="E4" i="10"/>
  <c r="D4" i="10"/>
  <c r="F3" i="10"/>
  <c r="E3" i="10"/>
  <c r="D3" i="10"/>
  <c r="F2" i="10"/>
  <c r="E2" i="10"/>
  <c r="D2" i="10"/>
  <c r="AH37" i="5"/>
  <c r="AG37" i="5"/>
  <c r="AF37" i="5"/>
  <c r="AE37" i="5"/>
  <c r="AD37" i="5"/>
  <c r="AC37" i="5"/>
  <c r="AB37" i="5"/>
  <c r="AA37" i="5"/>
  <c r="AH36" i="5"/>
  <c r="AG36" i="5"/>
  <c r="AF36" i="5"/>
  <c r="AE36" i="5"/>
  <c r="AD36" i="5"/>
  <c r="AC36" i="5"/>
  <c r="AB36" i="5"/>
  <c r="AA36" i="5"/>
  <c r="AH35" i="5"/>
  <c r="AG35" i="5"/>
  <c r="AF35" i="5"/>
  <c r="AE35" i="5"/>
  <c r="AD35" i="5"/>
  <c r="AC35" i="5"/>
  <c r="AB35" i="5"/>
  <c r="AA35" i="5"/>
  <c r="AH34" i="5"/>
  <c r="AG34" i="5"/>
  <c r="AF34" i="5"/>
  <c r="AE34" i="5"/>
  <c r="AD34" i="5"/>
  <c r="AC34" i="5"/>
  <c r="AB34" i="5"/>
  <c r="AA34" i="5"/>
  <c r="AH33" i="5"/>
  <c r="AG33" i="5"/>
  <c r="AF33" i="5"/>
  <c r="AE33" i="5"/>
  <c r="AD33" i="5"/>
  <c r="AC33" i="5"/>
  <c r="AB33" i="5"/>
  <c r="AA33" i="5"/>
  <c r="AH32" i="5"/>
  <c r="AG32" i="5"/>
  <c r="AF32" i="5"/>
  <c r="AE32" i="5"/>
  <c r="AD32" i="5"/>
  <c r="AC32" i="5"/>
  <c r="AB32" i="5"/>
  <c r="AA32" i="5"/>
  <c r="AH31" i="5"/>
  <c r="AG31" i="5"/>
  <c r="AF31" i="5"/>
  <c r="AE31" i="5"/>
  <c r="AD31" i="5"/>
  <c r="AC31" i="5"/>
  <c r="AB31" i="5"/>
  <c r="AA31" i="5"/>
  <c r="AH30" i="5"/>
  <c r="AG30" i="5"/>
  <c r="AF30" i="5"/>
  <c r="AE30" i="5"/>
  <c r="AD30" i="5"/>
  <c r="AC30" i="5"/>
  <c r="AB30" i="5"/>
  <c r="AA30" i="5"/>
  <c r="AH29" i="5"/>
  <c r="AG29" i="5"/>
  <c r="AF29" i="5"/>
  <c r="AE29" i="5"/>
  <c r="AD29" i="5"/>
  <c r="AC29" i="5"/>
  <c r="AB29" i="5"/>
  <c r="AA29" i="5"/>
  <c r="AH28" i="5"/>
  <c r="AG28" i="5"/>
  <c r="AF28" i="5"/>
  <c r="AE28" i="5"/>
  <c r="AD28" i="5"/>
  <c r="AC28" i="5"/>
  <c r="AB28" i="5"/>
  <c r="AA28" i="5"/>
  <c r="AH27" i="5"/>
  <c r="AG27" i="5"/>
  <c r="AF27" i="5"/>
  <c r="AE27" i="5"/>
  <c r="AD27" i="5"/>
  <c r="AC27" i="5"/>
  <c r="AB27" i="5"/>
  <c r="AA27" i="5"/>
  <c r="AH26" i="5"/>
  <c r="AG26" i="5"/>
  <c r="AF26" i="5"/>
  <c r="AE26" i="5"/>
  <c r="AD26" i="5"/>
  <c r="AC26" i="5"/>
  <c r="AB26" i="5"/>
  <c r="AA26" i="5"/>
  <c r="AH25" i="5"/>
  <c r="AG25" i="5"/>
  <c r="AF25" i="5"/>
  <c r="AE25" i="5"/>
  <c r="AD25" i="5"/>
  <c r="AC25" i="5"/>
  <c r="AB25" i="5"/>
  <c r="AA25" i="5"/>
  <c r="AH24" i="5"/>
  <c r="AG24" i="5"/>
  <c r="AF24" i="5"/>
  <c r="AE24" i="5"/>
  <c r="AD24" i="5"/>
  <c r="AC24" i="5"/>
  <c r="AB24" i="5"/>
  <c r="AA24" i="5"/>
  <c r="AH23" i="5"/>
  <c r="AG23" i="5"/>
  <c r="AF23" i="5"/>
  <c r="AE23" i="5"/>
  <c r="AD23" i="5"/>
  <c r="AC23" i="5"/>
  <c r="AB23" i="5"/>
  <c r="AA23" i="5"/>
  <c r="AH22" i="5"/>
  <c r="AG22" i="5"/>
  <c r="AF22" i="5"/>
  <c r="AE22" i="5"/>
  <c r="AD22" i="5"/>
  <c r="AC22" i="5"/>
  <c r="AB22" i="5"/>
  <c r="AA22" i="5"/>
  <c r="AH21" i="5"/>
  <c r="AG21" i="5"/>
  <c r="AF21" i="5"/>
  <c r="AE21" i="5"/>
  <c r="AD21" i="5"/>
  <c r="AC21" i="5"/>
  <c r="AB21" i="5"/>
  <c r="AA21" i="5"/>
  <c r="AH20" i="5"/>
  <c r="AG20" i="5"/>
  <c r="AF20" i="5"/>
  <c r="AE20" i="5"/>
  <c r="AD20" i="5"/>
  <c r="AC20" i="5"/>
  <c r="AB20" i="5"/>
  <c r="AA20" i="5"/>
  <c r="AH19" i="5"/>
  <c r="AG19" i="5"/>
  <c r="AF19" i="5"/>
  <c r="AE19" i="5"/>
  <c r="AD19" i="5"/>
  <c r="AC19" i="5"/>
  <c r="AB19" i="5"/>
  <c r="AA19" i="5"/>
  <c r="AH18" i="5"/>
  <c r="AG18" i="5"/>
  <c r="AF18" i="5"/>
  <c r="AE18" i="5"/>
  <c r="AD18" i="5"/>
  <c r="AC18" i="5"/>
  <c r="AB18" i="5"/>
  <c r="AA18" i="5"/>
  <c r="AH17" i="5"/>
  <c r="AG17" i="5"/>
  <c r="AF17" i="5"/>
  <c r="AE17" i="5"/>
  <c r="AD17" i="5"/>
  <c r="AC17" i="5"/>
  <c r="AB17" i="5"/>
  <c r="AA17" i="5"/>
  <c r="AH16" i="5"/>
  <c r="AG16" i="5"/>
  <c r="AF16" i="5"/>
  <c r="AE16" i="5"/>
  <c r="AD16" i="5"/>
  <c r="AC16" i="5"/>
  <c r="AB16" i="5"/>
  <c r="AA16" i="5"/>
  <c r="AH15" i="5"/>
  <c r="AG15" i="5"/>
  <c r="AF15" i="5"/>
  <c r="AE15" i="5"/>
  <c r="AD15" i="5"/>
  <c r="AC15" i="5"/>
  <c r="AB15" i="5"/>
  <c r="AA15" i="5"/>
  <c r="AG13" i="5" l="1"/>
  <c r="AH13" i="5"/>
  <c r="AC13" i="5"/>
  <c r="AD13" i="5"/>
  <c r="AF13" i="5"/>
  <c r="AB13" i="5"/>
  <c r="AA13" i="5"/>
  <c r="AE13" i="5"/>
  <c r="Z351" i="5"/>
  <c r="Z350" i="5"/>
  <c r="Z353" i="5"/>
  <c r="Z352" i="5"/>
  <c r="Z348" i="5" l="1"/>
  <c r="Z349" i="5"/>
  <c r="Z347" i="5" l="1"/>
  <c r="Z346" i="5"/>
  <c r="Z344" i="5" l="1"/>
  <c r="Z345" i="5"/>
  <c r="Z343" i="5" l="1"/>
  <c r="Z342" i="5"/>
  <c r="Z340" i="5" l="1"/>
  <c r="Z341" i="5"/>
  <c r="Z339" i="5" l="1"/>
  <c r="Z338" i="5"/>
  <c r="Z336" i="5" l="1"/>
  <c r="Z337" i="5"/>
  <c r="Z335" i="5" l="1"/>
  <c r="Z334" i="5"/>
  <c r="Z332" i="5" l="1"/>
  <c r="Z333" i="5"/>
  <c r="Z331" i="5" l="1"/>
  <c r="Z330" i="5"/>
  <c r="Z328" i="5" l="1"/>
  <c r="Z329" i="5"/>
  <c r="Z327" i="5" l="1"/>
  <c r="Z326" i="5"/>
  <c r="Z324" i="5" l="1"/>
  <c r="Z325" i="5"/>
  <c r="Z323" i="5" l="1"/>
  <c r="Z322" i="5"/>
  <c r="Z320" i="5" l="1"/>
  <c r="Z321" i="5"/>
  <c r="Z319" i="5" l="1"/>
  <c r="Z318" i="5"/>
  <c r="Z317" i="5" l="1"/>
  <c r="Z316" i="5"/>
  <c r="Z314" i="5" l="1"/>
  <c r="Z315" i="5"/>
  <c r="Z313" i="5" l="1"/>
  <c r="Z312" i="5"/>
  <c r="Z310" i="5" l="1"/>
  <c r="Z311" i="5"/>
  <c r="Z309" i="5" l="1"/>
  <c r="Z308" i="5"/>
  <c r="Z306" i="5" l="1"/>
  <c r="Z307" i="5"/>
  <c r="Z305" i="5" l="1"/>
  <c r="Z304" i="5"/>
  <c r="Z302" i="5" l="1"/>
  <c r="Z303" i="5"/>
  <c r="Z301" i="5" l="1"/>
  <c r="Z300" i="5"/>
  <c r="Z298" i="5" l="1"/>
  <c r="Z299" i="5"/>
  <c r="Z297" i="5" l="1"/>
  <c r="Z296" i="5"/>
  <c r="Z294" i="5" l="1"/>
  <c r="Z295" i="5"/>
  <c r="Z293" i="5" l="1"/>
  <c r="Z292" i="5"/>
  <c r="Z290" i="5" l="1"/>
  <c r="Z291" i="5"/>
  <c r="Z289" i="5" l="1"/>
  <c r="Z288" i="5"/>
  <c r="Z286" i="5" l="1"/>
  <c r="Z287" i="5"/>
  <c r="Z285" i="5" l="1"/>
  <c r="Z284" i="5"/>
  <c r="Z282" i="5" l="1"/>
  <c r="Z283" i="5"/>
  <c r="Z281" i="5" l="1"/>
  <c r="Z280" i="5"/>
  <c r="Z278" i="5" l="1"/>
  <c r="Z279" i="5"/>
  <c r="Z277" i="5" l="1"/>
  <c r="Z276" i="5"/>
  <c r="Z274" i="5" l="1"/>
  <c r="Z275" i="5"/>
  <c r="Z273" i="5" l="1"/>
  <c r="Z272" i="5"/>
  <c r="Z270" i="5" l="1"/>
  <c r="Z271" i="5"/>
  <c r="Z269" i="5" l="1"/>
  <c r="Z268" i="5"/>
  <c r="Z266" i="5" l="1"/>
  <c r="Z267" i="5"/>
  <c r="Z265" i="5" l="1"/>
  <c r="Z264" i="5"/>
  <c r="Z262" i="5" l="1"/>
  <c r="Z263" i="5"/>
  <c r="Z261" i="5" l="1"/>
  <c r="Z260" i="5"/>
  <c r="Z258" i="5" l="1"/>
  <c r="Z259" i="5"/>
  <c r="Z257" i="5" l="1"/>
  <c r="Z256" i="5"/>
  <c r="Z254" i="5" l="1"/>
  <c r="Z255" i="5"/>
  <c r="Z253" i="5" l="1"/>
  <c r="Z252" i="5"/>
  <c r="Z250" i="5" l="1"/>
  <c r="Z251" i="5"/>
  <c r="Z249" i="5" l="1"/>
  <c r="Z248" i="5"/>
  <c r="Z246" i="5" l="1"/>
  <c r="Z247" i="5"/>
  <c r="Z245" i="5" l="1"/>
  <c r="Z244" i="5"/>
  <c r="Z242" i="5" l="1"/>
  <c r="Z243" i="5"/>
  <c r="Z241" i="5" l="1"/>
  <c r="Z240" i="5"/>
  <c r="Z238" i="5" l="1"/>
  <c r="Z239" i="5"/>
  <c r="Z237" i="5" l="1"/>
  <c r="Z236" i="5"/>
  <c r="Z234" i="5" l="1"/>
  <c r="Z235" i="5"/>
  <c r="Z233" i="5" l="1"/>
  <c r="Z232" i="5"/>
  <c r="Z230" i="5" l="1"/>
  <c r="Z231" i="5"/>
  <c r="Z229" i="5" l="1"/>
  <c r="Z228" i="5"/>
  <c r="Z226" i="5" l="1"/>
  <c r="Z227" i="5"/>
  <c r="Z225" i="5" l="1"/>
  <c r="Z224" i="5"/>
  <c r="Z222" i="5" l="1"/>
  <c r="Z223" i="5"/>
  <c r="Z221" i="5" l="1"/>
  <c r="Z220" i="5"/>
  <c r="Z218" i="5" l="1"/>
  <c r="Z219" i="5"/>
  <c r="Z217" i="5" l="1"/>
  <c r="Z216" i="5"/>
  <c r="Z214" i="5" l="1"/>
  <c r="Z215" i="5"/>
  <c r="Z213" i="5" l="1"/>
  <c r="Z212" i="5"/>
  <c r="Z210" i="5" l="1"/>
  <c r="Z211" i="5"/>
  <c r="Z209" i="5" l="1"/>
  <c r="Z208" i="5"/>
  <c r="Z206" i="5" l="1"/>
  <c r="Z207" i="5"/>
  <c r="Z205" i="5" l="1"/>
  <c r="Z204" i="5"/>
  <c r="Z202" i="5" l="1"/>
  <c r="Z203" i="5"/>
  <c r="Z201" i="5" l="1"/>
  <c r="Z200" i="5"/>
  <c r="Z198" i="5" l="1"/>
  <c r="Z199" i="5"/>
  <c r="Z197" i="5" l="1"/>
  <c r="Z196" i="5"/>
  <c r="Z194" i="5" l="1"/>
  <c r="Z195" i="5"/>
  <c r="Z193" i="5" l="1"/>
  <c r="Z192" i="5"/>
  <c r="Z190" i="5" l="1"/>
  <c r="Z191" i="5"/>
  <c r="Z189" i="5" l="1"/>
  <c r="Z188" i="5"/>
  <c r="Z186" i="5" l="1"/>
  <c r="Z187" i="5"/>
  <c r="Z185" i="5" l="1"/>
  <c r="Z184" i="5"/>
  <c r="Z182" i="5" l="1"/>
  <c r="Z183" i="5"/>
  <c r="Z181" i="5" l="1"/>
  <c r="Z180" i="5"/>
  <c r="Z178" i="5" l="1"/>
  <c r="Z179" i="5"/>
  <c r="Z177" i="5" l="1"/>
  <c r="Z176" i="5"/>
  <c r="Z174" i="5" l="1"/>
  <c r="Z175" i="5"/>
  <c r="Z173" i="5" l="1"/>
  <c r="Z172" i="5"/>
  <c r="Z170" i="5" l="1"/>
  <c r="Z171" i="5"/>
  <c r="Z169" i="5" l="1"/>
  <c r="Z168" i="5"/>
  <c r="Z166" i="5" l="1"/>
  <c r="Z167" i="5"/>
  <c r="Z165" i="5" l="1"/>
  <c r="Z164" i="5"/>
  <c r="Z162" i="5" l="1"/>
  <c r="Z163" i="5"/>
  <c r="Z161" i="5" l="1"/>
  <c r="Z160" i="5"/>
  <c r="Z158" i="5" l="1"/>
  <c r="Z159" i="5"/>
  <c r="Z157" i="5" l="1"/>
  <c r="Z156" i="5"/>
  <c r="Z154" i="5" l="1"/>
  <c r="Z155" i="5"/>
  <c r="Z153" i="5" l="1"/>
  <c r="Z152" i="5"/>
  <c r="Z150" i="5" l="1"/>
  <c r="Z151" i="5"/>
  <c r="Z149" i="5" l="1"/>
  <c r="Z148" i="5"/>
  <c r="Z146" i="5" l="1"/>
  <c r="Z147" i="5"/>
  <c r="Z145" i="5" l="1"/>
  <c r="Z144" i="5"/>
  <c r="Z142" i="5" l="1"/>
  <c r="Z143" i="5"/>
  <c r="Z141" i="5" l="1"/>
  <c r="Z140" i="5"/>
  <c r="Z138" i="5" l="1"/>
  <c r="Z139" i="5"/>
  <c r="Z137" i="5" l="1"/>
  <c r="Z136" i="5"/>
  <c r="Z134" i="5" l="1"/>
  <c r="Z135" i="5"/>
  <c r="Z133" i="5" l="1"/>
  <c r="Z132" i="5"/>
  <c r="Z130" i="5" l="1"/>
  <c r="Z131" i="5"/>
  <c r="Z129" i="5" l="1"/>
  <c r="Z128" i="5"/>
  <c r="Z126" i="5" l="1"/>
  <c r="Z127" i="5"/>
  <c r="Z125" i="5" l="1"/>
  <c r="Z124" i="5"/>
  <c r="Z122" i="5" l="1"/>
  <c r="Z123" i="5"/>
  <c r="Z121" i="5" l="1"/>
  <c r="Z120" i="5"/>
  <c r="Z118" i="5" l="1"/>
  <c r="Z119" i="5"/>
  <c r="Z117" i="5" l="1"/>
  <c r="Z116" i="5"/>
  <c r="Z114" i="5" l="1"/>
  <c r="Z115" i="5"/>
  <c r="Z113" i="5" l="1"/>
  <c r="Z112" i="5"/>
  <c r="Z110" i="5" l="1"/>
  <c r="Z111" i="5"/>
  <c r="Z109" i="5" l="1"/>
  <c r="Z108" i="5"/>
  <c r="Z106" i="5" l="1"/>
  <c r="Z107" i="5"/>
  <c r="Z105" i="5" l="1"/>
  <c r="Z104" i="5"/>
  <c r="Z102" i="5" l="1"/>
  <c r="Z103" i="5"/>
  <c r="Z101" i="5" l="1"/>
  <c r="Z100" i="5"/>
  <c r="Z98" i="5" l="1"/>
  <c r="Z99" i="5"/>
  <c r="Z97" i="5" l="1"/>
  <c r="Z96" i="5"/>
  <c r="Z94" i="5" l="1"/>
  <c r="Z95" i="5"/>
  <c r="Z93" i="5" l="1"/>
  <c r="Z92" i="5"/>
  <c r="Z90" i="5" l="1"/>
  <c r="Z91" i="5"/>
  <c r="Z89" i="5" l="1"/>
  <c r="Z88" i="5"/>
  <c r="Z86" i="5" l="1"/>
  <c r="Z87" i="5"/>
  <c r="Z85" i="5" l="1"/>
  <c r="Z84" i="5"/>
  <c r="Z82" i="5" l="1"/>
  <c r="Z83" i="5"/>
  <c r="Z81" i="5" l="1"/>
  <c r="Z80" i="5"/>
  <c r="Z78" i="5" l="1"/>
  <c r="Z79" i="5"/>
  <c r="Z77" i="5" l="1"/>
  <c r="Z76" i="5"/>
  <c r="Z74" i="5" l="1"/>
  <c r="Z75" i="5"/>
  <c r="Z73" i="5" l="1"/>
  <c r="Z72" i="5"/>
  <c r="Z70" i="5" l="1"/>
  <c r="Z71" i="5"/>
  <c r="Z69" i="5" l="1"/>
  <c r="Z68" i="5"/>
  <c r="Z66" i="5" l="1"/>
  <c r="Z67" i="5"/>
  <c r="Z65" i="5" l="1"/>
  <c r="Z64" i="5"/>
  <c r="Z62" i="5" l="1"/>
  <c r="Z63" i="5"/>
  <c r="Z61" i="5" l="1"/>
  <c r="Z60" i="5"/>
  <c r="Z58" i="5" l="1"/>
  <c r="Z59" i="5"/>
  <c r="Z57" i="5" l="1"/>
  <c r="Z56" i="5"/>
  <c r="Z54" i="5" l="1"/>
  <c r="Z55" i="5"/>
  <c r="Z53" i="5" l="1"/>
  <c r="Z52" i="5"/>
  <c r="Z50" i="5" l="1"/>
  <c r="Z51" i="5"/>
  <c r="Z49" i="5" l="1"/>
  <c r="Z48" i="5"/>
  <c r="Z46" i="5" l="1"/>
  <c r="Z47" i="5"/>
  <c r="Z45" i="5" l="1"/>
  <c r="Z44" i="5"/>
  <c r="Z42" i="5" l="1"/>
  <c r="Z43" i="5"/>
  <c r="Z41" i="5" l="1"/>
  <c r="Z40" i="5"/>
  <c r="Z38" i="5" l="1"/>
  <c r="Z39" i="5"/>
  <c r="Z37" i="5" l="1"/>
  <c r="Z36" i="5"/>
  <c r="Z34" i="5" l="1"/>
  <c r="Z35" i="5"/>
  <c r="Z33" i="5" l="1"/>
  <c r="Z32" i="5"/>
  <c r="Z30" i="5" l="1"/>
  <c r="Z31" i="5"/>
  <c r="Z29" i="5" l="1"/>
  <c r="Z28" i="5"/>
  <c r="Z26" i="5" l="1"/>
  <c r="Z27" i="5"/>
  <c r="Z25" i="5" l="1"/>
  <c r="Z24" i="5"/>
  <c r="Z22" i="5" l="1"/>
  <c r="Z23" i="5"/>
  <c r="Z21" i="5" l="1"/>
  <c r="Z20" i="5"/>
  <c r="Z18" i="5" l="1"/>
  <c r="Z19" i="5"/>
  <c r="Z17" i="5" l="1"/>
  <c r="Z16" i="5"/>
  <c r="Z15" i="5" l="1"/>
  <c r="Z13" i="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2C96E1-047A-4D2D-9FBC-92C476D6BE37}" keepAlive="1" name="Requête - OPR_RR_TP_SL" description="Connexion à la requête « OPR_RR_TP_SL » dans le classeur." type="5" refreshedVersion="0" background="1">
    <dbPr connection="Provider=Microsoft.Mashup.OleDb.1;Data Source=$Workbook$;Location=OPR_RR_TP_SL;Extended Properties=&quot;&quot;" command="SELECT * FROM [OPR_RR_TP_SL]"/>
  </connection>
  <connection id="2" xr16:uid="{A253DB0C-3549-476C-8A7B-E8383C6F8706}" keepAlive="1" name="Requête - OPR_RR_TP_SL (2)" description="Connexion à la requête « OPR_RR_TP_SL (2) » dans le classeur." type="5" refreshedVersion="8" background="1">
    <dbPr connection="Provider=Microsoft.Mashup.OleDb.1;Data Source=$Workbook$;Location=&quot;OPR_RR_TP_SL (2)&quot;;Extended Properties=&quot;&quot;" command="SELECT * FROM [OPR_RR_TP_SL (2)]"/>
  </connection>
  <connection id="3" xr16:uid="{0CFD5430-5DE7-406A-AD22-42B2F839BBA7}" keepAlive="1" name="Requête - OPR1_RR" description="Connexion à la requête « OPR1_RR » dans le classeur." type="5" refreshedVersion="8" background="1" saveData="1">
    <dbPr connection="Provider=Microsoft.Mashup.OleDb.1;Data Source=$Workbook$;Location=OPR1_RR;Extended Properties=&quot;&quot;" command="SELECT * FROM [OPR1_RR]"/>
  </connection>
  <connection id="4" xr16:uid="{80A888A1-09C5-4BB2-92A7-C3B9F2F7D75A}" keepAlive="1" name="Requête - OPR1_RR (2)" description="Connexion à la requête « OPR1_RR (2) » dans le classeur." type="5" refreshedVersion="8" background="1" saveData="1">
    <dbPr connection="Provider=Microsoft.Mashup.OleDb.1;Data Source=$Workbook$;Location=&quot;OPR1_RR (2)&quot;;Extended Properties=&quot;&quot;" command="SELECT * FROM [OPR1_RR (2)]"/>
  </connection>
  <connection id="5" xr16:uid="{B0123A95-DA0B-439C-B8D6-3A882CE7D2E5}" keepAlive="1" name="Requête - OPR1_RR (3)" description="Connexion à la requête « OPR1_RR (3) » dans le classeur." type="5" refreshedVersion="8" background="1" saveData="1">
    <dbPr connection="Provider=Microsoft.Mashup.OleDb.1;Data Source=$Workbook$;Location=&quot;OPR1_RR (3)&quot;;Extended Properties=&quot;&quot;" command="SELECT * FROM [OPR1_RR (3)]"/>
  </connection>
  <connection id="6" xr16:uid="{DB51143D-C299-48C4-9C63-A33682648F8E}" keepAlive="1" name="Requête - OPR1_TP" description="Connexion à la requête « OPR1_TP » dans le classeur." type="5" refreshedVersion="0" background="1" saveData="1">
    <dbPr connection="Provider=Microsoft.Mashup.OleDb.1;Data Source=$Workbook$;Location=OPR1_TP;Extended Properties=&quot;&quot;" command="SELECT * FROM [OPR1_TP]"/>
  </connection>
  <connection id="7" xr16:uid="{564C2DA2-008E-4B1C-B42D-5297B0CB4497}" keepAlive="1" name="Requête - OPR1_TP (2)" description="Connexion à la requête « OPR1_TP (2) » dans le classeur." type="5" refreshedVersion="8" background="1" saveData="1">
    <dbPr connection="Provider=Microsoft.Mashup.OleDb.1;Data Source=$Workbook$;Location=&quot;OPR1_TP (2)&quot;;Extended Properties=&quot;&quot;" command="SELECT * FROM [OPR1_TP (2)]"/>
  </connection>
  <connection id="8" xr16:uid="{2E1DB49C-E410-4DEA-A43E-2F54ECCC2ABF}" keepAlive="1" name="Requête - OPR1_TP (3)" description="Connexion à la requête « OPR1_TP (3) » dans le classeur." type="5" refreshedVersion="8" background="1" saveData="1">
    <dbPr connection="Provider=Microsoft.Mashup.OleDb.1;Data Source=$Workbook$;Location=&quot;OPR1_TP (3)&quot;;Extended Properties=&quot;&quot;" command="SELECT * FROM [OPR1_TP (3)]"/>
  </connection>
</connections>
</file>

<file path=xl/sharedStrings.xml><?xml version="1.0" encoding="utf-8"?>
<sst xmlns="http://schemas.openxmlformats.org/spreadsheetml/2006/main" count="8983" uniqueCount="229">
  <si>
    <t>BACKTEST réalisé par (Nom, Prénom)</t>
  </si>
  <si>
    <t>Date (aaaa-mm-jj)</t>
  </si>
  <si>
    <t>Jour</t>
  </si>
  <si>
    <t>Lundi</t>
  </si>
  <si>
    <t>Mardi</t>
  </si>
  <si>
    <t>Mercredi</t>
  </si>
  <si>
    <t>Jeudi</t>
  </si>
  <si>
    <t>Vendredi</t>
  </si>
  <si>
    <t>Samedi</t>
  </si>
  <si>
    <t>Dimanche</t>
  </si>
  <si>
    <t>Résultat RR en 1:1</t>
  </si>
  <si>
    <t>TP</t>
  </si>
  <si>
    <t>SL</t>
  </si>
  <si>
    <t>Trade non pris</t>
  </si>
  <si>
    <t>Résultat RR en 2:1</t>
  </si>
  <si>
    <t>Résultat RR en 3:1</t>
  </si>
  <si>
    <t>#</t>
  </si>
  <si>
    <t>Préparé par :</t>
  </si>
  <si>
    <t>Marc Létourneau, 2025-05-07</t>
  </si>
  <si>
    <t>News</t>
  </si>
  <si>
    <t>XAAUSD</t>
  </si>
  <si>
    <t>Type d'entrée</t>
  </si>
  <si>
    <t>Market</t>
  </si>
  <si>
    <t>Limit</t>
  </si>
  <si>
    <t>Position SL</t>
  </si>
  <si>
    <t>Or/USD FXCM</t>
  </si>
  <si>
    <t>New York</t>
  </si>
  <si>
    <t>Technique :</t>
  </si>
  <si>
    <t>Session :</t>
  </si>
  <si>
    <t>Paire :</t>
  </si>
  <si>
    <t>Charte sur Trading View :</t>
  </si>
  <si>
    <t xml:space="preserve">Heures : </t>
  </si>
  <si>
    <t>8h-15h</t>
  </si>
  <si>
    <t>Résultat RR en 1,5:1</t>
  </si>
  <si>
    <t>Résultat RR en 2,5:1</t>
  </si>
  <si>
    <t>10k-15k</t>
  </si>
  <si>
    <t>15k-20k</t>
  </si>
  <si>
    <t>20k-25k</t>
  </si>
  <si>
    <t>25k-30k</t>
  </si>
  <si>
    <t>35k-40k</t>
  </si>
  <si>
    <t>40k-45k</t>
  </si>
  <si>
    <t>30k-35k</t>
  </si>
  <si>
    <t>45k-50k</t>
  </si>
  <si>
    <t>50k-55k</t>
  </si>
  <si>
    <t>55k-60k</t>
  </si>
  <si>
    <t>60k-65k</t>
  </si>
  <si>
    <t>65k-70k</t>
  </si>
  <si>
    <t>70k-75k</t>
  </si>
  <si>
    <t>&gt; 75k</t>
  </si>
  <si>
    <t>Hethrington, Dan</t>
  </si>
  <si>
    <t>H+H &gt;=70</t>
  </si>
  <si>
    <t>H+H &lt;=70</t>
  </si>
  <si>
    <t>H+H &lt;50</t>
  </si>
  <si>
    <t>H+H &gt;50</t>
  </si>
  <si>
    <t>H+B &gt;=70</t>
  </si>
  <si>
    <t>H+B &lt;=70</t>
  </si>
  <si>
    <t>H+B &gt;50</t>
  </si>
  <si>
    <t>H+B &lt;50</t>
  </si>
  <si>
    <t>B+H &gt;50</t>
  </si>
  <si>
    <t>B+H &lt;50</t>
  </si>
  <si>
    <t>B+H &gt;=30</t>
  </si>
  <si>
    <t>B+H &lt;=30</t>
  </si>
  <si>
    <t>B+B &gt;=30</t>
  </si>
  <si>
    <t>B+B &lt;=30</t>
  </si>
  <si>
    <t>B+B &gt;50</t>
  </si>
  <si>
    <t>B+B &lt;50</t>
  </si>
  <si>
    <t>Orange</t>
  </si>
  <si>
    <t>Rouge</t>
  </si>
  <si>
    <t>O &amp; R</t>
  </si>
  <si>
    <t>Position</t>
  </si>
  <si>
    <t>Long tendance</t>
  </si>
  <si>
    <t>Long c-tend.</t>
  </si>
  <si>
    <t>Short c-tend.</t>
  </si>
  <si>
    <t>Heure</t>
  </si>
  <si>
    <t>Modifié par :</t>
  </si>
  <si>
    <t>Dan Hethrington,</t>
  </si>
  <si>
    <t xml:space="preserve">                                                                                                                                                                                                Taux de réussite</t>
  </si>
  <si>
    <t xml:space="preserve">                                                                                                                                                                                             Variation RR totale</t>
  </si>
  <si>
    <t>1) On identifie haut et bas chandelle 8h TF 30 min.</t>
  </si>
  <si>
    <t>2) On va sur le time frame 5 min.</t>
  </si>
  <si>
    <t>9k-10k</t>
  </si>
  <si>
    <t>8k-9k</t>
  </si>
  <si>
    <t>7k-8k</t>
  </si>
  <si>
    <t>6k-7k</t>
  </si>
  <si>
    <t>5k-6k</t>
  </si>
  <si>
    <t>4k-5k</t>
  </si>
  <si>
    <t>3k-4k</t>
  </si>
  <si>
    <t>2k-3k</t>
  </si>
  <si>
    <t>1k-2k</t>
  </si>
  <si>
    <t>900-1k</t>
  </si>
  <si>
    <t>800-900</t>
  </si>
  <si>
    <t>700-800</t>
  </si>
  <si>
    <t>600-700</t>
  </si>
  <si>
    <t>500-600</t>
  </si>
  <si>
    <t>400-500</t>
  </si>
  <si>
    <t>300-400</t>
  </si>
  <si>
    <t>200-300</t>
  </si>
  <si>
    <t>100-200</t>
  </si>
  <si>
    <t>&gt; 100</t>
  </si>
  <si>
    <t xml:space="preserve">Range &lt;50 </t>
  </si>
  <si>
    <t xml:space="preserve">Range &gt;50 </t>
  </si>
  <si>
    <t>Long</t>
  </si>
  <si>
    <t>Short</t>
  </si>
  <si>
    <t>6) Si news, pas de trade 5 min. avant et après</t>
  </si>
  <si>
    <t>4) Si bougie qui ferme au-dessus ou en-dessous pendant la news on entre sur la prochaine avec le set-up de cette dernière.</t>
  </si>
  <si>
    <t>Trade fermé</t>
  </si>
  <si>
    <t>Short tendance</t>
  </si>
  <si>
    <t>Résultat RR en 0,5:1</t>
  </si>
  <si>
    <t>Résultat RR en 1,25:1</t>
  </si>
  <si>
    <t>Résultat RR en 1,75:1</t>
  </si>
  <si>
    <t>Résultat RR en 0,75:1</t>
  </si>
  <si>
    <t>SL %</t>
  </si>
  <si>
    <t>Min</t>
  </si>
  <si>
    <t>Max</t>
  </si>
  <si>
    <t>Moyenne</t>
  </si>
  <si>
    <t xml:space="preserve">                                                        Spread FTMO gold 1 min session Tokyo</t>
  </si>
  <si>
    <t xml:space="preserve">                                                           Spread FTMO gold 1 min session London</t>
  </si>
  <si>
    <t xml:space="preserve">                                                          Spread FTMO gold 1 min session Sydney</t>
  </si>
  <si>
    <t xml:space="preserve">                                                                 Spread FTMO gold 1 min session New York</t>
  </si>
  <si>
    <t>Tokyo</t>
  </si>
  <si>
    <t>London</t>
  </si>
  <si>
    <t>À 352 pips</t>
  </si>
  <si>
    <t>À 430 pips</t>
  </si>
  <si>
    <t>À 896 pips</t>
  </si>
  <si>
    <t>À 663 pips</t>
  </si>
  <si>
    <t xml:space="preserve">Range &gt;30 </t>
  </si>
  <si>
    <t xml:space="preserve">Range &lt;70 </t>
  </si>
  <si>
    <t>À 1012 pips</t>
  </si>
  <si>
    <t>À 973 pips</t>
  </si>
  <si>
    <t>À 934 pips</t>
  </si>
  <si>
    <t>À 857 pips</t>
  </si>
  <si>
    <t>À 818 pips</t>
  </si>
  <si>
    <t>À 779 pips</t>
  </si>
  <si>
    <t>À 740 pips</t>
  </si>
  <si>
    <t>À 701 pips</t>
  </si>
  <si>
    <t>À 624 pips</t>
  </si>
  <si>
    <t>À 585 pips</t>
  </si>
  <si>
    <t>À 546 pips</t>
  </si>
  <si>
    <t>À 507 pips</t>
  </si>
  <si>
    <t>À 468 pips</t>
  </si>
  <si>
    <t>À 391 pips</t>
  </si>
  <si>
    <t>À 313 pips</t>
  </si>
  <si>
    <t>À 274 pips</t>
  </si>
  <si>
    <t>TP-SL 0,5:1</t>
  </si>
  <si>
    <t>TP-SL 0,75:1</t>
  </si>
  <si>
    <t>TP-SL 1,5:1</t>
  </si>
  <si>
    <t>TP-SL 1,75:1</t>
  </si>
  <si>
    <t>TP-SL 2:1</t>
  </si>
  <si>
    <t>TP-SL 2,5:1</t>
  </si>
  <si>
    <t>TP-SL 3:1</t>
  </si>
  <si>
    <t>TP-SL 1:1</t>
  </si>
  <si>
    <t>TP-SL 1,25:1</t>
  </si>
  <si>
    <t>Variation 15m-30m</t>
  </si>
  <si>
    <t>0 à 5</t>
  </si>
  <si>
    <t>5 à 10</t>
  </si>
  <si>
    <t>10 à 15</t>
  </si>
  <si>
    <t>15 à 20</t>
  </si>
  <si>
    <t>20 à 25</t>
  </si>
  <si>
    <t>25 à 30</t>
  </si>
  <si>
    <t>30 à 35</t>
  </si>
  <si>
    <t>35 à 40</t>
  </si>
  <si>
    <t>40 à 45</t>
  </si>
  <si>
    <t>45 à 50</t>
  </si>
  <si>
    <t>50 à 55</t>
  </si>
  <si>
    <t>55 à 60</t>
  </si>
  <si>
    <t>60 à 65</t>
  </si>
  <si>
    <t>65 à 70</t>
  </si>
  <si>
    <t>70 à 75</t>
  </si>
  <si>
    <t>75 à 80</t>
  </si>
  <si>
    <t>80 à 85</t>
  </si>
  <si>
    <t>85 à 90</t>
  </si>
  <si>
    <t>90 à 95</t>
  </si>
  <si>
    <t>Range</t>
  </si>
  <si>
    <t>Haussier</t>
  </si>
  <si>
    <t>Baissier</t>
  </si>
  <si>
    <t>Tendance 15 min</t>
  </si>
  <si>
    <t>Tendance  1 h</t>
  </si>
  <si>
    <t>Technique</t>
  </si>
  <si>
    <t>RSI 1-3-5 min</t>
  </si>
  <si>
    <t>Vol. 1-3-5 min</t>
  </si>
  <si>
    <t>OPR</t>
  </si>
  <si>
    <t>OPR 30-5 NY</t>
  </si>
  <si>
    <t>OPR 30-3 NY</t>
  </si>
  <si>
    <t>OPR 30-1 NY</t>
  </si>
  <si>
    <t>OPR 15-1 NY</t>
  </si>
  <si>
    <t>OPR 30-5 AS</t>
  </si>
  <si>
    <t>OPR 30-3 AS</t>
  </si>
  <si>
    <t>OPR 30-1 AS</t>
  </si>
  <si>
    <t>OPR 15-1 AS</t>
  </si>
  <si>
    <t>OPR 30-5 LD</t>
  </si>
  <si>
    <t>OPR 30-3 LD</t>
  </si>
  <si>
    <t>OPR 30-1 LD</t>
  </si>
  <si>
    <t>OPR 15-1 LD</t>
  </si>
  <si>
    <t>Durée RR 2:1 et -</t>
  </si>
  <si>
    <t>Total général</t>
  </si>
  <si>
    <t>2025</t>
  </si>
  <si>
    <t>(Tous)</t>
  </si>
  <si>
    <t>oct</t>
  </si>
  <si>
    <t>RR en 0,5:1</t>
  </si>
  <si>
    <t>RR en 0,75:1</t>
  </si>
  <si>
    <t>RR en 1,25:1</t>
  </si>
  <si>
    <t>RR en 1,5:1</t>
  </si>
  <si>
    <t>RR en 1,75:1</t>
  </si>
  <si>
    <t>RR en 1:1</t>
  </si>
  <si>
    <t>RR en 2,5:1</t>
  </si>
  <si>
    <t>RR en 2:1</t>
  </si>
  <si>
    <t>RR en 3:1</t>
  </si>
  <si>
    <t xml:space="preserve"> </t>
  </si>
  <si>
    <t xml:space="preserve"> % Réeussite</t>
  </si>
  <si>
    <t xml:space="preserve"> % Réeussite 2025</t>
  </si>
  <si>
    <t>Total  % Réeussite</t>
  </si>
  <si>
    <t>Trade</t>
  </si>
  <si>
    <t>Trade 2025</t>
  </si>
  <si>
    <t>Total Trade</t>
  </si>
  <si>
    <t>Take profit</t>
  </si>
  <si>
    <t>Take profit 2025</t>
  </si>
  <si>
    <t>Total Take profit</t>
  </si>
  <si>
    <t>Stop loss</t>
  </si>
  <si>
    <t>Stop loss 2025</t>
  </si>
  <si>
    <t>Total Stop loss</t>
  </si>
  <si>
    <t xml:space="preserve">Range &gt;70 </t>
  </si>
  <si>
    <t xml:space="preserve">Range &lt;30 </t>
  </si>
  <si>
    <t>Aucune</t>
  </si>
  <si>
    <t>7) Pas plus que 45 min. dans un trade, je me sort à un RR de 2:1 ou moins si news.</t>
  </si>
  <si>
    <t>5) SL 313, 507, 663, 896 pips.</t>
  </si>
  <si>
    <t>3) On entre fermeture bougie qui ferme au-dessus ou en-dessous et retour .</t>
  </si>
  <si>
    <t>Étiquettes de lignes</t>
  </si>
  <si>
    <t>Étiquettes de colonnes</t>
  </si>
  <si>
    <t>Somme de 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</si>
</sst>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h:mm;@"/>
    <numFmt numFmtId="165" formatCode="_ * #,##0_)\ _$_ ;_ * \(#,##0\)\ _$_ ;_ * &quot;-&quot;_)\ _$_ ;_ @_ "/>
    <numFmt numFmtId="166" formatCode="0.0%"/>
    <numFmt numFmtId="167" formatCode="yyyy\-mm\-dd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 wrapText="1"/>
    </xf>
    <xf numFmtId="9" fontId="4" fillId="2" borderId="0" xfId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 indent="1"/>
    </xf>
    <xf numFmtId="164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166" fontId="4" fillId="2" borderId="0" xfId="0" applyNumberFormat="1" applyFont="1" applyFill="1"/>
    <xf numFmtId="0" fontId="0" fillId="2" borderId="0" xfId="0" applyFill="1" applyAlignment="1">
      <alignment horizontal="center" vertical="center" wrapText="1"/>
    </xf>
    <xf numFmtId="9" fontId="0" fillId="2" borderId="0" xfId="1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167" fontId="4" fillId="2" borderId="0" xfId="0" applyNumberFormat="1" applyFont="1" applyFill="1" applyAlignment="1">
      <alignment horizontal="center" vertical="center"/>
    </xf>
    <xf numFmtId="167" fontId="4" fillId="2" borderId="0" xfId="0" applyNumberFormat="1" applyFont="1" applyFill="1" applyAlignment="1">
      <alignment horizontal="center" vertical="center" wrapText="1"/>
    </xf>
    <xf numFmtId="14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</cellXfs>
  <cellStyles count="2">
    <cellStyle name="Normal" xfId="0" builtinId="0"/>
    <cellStyle name="Pourcentage" xfId="1" builtinId="5"/>
  </cellStyles>
  <dxfs count="479"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alignment vertical="center"/>
    </dxf>
    <dxf>
      <alignment horizontal="center"/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alignment vertical="center"/>
    </dxf>
    <dxf>
      <alignment horizontal="center"/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alignment vertical="center"/>
    </dxf>
    <dxf>
      <alignment horizontal="center"/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numFmt numFmtId="166" formatCode="0.0%"/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alignment vertical="center"/>
    </dxf>
    <dxf>
      <alignment horizontal="center"/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numFmt numFmtId="166" formatCode="0.0%"/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9" tint="-0.499984740745262"/>
      </font>
    </dxf>
    <dxf>
      <font>
        <color rgb="FF92D050"/>
      </font>
    </dxf>
    <dxf>
      <font>
        <color rgb="FFFFFF00"/>
      </font>
    </dxf>
    <dxf>
      <font>
        <color rgb="FFFFC000"/>
      </font>
    </dxf>
    <dxf>
      <font>
        <color rgb="FFFF0000"/>
      </font>
    </dxf>
    <dxf>
      <font>
        <color theme="5" tint="-0.49998474074526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h:mm;@"/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7" formatCode="yyyy\-mm\-dd;@"/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numFmt numFmtId="166" formatCode="0.0%"/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>
          <bgColor theme="3"/>
        </patternFill>
      </fill>
    </dxf>
    <dxf>
      <fill>
        <patternFill>
          <bgColor theme="0" tint="-0.499984740745262"/>
        </patternFill>
      </fill>
    </dxf>
    <dxf>
      <fill>
        <patternFill>
          <bgColor theme="1"/>
        </patternFill>
      </fill>
    </dxf>
    <dxf>
      <fill>
        <patternFill>
          <bgColor theme="0" tint="-0.499984740745262"/>
        </patternFill>
      </fill>
    </dxf>
  </dxfs>
  <tableStyles count="2" defaultTableStyle="TableStyleMedium2" defaultPivotStyle="PivotStyleLight16">
    <tableStyle name="Backtesting" pivot="0" table="0" count="10" xr9:uid="{8567C70C-C92E-4590-94E8-7A547516CB30}">
      <tableStyleElement type="wholeTable" dxfId="478"/>
      <tableStyleElement type="headerRow" dxfId="477"/>
    </tableStyle>
    <tableStyle name="Style de segment 1" pivot="0" table="0" count="6" xr9:uid="{E107E326-81AB-499C-A88F-2158AA15D957}">
      <tableStyleElement type="wholeTable" dxfId="476"/>
      <tableStyleElement type="headerRow" dxfId="475"/>
    </tableStyle>
  </tableStyles>
  <extLst>
    <ext xmlns:x14="http://schemas.microsoft.com/office/spreadsheetml/2009/9/main" uri="{46F421CA-312F-682f-3DD2-61675219B42D}">
      <x14:dxfs count="12">
        <dxf>
          <fill>
            <gradientFill degree="90">
              <stop position="0">
                <color rgb="FFFFFFFF"/>
              </stop>
              <stop position="1">
                <color rgb="FF5B9BD5"/>
              </stop>
            </gradientFill>
          </fill>
        </dxf>
        <dxf>
          <fill>
            <gradientFill degree="90">
              <stop position="0">
                <color theme="1" tint="0.34900967436750391"/>
              </stop>
              <stop position="1">
                <color theme="4"/>
              </stop>
            </gradientFill>
          </fill>
        </dxf>
        <dxf>
          <fill>
            <patternFill>
              <bgColor theme="4"/>
            </patternFill>
          </fill>
        </dxf>
        <dxf>
          <fill>
            <patternFill>
              <bgColor theme="7" tint="0.59996337778862885"/>
            </patternFill>
          </fill>
        </dxf>
        <dxf>
          <fill>
            <patternFill>
              <bgColor theme="5" tint="0.39994506668294322"/>
            </patternFill>
          </fill>
        </dxf>
        <dxf>
          <fill>
            <patternFill>
              <bgColor theme="6" tint="0.79998168889431442"/>
            </patternFill>
          </fill>
        </dxf>
        <dxf>
          <fill>
            <patternFill>
              <bgColor theme="0" tint="-0.14996795556505021"/>
            </patternFill>
          </fill>
        </dxf>
        <dxf>
          <fill>
            <patternFill>
              <bgColor theme="3" tint="0.39994506668294322"/>
            </patternFill>
          </fill>
        </dxf>
        <dxf>
          <fill>
            <patternFill>
              <bgColor theme="7" tint="0.39994506668294322"/>
            </patternFill>
          </fill>
        </dxf>
        <dxf>
          <fill>
            <patternFill>
              <bgColor theme="4" tint="-0.24994659260841701"/>
            </patternFill>
          </fill>
        </dxf>
        <dxf>
          <fill>
            <patternFill>
              <bgColor theme="8" tint="0.59996337778862885"/>
            </patternFill>
          </fill>
        </dxf>
        <dxf>
          <fill>
            <patternFill>
              <bgColor theme="9" tint="0.59996337778862885"/>
            </patternFill>
          </fill>
        </dxf>
      </x14:dxfs>
    </ext>
    <ext xmlns:x14="http://schemas.microsoft.com/office/spreadsheetml/2009/9/main" uri="{EB79DEF2-80B8-43e5-95BD-54CBDDF9020C}">
      <x14:slicerStyles defaultSlicerStyle="SlicerStyleLight1">
        <x14:slicerStyle name="Backtesting">
          <x14:slicerStyleElements>
            <x14:slicerStyleElement type="unselectedItemWithData" dxfId="11"/>
            <x14:slicerStyleElement type="unselectedItemWithNoData" dxfId="10"/>
            <x14:slicerStyleElement type="selectedItemWithData" dxfId="9"/>
            <x14:slicerStyleElement type="selectedItemWithNoData" dxfId="8"/>
            <x14:slicerStyleElement type="hoveredUnselectedItemWithData" dxfId="7"/>
            <x14:slicerStyleElement type="hoveredSelectedItemWithData" dxfId="6"/>
            <x14:slicerStyleElement type="hoveredUnselectedItemWithNoData" dxfId="5"/>
            <x14:slicerStyleElement type="hoveredSelectedItemWithNoData" dxfId="4"/>
          </x14:slicerStyleElements>
        </x14:slicerStyle>
        <x14:slicerStyle name="Style de segment 1">
          <x14:slicerStyleElements>
            <x14:slicerStyleElement type="unselectedItemWithData" dxfId="3"/>
            <x14:slicerStyleElement type="selectedItemWithData" dxfId="2"/>
            <x14:slicerStyleElement type="hoveredUnselectedItemWithData" dxfId="1"/>
            <x14:slicerStyleElement type="hovered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microsoft.com/office/2007/relationships/slicerCache" Target="slicerCaches/slicerCache5.xml"/><Relationship Id="rId18" Type="http://schemas.microsoft.com/office/2007/relationships/slicerCache" Target="slicerCaches/slicerCache10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3.xml"/><Relationship Id="rId7" Type="http://schemas.openxmlformats.org/officeDocument/2006/relationships/pivotCacheDefinition" Target="pivotCache/pivotCacheDefinition2.xml"/><Relationship Id="rId12" Type="http://schemas.microsoft.com/office/2007/relationships/slicerCache" Target="slicerCaches/slicerCache4.xml"/><Relationship Id="rId17" Type="http://schemas.microsoft.com/office/2007/relationships/slicerCache" Target="slicerCaches/slicerCache9.xml"/><Relationship Id="rId25" Type="http://schemas.microsoft.com/office/2007/relationships/slicerCache" Target="slicerCaches/slicerCache1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8.xml"/><Relationship Id="rId20" Type="http://schemas.microsoft.com/office/2007/relationships/slicerCache" Target="slicerCaches/slicerCache12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07/relationships/slicerCache" Target="slicerCaches/slicerCache3.xml"/><Relationship Id="rId24" Type="http://schemas.microsoft.com/office/2007/relationships/slicerCache" Target="slicerCaches/slicerCache1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7.xml"/><Relationship Id="rId23" Type="http://schemas.microsoft.com/office/2007/relationships/slicerCache" Target="slicerCaches/slicerCache15.xml"/><Relationship Id="rId28" Type="http://schemas.openxmlformats.org/officeDocument/2006/relationships/styles" Target="styles.xml"/><Relationship Id="rId10" Type="http://schemas.microsoft.com/office/2007/relationships/slicerCache" Target="slicerCaches/slicerCache2.xml"/><Relationship Id="rId19" Type="http://schemas.microsoft.com/office/2007/relationships/slicerCache" Target="slicerCaches/slicerCache11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microsoft.com/office/2007/relationships/slicerCache" Target="slicerCaches/slicerCache6.xml"/><Relationship Id="rId22" Type="http://schemas.microsoft.com/office/2007/relationships/slicerCache" Target="slicerCaches/slicerCache14.xml"/><Relationship Id="rId27" Type="http://schemas.openxmlformats.org/officeDocument/2006/relationships/connections" Target="connections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</xdr:colOff>
      <xdr:row>0</xdr:row>
      <xdr:rowOff>76201</xdr:rowOff>
    </xdr:from>
    <xdr:to>
      <xdr:col>4</xdr:col>
      <xdr:colOff>676275</xdr:colOff>
      <xdr:row>9</xdr:row>
      <xdr:rowOff>76201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Position SL">
              <a:extLst>
                <a:ext uri="{FF2B5EF4-FFF2-40B4-BE49-F238E27FC236}">
                  <a16:creationId xmlns:a16="http://schemas.microsoft.com/office/drawing/2014/main" id="{C474C183-6B23-4B7B-8EC0-5545D22D81C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sition S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81325" y="76201"/>
              <a:ext cx="1333500" cy="1714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695326</xdr:colOff>
      <xdr:row>27</xdr:row>
      <xdr:rowOff>180976</xdr:rowOff>
    </xdr:from>
    <xdr:to>
      <xdr:col>5</xdr:col>
      <xdr:colOff>304800</xdr:colOff>
      <xdr:row>35</xdr:row>
      <xdr:rowOff>161926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nnées (Date (aaaa-mm-jj))">
              <a:extLst>
                <a:ext uri="{FF2B5EF4-FFF2-40B4-BE49-F238E27FC236}">
                  <a16:creationId xmlns:a16="http://schemas.microsoft.com/office/drawing/2014/main" id="{60AE720A-BE46-4C69-A052-593B7D4FCBD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s (Date (aaaa-mm-jj))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71876" y="5324476"/>
              <a:ext cx="1133474" cy="1504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66675</xdr:colOff>
      <xdr:row>0</xdr:row>
      <xdr:rowOff>133350</xdr:rowOff>
    </xdr:from>
    <xdr:to>
      <xdr:col>14</xdr:col>
      <xdr:colOff>66675</xdr:colOff>
      <xdr:row>36</xdr:row>
      <xdr:rowOff>38100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Durée RR 2:1 et -">
              <a:extLst>
                <a:ext uri="{FF2B5EF4-FFF2-40B4-BE49-F238E27FC236}">
                  <a16:creationId xmlns:a16="http://schemas.microsoft.com/office/drawing/2014/main" id="{24E7D630-B288-4361-B335-256AAE3EFF3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urée RR 2:1 et -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801225" y="133350"/>
              <a:ext cx="1676400" cy="67627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390525</xdr:colOff>
      <xdr:row>14</xdr:row>
      <xdr:rowOff>66675</xdr:rowOff>
    </xdr:from>
    <xdr:to>
      <xdr:col>5</xdr:col>
      <xdr:colOff>695325</xdr:colOff>
      <xdr:row>27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Heure">
              <a:extLst>
                <a:ext uri="{FF2B5EF4-FFF2-40B4-BE49-F238E27FC236}">
                  <a16:creationId xmlns:a16="http://schemas.microsoft.com/office/drawing/2014/main" id="{DE7F34AC-86D7-40EF-B7D0-9AC330BA4DA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Heur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29075" y="2733675"/>
              <a:ext cx="1066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142877</xdr:colOff>
      <xdr:row>7</xdr:row>
      <xdr:rowOff>152400</xdr:rowOff>
    </xdr:from>
    <xdr:to>
      <xdr:col>8</xdr:col>
      <xdr:colOff>352425</xdr:colOff>
      <xdr:row>16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Jour">
              <a:extLst>
                <a:ext uri="{FF2B5EF4-FFF2-40B4-BE49-F238E27FC236}">
                  <a16:creationId xmlns:a16="http://schemas.microsoft.com/office/drawing/2014/main" id="{0EBF13C8-4D4A-4B4E-950E-1A762AAA512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Jou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7427" y="1485900"/>
              <a:ext cx="971548" cy="1743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57150</xdr:colOff>
      <xdr:row>14</xdr:row>
      <xdr:rowOff>28575</xdr:rowOff>
    </xdr:from>
    <xdr:to>
      <xdr:col>4</xdr:col>
      <xdr:colOff>266700</xdr:colOff>
      <xdr:row>27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ois (Date (aaaa-mm-jj))">
              <a:extLst>
                <a:ext uri="{FF2B5EF4-FFF2-40B4-BE49-F238E27FC236}">
                  <a16:creationId xmlns:a16="http://schemas.microsoft.com/office/drawing/2014/main" id="{B7397F34-A6D4-4144-A246-7FAC16D46F9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(Date (aaaa-mm-jj))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33700" y="2695575"/>
              <a:ext cx="97155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571500</xdr:colOff>
      <xdr:row>13</xdr:row>
      <xdr:rowOff>180975</xdr:rowOff>
    </xdr:from>
    <xdr:to>
      <xdr:col>2</xdr:col>
      <xdr:colOff>1581150</xdr:colOff>
      <xdr:row>21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ews">
              <a:extLst>
                <a:ext uri="{FF2B5EF4-FFF2-40B4-BE49-F238E27FC236}">
                  <a16:creationId xmlns:a16="http://schemas.microsoft.com/office/drawing/2014/main" id="{3B1AEC16-832C-4442-A2FF-E45C83C4EAD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ew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33550" y="2657475"/>
              <a:ext cx="1009650" cy="1438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333375</xdr:colOff>
      <xdr:row>0</xdr:row>
      <xdr:rowOff>152400</xdr:rowOff>
    </xdr:from>
    <xdr:to>
      <xdr:col>6</xdr:col>
      <xdr:colOff>733425</xdr:colOff>
      <xdr:row>12</xdr:row>
      <xdr:rowOff>152399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Position">
              <a:extLst>
                <a:ext uri="{FF2B5EF4-FFF2-40B4-BE49-F238E27FC236}">
                  <a16:creationId xmlns:a16="http://schemas.microsoft.com/office/drawing/2014/main" id="{998572C6-E728-471E-9494-D1053BFE75A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sit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33925" y="152400"/>
              <a:ext cx="1276349" cy="22859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114299</xdr:colOff>
      <xdr:row>13</xdr:row>
      <xdr:rowOff>123825</xdr:rowOff>
    </xdr:from>
    <xdr:to>
      <xdr:col>2</xdr:col>
      <xdr:colOff>428624</xdr:colOff>
      <xdr:row>31</xdr:row>
      <xdr:rowOff>19050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RSI 1-3-5 min">
              <a:extLst>
                <a:ext uri="{FF2B5EF4-FFF2-40B4-BE49-F238E27FC236}">
                  <a16:creationId xmlns:a16="http://schemas.microsoft.com/office/drawing/2014/main" id="{F43B1475-7F2E-49A8-A23B-1C1A39DC0BB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SI 1-3-5 mi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299" y="2600325"/>
              <a:ext cx="1476375" cy="33242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47624</xdr:colOff>
      <xdr:row>0</xdr:row>
      <xdr:rowOff>47625</xdr:rowOff>
    </xdr:from>
    <xdr:to>
      <xdr:col>2</xdr:col>
      <xdr:colOff>209549</xdr:colOff>
      <xdr:row>7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Technique">
              <a:extLst>
                <a:ext uri="{FF2B5EF4-FFF2-40B4-BE49-F238E27FC236}">
                  <a16:creationId xmlns:a16="http://schemas.microsoft.com/office/drawing/2014/main" id="{25905F54-134A-48FD-A4BE-5B96E6EB37F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echniqu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624" y="47625"/>
              <a:ext cx="1323975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142874</xdr:colOff>
      <xdr:row>1</xdr:row>
      <xdr:rowOff>47625</xdr:rowOff>
    </xdr:from>
    <xdr:to>
      <xdr:col>9</xdr:col>
      <xdr:colOff>95249</xdr:colOff>
      <xdr:row>7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Tendance  1 h">
              <a:extLst>
                <a:ext uri="{FF2B5EF4-FFF2-40B4-BE49-F238E27FC236}">
                  <a16:creationId xmlns:a16="http://schemas.microsoft.com/office/drawing/2014/main" id="{454E431C-FC68-4B63-9C70-7C34787785B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endance  1 h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7424" y="238125"/>
              <a:ext cx="1476375" cy="1190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609599</xdr:colOff>
      <xdr:row>27</xdr:row>
      <xdr:rowOff>152400</xdr:rowOff>
    </xdr:from>
    <xdr:to>
      <xdr:col>3</xdr:col>
      <xdr:colOff>561974</xdr:colOff>
      <xdr:row>34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Tendance 15 min">
              <a:extLst>
                <a:ext uri="{FF2B5EF4-FFF2-40B4-BE49-F238E27FC236}">
                  <a16:creationId xmlns:a16="http://schemas.microsoft.com/office/drawing/2014/main" id="{9B646F4F-0F9E-4094-AB78-71EF886427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endance 15 mi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71649" y="5295900"/>
              <a:ext cx="1666875" cy="1190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657225</xdr:colOff>
      <xdr:row>18</xdr:row>
      <xdr:rowOff>161925</xdr:rowOff>
    </xdr:from>
    <xdr:to>
      <xdr:col>8</xdr:col>
      <xdr:colOff>657224</xdr:colOff>
      <xdr:row>23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Type d'entrée">
              <a:extLst>
                <a:ext uri="{FF2B5EF4-FFF2-40B4-BE49-F238E27FC236}">
                  <a16:creationId xmlns:a16="http://schemas.microsoft.com/office/drawing/2014/main" id="{3A5FCBAA-4D12-4ACB-998A-A68E6876AF0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ype d'entré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19775" y="3590925"/>
              <a:ext cx="1523999" cy="904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9</xdr:col>
      <xdr:colOff>200024</xdr:colOff>
      <xdr:row>0</xdr:row>
      <xdr:rowOff>171450</xdr:rowOff>
    </xdr:from>
    <xdr:to>
      <xdr:col>11</xdr:col>
      <xdr:colOff>476249</xdr:colOff>
      <xdr:row>11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5" name="Variation 15m-30m">
              <a:extLst>
                <a:ext uri="{FF2B5EF4-FFF2-40B4-BE49-F238E27FC236}">
                  <a16:creationId xmlns:a16="http://schemas.microsoft.com/office/drawing/2014/main" id="{535D743B-4197-4C14-8DA3-028FD780EAE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iation 15m-30m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48574" y="171450"/>
              <a:ext cx="1800225" cy="19907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228600</xdr:colOff>
      <xdr:row>0</xdr:row>
      <xdr:rowOff>66675</xdr:rowOff>
    </xdr:from>
    <xdr:to>
      <xdr:col>3</xdr:col>
      <xdr:colOff>19049</xdr:colOff>
      <xdr:row>13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6" name="Vol. 1-3-5 min">
              <a:extLst>
                <a:ext uri="{FF2B5EF4-FFF2-40B4-BE49-F238E27FC236}">
                  <a16:creationId xmlns:a16="http://schemas.microsoft.com/office/drawing/2014/main" id="{33198DFF-8564-479E-8E26-77CBE3EB2FB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ol. 1-3-5 mi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90650" y="66675"/>
              <a:ext cx="1504949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22</xdr:col>
      <xdr:colOff>809625</xdr:colOff>
      <xdr:row>1</xdr:row>
      <xdr:rowOff>99020</xdr:rowOff>
    </xdr:from>
    <xdr:to>
      <xdr:col>24</xdr:col>
      <xdr:colOff>476251</xdr:colOff>
      <xdr:row>6</xdr:row>
      <xdr:rowOff>27583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0F45FB40-291D-5ED7-31D8-6A057913C1F9}"/>
            </a:ext>
          </a:extLst>
        </xdr:cNvPr>
        <xdr:cNvSpPr/>
      </xdr:nvSpPr>
      <xdr:spPr>
        <a:xfrm>
          <a:off x="19535775" y="289520"/>
          <a:ext cx="1495426" cy="881063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A" sz="1100"/>
        </a:p>
      </xdr:txBody>
    </xdr:sp>
    <xdr:clientData/>
  </xdr:twoCellAnchor>
  <xdr:twoCellAnchor>
    <xdr:from>
      <xdr:col>23</xdr:col>
      <xdr:colOff>20973</xdr:colOff>
      <xdr:row>2</xdr:row>
      <xdr:rowOff>142875</xdr:rowOff>
    </xdr:from>
    <xdr:to>
      <xdr:col>24</xdr:col>
      <xdr:colOff>312401</xdr:colOff>
      <xdr:row>5</xdr:row>
      <xdr:rowOff>28575</xdr:rowOff>
    </xdr:to>
    <xdr:sp macro="" textlink="TCD_OPR!B20">
      <xdr:nvSpPr>
        <xdr:cNvPr id="19" name="Rectangle 18">
          <a:extLst>
            <a:ext uri="{FF2B5EF4-FFF2-40B4-BE49-F238E27FC236}">
              <a16:creationId xmlns:a16="http://schemas.microsoft.com/office/drawing/2014/main" id="{4412935E-1B47-FE44-5238-16F4133E56DC}"/>
            </a:ext>
          </a:extLst>
        </xdr:cNvPr>
        <xdr:cNvSpPr/>
      </xdr:nvSpPr>
      <xdr:spPr>
        <a:xfrm>
          <a:off x="19661523" y="523875"/>
          <a:ext cx="1205828" cy="457200"/>
        </a:xfrm>
        <a:prstGeom prst="rect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CC09FC31-8A66-4D5E-B2BE-CA87F9883677}" type="TxLink">
            <a:rPr lang="en-US" sz="2400" b="1" i="0" u="none" strike="noStrike">
              <a:solidFill>
                <a:srgbClr val="FFFFFF"/>
              </a:solidFill>
              <a:latin typeface="Calibri"/>
              <a:ea typeface="Calibri"/>
              <a:cs typeface="Calibri"/>
            </a:rPr>
            <a:pPr algn="ctr"/>
            <a:t>-4,5</a:t>
          </a:fld>
          <a:endParaRPr lang="fr-CA" sz="2400" b="1">
            <a:solidFill>
              <a:schemeClr val="bg1"/>
            </a:solidFill>
          </a:endParaRPr>
        </a:p>
      </xdr:txBody>
    </xdr:sp>
    <xdr:clientData/>
  </xdr:twoCellAnchor>
  <xdr:twoCellAnchor>
    <xdr:from>
      <xdr:col>25</xdr:col>
      <xdr:colOff>428625</xdr:colOff>
      <xdr:row>1</xdr:row>
      <xdr:rowOff>79970</xdr:rowOff>
    </xdr:from>
    <xdr:to>
      <xdr:col>27</xdr:col>
      <xdr:colOff>95251</xdr:colOff>
      <xdr:row>6</xdr:row>
      <xdr:rowOff>8533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FF687E8D-1DDF-6263-2C42-9EC806FBC02B}"/>
            </a:ext>
          </a:extLst>
        </xdr:cNvPr>
        <xdr:cNvSpPr/>
      </xdr:nvSpPr>
      <xdr:spPr>
        <a:xfrm>
          <a:off x="21897975" y="270470"/>
          <a:ext cx="1495426" cy="881063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A" sz="1100"/>
        </a:p>
      </xdr:txBody>
    </xdr:sp>
    <xdr:clientData/>
  </xdr:twoCellAnchor>
  <xdr:twoCellAnchor>
    <xdr:from>
      <xdr:col>25</xdr:col>
      <xdr:colOff>554373</xdr:colOff>
      <xdr:row>2</xdr:row>
      <xdr:rowOff>123825</xdr:rowOff>
    </xdr:from>
    <xdr:to>
      <xdr:col>26</xdr:col>
      <xdr:colOff>845801</xdr:colOff>
      <xdr:row>5</xdr:row>
      <xdr:rowOff>9525</xdr:rowOff>
    </xdr:to>
    <xdr:sp macro="" textlink="TCD_OPR!D51">
      <xdr:nvSpPr>
        <xdr:cNvPr id="20" name="Rectangle 19">
          <a:extLst>
            <a:ext uri="{FF2B5EF4-FFF2-40B4-BE49-F238E27FC236}">
              <a16:creationId xmlns:a16="http://schemas.microsoft.com/office/drawing/2014/main" id="{E6627A7A-A7E3-986F-F3F4-AF099374B7D1}"/>
            </a:ext>
          </a:extLst>
        </xdr:cNvPr>
        <xdr:cNvSpPr/>
      </xdr:nvSpPr>
      <xdr:spPr>
        <a:xfrm>
          <a:off x="22023723" y="504825"/>
          <a:ext cx="1205828" cy="457200"/>
        </a:xfrm>
        <a:prstGeom prst="rect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56A706BF-C8AB-45D7-9B1D-B34F7E5CBB2C}" type="TxLink">
            <a:rPr lang="en-US" sz="2400" b="1" i="0" u="none" strike="noStrike">
              <a:solidFill>
                <a:srgbClr val="FFFFFF"/>
              </a:solidFill>
              <a:latin typeface="Calibri"/>
              <a:ea typeface="Calibri"/>
              <a:cs typeface="Calibri"/>
            </a:rPr>
            <a:pPr algn="ctr"/>
            <a:t>65,9%</a:t>
          </a:fld>
          <a:endParaRPr lang="fr-CA" sz="2400" b="1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66675</xdr:colOff>
      <xdr:row>51</xdr:row>
      <xdr:rowOff>180975</xdr:rowOff>
    </xdr:from>
    <xdr:to>
      <xdr:col>14</xdr:col>
      <xdr:colOff>847725</xdr:colOff>
      <xdr:row>65</xdr:row>
      <xdr:rowOff>38100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Position SL 1">
              <a:extLst>
                <a:ext uri="{FF2B5EF4-FFF2-40B4-BE49-F238E27FC236}">
                  <a16:creationId xmlns:a16="http://schemas.microsoft.com/office/drawing/2014/main" id="{809D6EED-E8C5-6A77-3D82-36A7EB3F725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sition SL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706725" y="98964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13</xdr:col>
      <xdr:colOff>66675</xdr:colOff>
      <xdr:row>37</xdr:row>
      <xdr:rowOff>104775</xdr:rowOff>
    </xdr:from>
    <xdr:to>
      <xdr:col>14</xdr:col>
      <xdr:colOff>847725</xdr:colOff>
      <xdr:row>50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L">
              <a:extLst>
                <a:ext uri="{FF2B5EF4-FFF2-40B4-BE49-F238E27FC236}">
                  <a16:creationId xmlns:a16="http://schemas.microsoft.com/office/drawing/2014/main" id="{0EB716A6-5714-76A8-CB9E-1B411A8C1D7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706725" y="71532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13</xdr:col>
      <xdr:colOff>66675</xdr:colOff>
      <xdr:row>23</xdr:row>
      <xdr:rowOff>28575</xdr:rowOff>
    </xdr:from>
    <xdr:to>
      <xdr:col>14</xdr:col>
      <xdr:colOff>847725</xdr:colOff>
      <xdr:row>36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Technique 1">
              <a:extLst>
                <a:ext uri="{FF2B5EF4-FFF2-40B4-BE49-F238E27FC236}">
                  <a16:creationId xmlns:a16="http://schemas.microsoft.com/office/drawing/2014/main" id="{9BEDE1D4-ABE7-CE59-7F82-0875DC723D8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echniqu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706725" y="44100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maste" refreshedDate="45982.009946296297" backgroundQuery="1" createdVersion="8" refreshedVersion="8" minRefreshableVersion="3" recordCount="33696" xr:uid="{2748571A-6510-4479-B571-34D2E7BC2B2E}">
  <cacheSource type="external" connectionId="2"/>
  <cacheFields count="26">
    <cacheField name="#" numFmtId="0">
      <sharedItems containsSemiMixedTypes="0" containsString="0" containsNumber="1" containsInteger="1" minValue="1" maxValue="416"/>
    </cacheField>
    <cacheField name="BACKTEST réalisé par (Nom, Prénom)" numFmtId="0">
      <sharedItems count="1">
        <s v="Hethrington, Dan"/>
      </sharedItems>
    </cacheField>
    <cacheField name="Date (aaaa-mm-jj)" numFmtId="0">
      <sharedItems containsSemiMixedTypes="0" containsNonDate="0" containsDate="1" containsString="0" minDate="2025-10-15T00:00:00" maxDate="2025-11-01T00:00:00" count="13">
        <d v="2025-10-21T00:00:00"/>
        <d v="2025-10-20T00:00:00"/>
        <d v="2025-10-22T00:00:00"/>
        <d v="2025-10-23T00:00:00"/>
        <d v="2025-10-24T00:00:00"/>
        <d v="2025-10-17T00:00:00"/>
        <d v="2025-10-16T00:00:00"/>
        <d v="2025-10-27T00:00:00"/>
        <d v="2025-10-28T00:00:00"/>
        <d v="2025-10-29T00:00:00"/>
        <d v="2025-10-30T00:00:00"/>
        <d v="2025-10-31T00:00:00"/>
        <d v="2025-10-15T00:00:00"/>
      </sharedItems>
    </cacheField>
    <cacheField name="Technique" numFmtId="0">
      <sharedItems count="4">
        <s v="OPR 30-1 NY"/>
        <s v="OPR 30-3 NY"/>
        <s v="OPR 30-5 NY"/>
        <s v="OPR 15-1 NY"/>
      </sharedItems>
    </cacheField>
    <cacheField name="Heure" numFmtId="0">
      <sharedItems containsNonDate="0" containsDate="1" containsString="0" containsBlank="1" minDate="1899-12-30T08:16:00" maxDate="1899-12-30T10:33:00" count="43">
        <d v="1899-12-30T08:51:00"/>
        <d v="1899-12-30T08:52:00"/>
        <d v="1899-12-30T08:54:00"/>
        <d v="1899-12-30T08:55:00"/>
        <d v="1899-12-30T08:32:00"/>
        <d v="1899-12-30T10:00:00"/>
        <d v="1899-12-30T08:33:00"/>
        <d v="1899-12-30T08:35:00"/>
        <d v="1899-12-30T08:18:00"/>
        <m/>
        <d v="1899-12-30T08:42:00"/>
        <d v="1899-12-30T08:40:00"/>
        <d v="1899-12-30T08:30:00"/>
        <d v="1899-12-30T08:31:00"/>
        <d v="1899-12-30T08:22:00"/>
        <d v="1899-12-30T09:07:00"/>
        <d v="1899-12-30T09:09:00"/>
        <d v="1899-12-30T09:10:00"/>
        <d v="1899-12-30T08:46:00"/>
        <d v="1899-12-30T09:36:00"/>
        <d v="1899-12-30T09:39:00"/>
        <d v="1899-12-30T09:40:00"/>
        <d v="1899-12-30T08:38:00"/>
        <d v="1899-12-30T08:36:00"/>
        <d v="1899-12-30T08:24:00"/>
        <d v="1899-12-30T08:39:00"/>
        <d v="1899-12-30T08:50:00"/>
        <d v="1899-12-30T08:53:00"/>
        <d v="1899-12-30T08:25:00"/>
        <d v="1899-12-30T08:28:00"/>
        <d v="1899-12-30T09:00:00"/>
        <d v="1899-12-30T09:14:00"/>
        <d v="1899-12-30T09:15:00"/>
        <d v="1899-12-30T09:16:00"/>
        <d v="1899-12-30T08:34:00"/>
        <d v="1899-12-30T09:02:00"/>
        <d v="1899-12-30T08:16:00"/>
        <d v="1899-12-30T10:04:00"/>
        <d v="1899-12-30T10:06:00"/>
        <d v="1899-12-30T10:33:00"/>
        <d v="1899-12-30T10:10:00"/>
        <d v="1899-12-30T10:30:00"/>
        <d v="1899-12-30T09:11:00"/>
      </sharedItems>
      <fieldGroup par="25"/>
    </cacheField>
    <cacheField name="Jour" numFmtId="0">
      <sharedItems count="5">
        <s v="Mardi"/>
        <s v="Lundi"/>
        <s v="Mercredi"/>
        <s v="Jeudi"/>
        <s v="Vendredi"/>
      </sharedItems>
    </cacheField>
    <cacheField name="News" numFmtId="0">
      <sharedItems count="4">
        <s v="Orange"/>
        <s v="O &amp; R"/>
        <s v="Rouge"/>
        <s v="Aucune"/>
      </sharedItems>
    </cacheField>
    <cacheField name="Type d'entrée" numFmtId="0">
      <sharedItems count="2">
        <s v="Market"/>
        <s v="Limit"/>
      </sharedItems>
    </cacheField>
    <cacheField name="Tendance 15 min" numFmtId="0">
      <sharedItems count="3">
        <s v="Range"/>
        <s v="Baissier"/>
        <s v="Haussier"/>
      </sharedItems>
    </cacheField>
    <cacheField name="Tendance  1 h" numFmtId="0">
      <sharedItems count="3">
        <s v="Range"/>
        <s v="Baissier"/>
        <s v="Haussier"/>
      </sharedItems>
    </cacheField>
    <cacheField name="Position" numFmtId="0">
      <sharedItems containsBlank="1" count="7">
        <s v="Short"/>
        <s v="Long"/>
        <m/>
        <s v="Long c-tend."/>
        <s v="Long tendance"/>
        <s v="Short c-tend."/>
        <s v="Short tendance"/>
      </sharedItems>
    </cacheField>
    <cacheField name="Position SL" numFmtId="0">
      <sharedItems containsBlank="1" count="5">
        <s v="À 313 pips"/>
        <s v="À 507 pips"/>
        <s v="À 663 pips"/>
        <s v="À 896 pips"/>
        <m/>
      </sharedItems>
    </cacheField>
    <cacheField name="Variation 15m-30m" numFmtId="0">
      <sharedItems count="8">
        <s v="40 à 45"/>
        <s v="25 à 30"/>
        <s v="10 à 15"/>
        <s v="15 à 20"/>
        <s v="30 à 35"/>
        <s v="5 à 10"/>
        <s v="0 à 5"/>
        <s v="20 à 25"/>
      </sharedItems>
    </cacheField>
    <cacheField name="Durée RR 2:1 et -" numFmtId="0">
      <sharedItems containsString="0" containsBlank="1" containsNumber="1" containsInteger="1" minValue="1" maxValue="45" count="34">
        <n v="1"/>
        <n v="10"/>
        <n v="11"/>
        <n v="2"/>
        <n v="8"/>
        <n v="9"/>
        <n v="6"/>
        <n v="5"/>
        <n v="15"/>
        <n v="4"/>
        <n v="7"/>
        <n v="3"/>
        <n v="24"/>
        <m/>
        <n v="12"/>
        <n v="17"/>
        <n v="16"/>
        <n v="19"/>
        <n v="18"/>
        <n v="31"/>
        <n v="39"/>
        <n v="27"/>
        <n v="33"/>
        <n v="45"/>
        <n v="30"/>
        <n v="35"/>
        <n v="14"/>
        <n v="32"/>
        <n v="21"/>
        <n v="23"/>
        <n v="20"/>
        <n v="22"/>
        <n v="26"/>
        <n v="25"/>
      </sharedItems>
    </cacheField>
    <cacheField name="Vol. 1-3-5 min" numFmtId="0">
      <sharedItems containsBlank="1" count="14">
        <s v="1k-2k"/>
        <s v="3k-4k"/>
        <s v="6k-7k"/>
        <s v="2k-3k"/>
        <s v="5k-6k"/>
        <s v="7k-8k"/>
        <s v="10k-15k"/>
        <m/>
        <s v="700-800"/>
        <s v="9k-10k"/>
        <s v="900-1k"/>
        <s v="500-600"/>
        <s v="600-700"/>
        <s v="4k-5k"/>
      </sharedItems>
    </cacheField>
    <cacheField name="RSI 1-3-5 min" numFmtId="0">
      <sharedItems containsBlank="1" count="17">
        <s v="Range &lt;50 "/>
        <s v="Range &gt;50 "/>
        <s v="Range &lt;70 "/>
        <s v="H+B &lt;50"/>
        <s v="H+H &gt;=70"/>
        <m/>
        <s v="H+H &lt;=70"/>
        <s v="H+H &gt;50"/>
        <s v="Range &gt;70 "/>
        <s v="B+B &gt;=30"/>
        <s v="H+B &gt;=70"/>
        <s v="H+B &gt;50"/>
        <s v="B+H &gt;50"/>
        <s v="B+H &gt;=30"/>
        <s v="H+H &lt;50"/>
        <s v="Range &gt;30 "/>
        <s v="H+B &lt;=70"/>
      </sharedItems>
    </cacheField>
    <cacheField name="Variation RR" numFmtId="0">
      <sharedItems count="9">
        <s v="Résultat RR en 0,5:1"/>
        <s v="Résultat RR en 0,75:1"/>
        <s v="Résultat RR en 1:1"/>
        <s v="Résultat RR en 1,25:1"/>
        <s v="Résultat RR en 1,5:1"/>
        <s v="Résultat RR en 1,75:1"/>
        <s v="Résultat RR en 2:1"/>
        <s v="Résultat RR en 2,5:1"/>
        <s v="Résultat RR en 3:1"/>
      </sharedItems>
    </cacheField>
    <cacheField name="RR" numFmtId="0">
      <sharedItems containsSemiMixedTypes="0" containsString="0" containsNumber="1" minValue="-1" maxValue="3" count="11">
        <n v="-1"/>
        <n v="0.5"/>
        <n v="0.75"/>
        <n v="1"/>
        <n v="1.25"/>
        <n v="1.5"/>
        <n v="1.75"/>
        <n v="2"/>
        <n v="2.5"/>
        <n v="3"/>
        <n v="0"/>
      </sharedItems>
    </cacheField>
    <cacheField name="Variation TP-SL" numFmtId="0">
      <sharedItems count="9">
        <s v="TP-SL 0,5:1"/>
        <s v="TP-SL 0,75:1"/>
        <s v="TP-SL 1:1"/>
        <s v="TP-SL 1,25:1"/>
        <s v="TP-SL 1,5:1"/>
        <s v="TP-SL 1,75:1"/>
        <s v="TP-SL 2:1"/>
        <s v="TP-SL 2,5:1"/>
        <s v="TP-SL 3:1"/>
      </sharedItems>
    </cacheField>
    <cacheField name="TP-SL" numFmtId="0">
      <sharedItems count="4">
        <s v="SL"/>
        <s v="TP"/>
        <s v="Trade non pris"/>
        <s v="Trade fermé"/>
      </sharedItems>
    </cacheField>
    <cacheField name="TP" numFmtId="0">
      <sharedItems containsSemiMixedTypes="0" containsString="0" containsNumber="1" containsInteger="1" minValue="0" maxValue="1" count="2">
        <n v="0"/>
        <n v="1"/>
      </sharedItems>
    </cacheField>
    <cacheField name="SL" numFmtId="0">
      <sharedItems containsSemiMixedTypes="0" containsString="0" containsNumber="1" containsInteger="1" minValue="0" maxValue="1" count="2">
        <n v="1"/>
        <n v="0"/>
      </sharedItems>
    </cacheField>
    <cacheField name="Trade fermé" numFmtId="0">
      <sharedItems containsSemiMixedTypes="0" containsString="0" containsNumber="1" containsInteger="1" minValue="0" maxValue="1" count="2">
        <n v="0"/>
        <n v="1"/>
      </sharedItems>
    </cacheField>
    <cacheField name="Trade non pris" numFmtId="0">
      <sharedItems containsSemiMixedTypes="0" containsString="0" containsNumber="1" containsInteger="1" minValue="0" maxValue="1" count="2">
        <n v="0"/>
        <n v="1"/>
      </sharedItems>
    </cacheField>
    <cacheField name="Minutes (Heure)" numFmtId="0" databaseField="0">
      <fieldGroup base="4">
        <rangePr groupBy="minutes" startDate="1899-12-30T08:16:00" endDate="1899-12-30T10:33:00"/>
        <groupItems count="62">
          <s v="&lt;00/01/1900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00/01/1900"/>
        </groupItems>
      </fieldGroup>
    </cacheField>
    <cacheField name="Heures (Heure)" numFmtId="0" databaseField="0">
      <fieldGroup base="4">
        <rangePr groupBy="hours" startDate="1899-12-30T08:16:00" endDate="1899-12-30T10:33:00"/>
        <groupItems count="26">
          <s v="&lt;00/01/1900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0/01/1900"/>
        </groupItems>
      </fieldGroup>
    </cacheField>
  </cacheFields>
  <extLst>
    <ext xmlns:x14="http://schemas.microsoft.com/office/spreadsheetml/2009/9/main" uri="{725AE2AE-9491-48be-B2B4-4EB974FC3084}">
      <x14:pivotCacheDefinition pivotCacheId="566731125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maste" refreshedDate="45982.009948611114" backgroundQuery="1" createdVersion="8" refreshedVersion="8" minRefreshableVersion="3" recordCount="3744" xr:uid="{AA9CED38-F02B-4467-A555-8A8DFEEC8315}">
  <cacheSource type="external" connectionId="5"/>
  <cacheFields count="30">
    <cacheField name="#" numFmtId="0">
      <sharedItems containsSemiMixedTypes="0" containsString="0" containsNumber="1" containsInteger="1" minValue="1" maxValue="416"/>
    </cacheField>
    <cacheField name="BACKTEST réalisé par (Nom, Prénom)" numFmtId="0">
      <sharedItems count="1">
        <s v="Hethrington, Dan"/>
      </sharedItems>
    </cacheField>
    <cacheField name="Date (aaaa-mm-jj)" numFmtId="0">
      <sharedItems containsSemiMixedTypes="0" containsNonDate="0" containsDate="1" containsString="0" minDate="2025-10-15T00:00:00" maxDate="2025-11-01T00:00:00" count="13">
        <d v="2025-10-21T00:00:00"/>
        <d v="2025-10-20T00:00:00"/>
        <d v="2025-10-22T00:00:00"/>
        <d v="2025-10-23T00:00:00"/>
        <d v="2025-10-24T00:00:00"/>
        <d v="2025-10-17T00:00:00"/>
        <d v="2025-10-16T00:00:00"/>
        <d v="2025-10-27T00:00:00"/>
        <d v="2025-10-28T00:00:00"/>
        <d v="2025-10-29T00:00:00"/>
        <d v="2025-10-30T00:00:00"/>
        <d v="2025-10-31T00:00:00"/>
        <d v="2025-10-15T00:00:00"/>
      </sharedItems>
      <fieldGroup par="29"/>
    </cacheField>
    <cacheField name="Technique" numFmtId="0">
      <sharedItems count="4">
        <s v="OPR 30-1 NY"/>
        <s v="OPR 30-3 NY"/>
        <s v="OPR 30-5 NY"/>
        <s v="OPR 15-1 NY"/>
      </sharedItems>
    </cacheField>
    <cacheField name="Heure" numFmtId="0">
      <sharedItems containsNonDate="0" containsDate="1" containsString="0" containsBlank="1" minDate="1899-12-30T08:16:00" maxDate="1899-12-30T10:33:00" count="43">
        <d v="1899-12-30T08:51:00"/>
        <d v="1899-12-30T08:52:00"/>
        <d v="1899-12-30T08:54:00"/>
        <d v="1899-12-30T08:55:00"/>
        <d v="1899-12-30T08:32:00"/>
        <d v="1899-12-30T10:00:00"/>
        <d v="1899-12-30T08:33:00"/>
        <d v="1899-12-30T08:35:00"/>
        <d v="1899-12-30T08:18:00"/>
        <m/>
        <d v="1899-12-30T08:42:00"/>
        <d v="1899-12-30T08:40:00"/>
        <d v="1899-12-30T08:30:00"/>
        <d v="1899-12-30T08:31:00"/>
        <d v="1899-12-30T08:22:00"/>
        <d v="1899-12-30T09:07:00"/>
        <d v="1899-12-30T09:09:00"/>
        <d v="1899-12-30T09:10:00"/>
        <d v="1899-12-30T08:46:00"/>
        <d v="1899-12-30T09:36:00"/>
        <d v="1899-12-30T09:39:00"/>
        <d v="1899-12-30T09:40:00"/>
        <d v="1899-12-30T08:38:00"/>
        <d v="1899-12-30T08:36:00"/>
        <d v="1899-12-30T08:24:00"/>
        <d v="1899-12-30T08:39:00"/>
        <d v="1899-12-30T08:50:00"/>
        <d v="1899-12-30T08:53:00"/>
        <d v="1899-12-30T08:25:00"/>
        <d v="1899-12-30T08:28:00"/>
        <d v="1899-12-30T09:00:00"/>
        <d v="1899-12-30T09:14:00"/>
        <d v="1899-12-30T09:15:00"/>
        <d v="1899-12-30T09:16:00"/>
        <d v="1899-12-30T08:34:00"/>
        <d v="1899-12-30T09:02:00"/>
        <d v="1899-12-30T08:16:00"/>
        <d v="1899-12-30T10:04:00"/>
        <d v="1899-12-30T10:06:00"/>
        <d v="1899-12-30T10:33:00"/>
        <d v="1899-12-30T10:10:00"/>
        <d v="1899-12-30T10:30:00"/>
        <d v="1899-12-30T09:11:00"/>
      </sharedItems>
    </cacheField>
    <cacheField name="Jour" numFmtId="0">
      <sharedItems count="5">
        <s v="Mardi"/>
        <s v="Lundi"/>
        <s v="Mercredi"/>
        <s v="Jeudi"/>
        <s v="Vendredi"/>
      </sharedItems>
    </cacheField>
    <cacheField name="News" numFmtId="0">
      <sharedItems count="4">
        <s v="Orange"/>
        <s v="O &amp; R"/>
        <s v="Rouge"/>
        <s v="Aucune"/>
      </sharedItems>
    </cacheField>
    <cacheField name="Type d'entrée" numFmtId="0">
      <sharedItems count="2">
        <s v="Market"/>
        <s v="Limit"/>
      </sharedItems>
    </cacheField>
    <cacheField name="Tendance 15 min" numFmtId="0">
      <sharedItems count="3">
        <s v="Range"/>
        <s v="Baissier"/>
        <s v="Haussier"/>
      </sharedItems>
    </cacheField>
    <cacheField name="Tendance  1 h" numFmtId="0">
      <sharedItems count="3">
        <s v="Range"/>
        <s v="Baissier"/>
        <s v="Haussier"/>
      </sharedItems>
    </cacheField>
    <cacheField name="Position" numFmtId="0">
      <sharedItems containsBlank="1" count="7">
        <s v="Short"/>
        <s v="Long"/>
        <m/>
        <s v="Long c-tend."/>
        <s v="Long tendance"/>
        <s v="Short c-tend."/>
        <s v="Short tendance"/>
      </sharedItems>
    </cacheField>
    <cacheField name="Position SL" numFmtId="0">
      <sharedItems containsBlank="1" count="5">
        <s v="À 313 pips"/>
        <s v="À 507 pips"/>
        <s v="À 663 pips"/>
        <s v="À 896 pips"/>
        <m/>
      </sharedItems>
    </cacheField>
    <cacheField name="Variation 15m-30m" numFmtId="0">
      <sharedItems count="8">
        <s v="40 à 45"/>
        <s v="25 à 30"/>
        <s v="10 à 15"/>
        <s v="15 à 20"/>
        <s v="30 à 35"/>
        <s v="5 à 10"/>
        <s v="0 à 5"/>
        <s v="20 à 25"/>
      </sharedItems>
    </cacheField>
    <cacheField name="Durée RR 2:1 et -" numFmtId="0">
      <sharedItems containsString="0" containsBlank="1" containsNumber="1" containsInteger="1" minValue="1" maxValue="45" count="34">
        <n v="1"/>
        <n v="10"/>
        <n v="11"/>
        <n v="2"/>
        <n v="8"/>
        <n v="9"/>
        <n v="6"/>
        <n v="5"/>
        <n v="15"/>
        <n v="4"/>
        <n v="7"/>
        <n v="3"/>
        <n v="24"/>
        <m/>
        <n v="12"/>
        <n v="17"/>
        <n v="16"/>
        <n v="19"/>
        <n v="18"/>
        <n v="31"/>
        <n v="39"/>
        <n v="27"/>
        <n v="33"/>
        <n v="45"/>
        <n v="30"/>
        <n v="35"/>
        <n v="14"/>
        <n v="32"/>
        <n v="21"/>
        <n v="23"/>
        <n v="20"/>
        <n v="22"/>
        <n v="26"/>
        <n v="25"/>
      </sharedItems>
    </cacheField>
    <cacheField name="Vol. 1-3-5 min" numFmtId="0">
      <sharedItems containsBlank="1" count="14">
        <s v="1k-2k"/>
        <s v="3k-4k"/>
        <s v="6k-7k"/>
        <s v="2k-3k"/>
        <s v="5k-6k"/>
        <s v="7k-8k"/>
        <s v="10k-15k"/>
        <m/>
        <s v="700-800"/>
        <s v="9k-10k"/>
        <s v="900-1k"/>
        <s v="500-600"/>
        <s v="600-700"/>
        <s v="4k-5k"/>
      </sharedItems>
    </cacheField>
    <cacheField name="RSI 1-3-5 min" numFmtId="0">
      <sharedItems containsBlank="1" count="17">
        <s v="Range &lt;50 "/>
        <s v="Range &gt;50 "/>
        <s v="Range &lt;70 "/>
        <s v="H+B &lt;50"/>
        <s v="H+H &gt;=70"/>
        <m/>
        <s v="H+H &lt;=70"/>
        <s v="H+H &gt;50"/>
        <s v="Range &gt;70 "/>
        <s v="B+B &gt;=30"/>
        <s v="H+B &gt;=70"/>
        <s v="H+B &gt;50"/>
        <s v="B+H &gt;50"/>
        <s v="B+H &gt;=30"/>
        <s v="H+H &lt;50"/>
        <s v="Range &gt;30 "/>
        <s v="H+B &lt;=70"/>
      </sharedItems>
    </cacheField>
    <cacheField name="TP-SL 0,5:1" numFmtId="0">
      <sharedItems count="4">
        <s v="SL"/>
        <s v="TP"/>
        <s v="Trade non pris"/>
        <s v="Trade fermé"/>
      </sharedItems>
    </cacheField>
    <cacheField name="TP-SL 0,75:1" numFmtId="0">
      <sharedItems count="4">
        <s v="SL"/>
        <s v="TP"/>
        <s v="Trade non pris"/>
        <s v="Trade fermé"/>
      </sharedItems>
    </cacheField>
    <cacheField name="TP-SL 1:1" numFmtId="0">
      <sharedItems count="4">
        <s v="SL"/>
        <s v="TP"/>
        <s v="Trade non pris"/>
        <s v="Trade fermé"/>
      </sharedItems>
    </cacheField>
    <cacheField name="TP-SL 1,25:1" numFmtId="0">
      <sharedItems count="4">
        <s v="SL"/>
        <s v="TP"/>
        <s v="Trade non pris"/>
        <s v="Trade fermé"/>
      </sharedItems>
    </cacheField>
    <cacheField name="TP-SL 1,5:1" numFmtId="0">
      <sharedItems count="4">
        <s v="SL"/>
        <s v="TP"/>
        <s v="Trade non pris"/>
        <s v="Trade fermé"/>
      </sharedItems>
    </cacheField>
    <cacheField name="TP-SL 1,75:1" numFmtId="0">
      <sharedItems count="4">
        <s v="SL"/>
        <s v="TP"/>
        <s v="Trade non pris"/>
        <s v="Trade fermé"/>
      </sharedItems>
    </cacheField>
    <cacheField name="TP-SL 2:1" numFmtId="0">
      <sharedItems count="4">
        <s v="SL"/>
        <s v="TP"/>
        <s v="Trade non pris"/>
        <s v="Trade fermé"/>
      </sharedItems>
    </cacheField>
    <cacheField name="TP-SL 2,5:1" numFmtId="0">
      <sharedItems count="4">
        <s v="SL"/>
        <s v="TP"/>
        <s v="Trade non pris"/>
        <s v="Trade fermé"/>
      </sharedItems>
    </cacheField>
    <cacheField name="TP-SL 3:1" numFmtId="0">
      <sharedItems count="4">
        <s v="SL"/>
        <s v="TP"/>
        <s v="Trade non pris"/>
        <s v="Trade fermé"/>
      </sharedItems>
    </cacheField>
    <cacheField name="Variation RR" numFmtId="0">
      <sharedItems count="9">
        <s v="Résultat RR en 0,5:1"/>
        <s v="Résultat RR en 0,75:1"/>
        <s v="Résultat RR en 1:1"/>
        <s v="Résultat RR en 1,25:1"/>
        <s v="Résultat RR en 1,5:1"/>
        <s v="Résultat RR en 1,75:1"/>
        <s v="Résultat RR en 2:1"/>
        <s v="Résultat RR en 2,5:1"/>
        <s v="Résultat RR en 3:1"/>
      </sharedItems>
    </cacheField>
    <cacheField name="RR" numFmtId="0">
      <sharedItems containsSemiMixedTypes="0" containsString="0" containsNumber="1" minValue="-1" maxValue="3" count="11">
        <n v="-1"/>
        <n v="0.5"/>
        <n v="0.75"/>
        <n v="1"/>
        <n v="1.25"/>
        <n v="1.5"/>
        <n v="1.75"/>
        <n v="2"/>
        <n v="2.5"/>
        <n v="3"/>
        <n v="0"/>
      </sharedItems>
    </cacheField>
    <cacheField name="Mois (Date (aaaa-mm-jj))" numFmtId="0" databaseField="0">
      <fieldGroup base="2">
        <rangePr groupBy="months" startDate="2025-10-15T00:00:00" endDate="2025-11-01T00:00:00"/>
        <groupItems count="14">
          <s v="&lt;15/10/2025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11/2025"/>
        </groupItems>
      </fieldGroup>
    </cacheField>
    <cacheField name="Trimestres (Date (aaaa-mm-jj))" numFmtId="0" databaseField="0">
      <fieldGroup base="2">
        <rangePr groupBy="quarters" startDate="2025-10-15T00:00:00" endDate="2025-11-01T00:00:00"/>
        <groupItems count="6">
          <s v="&lt;15/10/2025"/>
          <s v="Trimestre1"/>
          <s v="Trimestre2"/>
          <s v="Trimestre3"/>
          <s v="Trimestre4"/>
          <s v="&gt;01/11/2025"/>
        </groupItems>
      </fieldGroup>
    </cacheField>
    <cacheField name="Années (Date (aaaa-mm-jj))" numFmtId="0" databaseField="0">
      <fieldGroup base="2">
        <rangePr groupBy="years" startDate="2025-10-15T00:00:00" endDate="2025-11-01T00:00:00"/>
        <groupItems count="3">
          <s v="&lt;15/10/2025"/>
          <s v="2025"/>
          <s v="&gt;01/11/2025"/>
        </groupItems>
      </fieldGroup>
    </cacheField>
  </cacheFields>
  <extLst>
    <ext xmlns:x14="http://schemas.microsoft.com/office/spreadsheetml/2009/9/main" uri="{725AE2AE-9491-48be-B2B4-4EB974FC3084}">
      <x14:pivotCacheDefinition pivotCacheId="637597488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maste" refreshedDate="45982.012923495371" backgroundQuery="1" createdVersion="8" refreshedVersion="8" minRefreshableVersion="3" recordCount="3744" xr:uid="{7CDE187D-1C75-4588-AF5A-33E7C2B49297}">
  <cacheSource type="external" connectionId="8"/>
  <cacheFields count="27">
    <cacheField name="#" numFmtId="0">
      <sharedItems containsSemiMixedTypes="0" containsString="0" containsNumber="1" containsInteger="1" minValue="1" maxValue="416"/>
    </cacheField>
    <cacheField name="BACKTEST réalisé par (Nom, Prénom)" numFmtId="0">
      <sharedItems count="1">
        <s v="Hethrington, Dan"/>
      </sharedItems>
    </cacheField>
    <cacheField name="Date (aaaa-mm-jj)" numFmtId="0">
      <sharedItems containsSemiMixedTypes="0" containsNonDate="0" containsDate="1" containsString="0" minDate="2025-10-15T00:00:00" maxDate="2025-11-01T00:00:00" count="13">
        <d v="2025-10-21T00:00:00"/>
        <d v="2025-10-20T00:00:00"/>
        <d v="2025-10-22T00:00:00"/>
        <d v="2025-10-23T00:00:00"/>
        <d v="2025-10-24T00:00:00"/>
        <d v="2025-10-17T00:00:00"/>
        <d v="2025-10-16T00:00:00"/>
        <d v="2025-10-27T00:00:00"/>
        <d v="2025-10-28T00:00:00"/>
        <d v="2025-10-29T00:00:00"/>
        <d v="2025-10-30T00:00:00"/>
        <d v="2025-10-31T00:00:00"/>
        <d v="2025-10-15T00:00:00"/>
      </sharedItems>
      <fieldGroup par="24"/>
    </cacheField>
    <cacheField name="Technique" numFmtId="0">
      <sharedItems count="4">
        <s v="OPR 30-1 NY"/>
        <s v="OPR 30-3 NY"/>
        <s v="OPR 30-5 NY"/>
        <s v="OPR 15-1 NY"/>
      </sharedItems>
    </cacheField>
    <cacheField name="Heure" numFmtId="0">
      <sharedItems containsNonDate="0" containsDate="1" containsString="0" containsBlank="1" minDate="1899-12-30T08:16:00" maxDate="1899-12-30T10:33:00" count="43">
        <d v="1899-12-30T08:51:00"/>
        <d v="1899-12-30T08:52:00"/>
        <d v="1899-12-30T08:54:00"/>
        <d v="1899-12-30T08:55:00"/>
        <d v="1899-12-30T08:32:00"/>
        <d v="1899-12-30T10:00:00"/>
        <d v="1899-12-30T08:33:00"/>
        <d v="1899-12-30T08:35:00"/>
        <d v="1899-12-30T08:18:00"/>
        <m/>
        <d v="1899-12-30T08:42:00"/>
        <d v="1899-12-30T08:40:00"/>
        <d v="1899-12-30T08:30:00"/>
        <d v="1899-12-30T08:31:00"/>
        <d v="1899-12-30T08:22:00"/>
        <d v="1899-12-30T09:07:00"/>
        <d v="1899-12-30T09:09:00"/>
        <d v="1899-12-30T09:10:00"/>
        <d v="1899-12-30T08:46:00"/>
        <d v="1899-12-30T09:36:00"/>
        <d v="1899-12-30T09:39:00"/>
        <d v="1899-12-30T09:40:00"/>
        <d v="1899-12-30T08:38:00"/>
        <d v="1899-12-30T08:36:00"/>
        <d v="1899-12-30T08:24:00"/>
        <d v="1899-12-30T08:39:00"/>
        <d v="1899-12-30T08:50:00"/>
        <d v="1899-12-30T08:53:00"/>
        <d v="1899-12-30T08:25:00"/>
        <d v="1899-12-30T08:28:00"/>
        <d v="1899-12-30T09:00:00"/>
        <d v="1899-12-30T09:14:00"/>
        <d v="1899-12-30T09:15:00"/>
        <d v="1899-12-30T09:16:00"/>
        <d v="1899-12-30T08:34:00"/>
        <d v="1899-12-30T09:02:00"/>
        <d v="1899-12-30T08:16:00"/>
        <d v="1899-12-30T10:04:00"/>
        <d v="1899-12-30T10:06:00"/>
        <d v="1899-12-30T10:33:00"/>
        <d v="1899-12-30T10:10:00"/>
        <d v="1899-12-30T10:30:00"/>
        <d v="1899-12-30T09:11:00"/>
      </sharedItems>
    </cacheField>
    <cacheField name="Jour" numFmtId="0">
      <sharedItems count="5">
        <s v="Mardi"/>
        <s v="Lundi"/>
        <s v="Mercredi"/>
        <s v="Jeudi"/>
        <s v="Vendredi"/>
      </sharedItems>
    </cacheField>
    <cacheField name="News" numFmtId="0">
      <sharedItems count="4">
        <s v="Orange"/>
        <s v="O &amp; R"/>
        <s v="Rouge"/>
        <s v="Aucune"/>
      </sharedItems>
    </cacheField>
    <cacheField name="Type d'entrée" numFmtId="0">
      <sharedItems count="2">
        <s v="Market"/>
        <s v="Limit"/>
      </sharedItems>
    </cacheField>
    <cacheField name="Tendance 15 min" numFmtId="0">
      <sharedItems count="3">
        <s v="Range"/>
        <s v="Baissier"/>
        <s v="Haussier"/>
      </sharedItems>
    </cacheField>
    <cacheField name="Tendance  1 h" numFmtId="0">
      <sharedItems count="3">
        <s v="Range"/>
        <s v="Baissier"/>
        <s v="Haussier"/>
      </sharedItems>
    </cacheField>
    <cacheField name="Position" numFmtId="0">
      <sharedItems containsBlank="1" count="7">
        <s v="Short"/>
        <s v="Long"/>
        <m/>
        <s v="Long c-tend."/>
        <s v="Long tendance"/>
        <s v="Short c-tend."/>
        <s v="Short tendance"/>
      </sharedItems>
    </cacheField>
    <cacheField name="Position SL" numFmtId="0">
      <sharedItems containsBlank="1" count="5">
        <s v="À 313 pips"/>
        <s v="À 507 pips"/>
        <s v="À 663 pips"/>
        <s v="À 896 pips"/>
        <m/>
      </sharedItems>
    </cacheField>
    <cacheField name="Variation 15m-30m" numFmtId="0">
      <sharedItems count="8">
        <s v="40 à 45"/>
        <s v="25 à 30"/>
        <s v="10 à 15"/>
        <s v="15 à 20"/>
        <s v="30 à 35"/>
        <s v="5 à 10"/>
        <s v="0 à 5"/>
        <s v="20 à 25"/>
      </sharedItems>
    </cacheField>
    <cacheField name="Durée RR 2:1 et -" numFmtId="0">
      <sharedItems containsString="0" containsBlank="1" containsNumber="1" containsInteger="1" minValue="1" maxValue="45" count="34">
        <n v="1"/>
        <n v="10"/>
        <n v="11"/>
        <n v="2"/>
        <n v="8"/>
        <n v="9"/>
        <n v="6"/>
        <n v="5"/>
        <n v="15"/>
        <n v="4"/>
        <n v="7"/>
        <n v="3"/>
        <n v="24"/>
        <m/>
        <n v="12"/>
        <n v="17"/>
        <n v="16"/>
        <n v="19"/>
        <n v="18"/>
        <n v="31"/>
        <n v="39"/>
        <n v="27"/>
        <n v="33"/>
        <n v="45"/>
        <n v="30"/>
        <n v="35"/>
        <n v="14"/>
        <n v="32"/>
        <n v="21"/>
        <n v="23"/>
        <n v="20"/>
        <n v="22"/>
        <n v="26"/>
        <n v="25"/>
      </sharedItems>
    </cacheField>
    <cacheField name="Vol. 1-3-5 min" numFmtId="0">
      <sharedItems containsBlank="1" count="14">
        <s v="1k-2k"/>
        <s v="3k-4k"/>
        <s v="6k-7k"/>
        <s v="2k-3k"/>
        <s v="5k-6k"/>
        <s v="7k-8k"/>
        <s v="10k-15k"/>
        <m/>
        <s v="700-800"/>
        <s v="9k-10k"/>
        <s v="900-1k"/>
        <s v="500-600"/>
        <s v="600-700"/>
        <s v="4k-5k"/>
      </sharedItems>
    </cacheField>
    <cacheField name="RSI 1-3-5 min" numFmtId="0">
      <sharedItems containsBlank="1" count="17">
        <s v="Range &lt;50 "/>
        <s v="Range &gt;50 "/>
        <s v="Range &lt;70 "/>
        <s v="H+B &lt;50"/>
        <s v="H+H &gt;=70"/>
        <m/>
        <s v="H+H &lt;=70"/>
        <s v="H+H &gt;50"/>
        <s v="Range &gt;70 "/>
        <s v="B+B &gt;=30"/>
        <s v="H+B &gt;=70"/>
        <s v="H+B &gt;50"/>
        <s v="B+H &gt;50"/>
        <s v="B+H &gt;=30"/>
        <s v="H+H &lt;50"/>
        <s v="Range &gt;30 "/>
        <s v="H+B &lt;=70"/>
      </sharedItems>
    </cacheField>
    <cacheField name="Variation TP-SL" numFmtId="0">
      <sharedItems count="9">
        <s v="TP-SL 0,5:1"/>
        <s v="TP-SL 0,75:1"/>
        <s v="TP-SL 1:1"/>
        <s v="TP-SL 1,25:1"/>
        <s v="TP-SL 1,5:1"/>
        <s v="TP-SL 1,75:1"/>
        <s v="TP-SL 2:1"/>
        <s v="TP-SL 2,5:1"/>
        <s v="TP-SL 3:1"/>
      </sharedItems>
    </cacheField>
    <cacheField name="TP-SL" numFmtId="0">
      <sharedItems count="4">
        <s v="SL"/>
        <s v="TP"/>
        <s v="Trade non pris"/>
        <s v="Trade fermé"/>
      </sharedItems>
    </cacheField>
    <cacheField name="TP" numFmtId="0">
      <sharedItems containsSemiMixedTypes="0" containsString="0" containsNumber="1" containsInteger="1" minValue="0" maxValue="1" count="2">
        <n v="0"/>
        <n v="1"/>
      </sharedItems>
    </cacheField>
    <cacheField name="SL" numFmtId="0">
      <sharedItems containsSemiMixedTypes="0" containsString="0" containsNumber="1" containsInteger="1" minValue="0" maxValue="1" count="2">
        <n v="1"/>
        <n v="0"/>
      </sharedItems>
    </cacheField>
    <cacheField name="Trade fermé" numFmtId="0">
      <sharedItems containsSemiMixedTypes="0" containsString="0" containsNumber="1" containsInteger="1" minValue="0" maxValue="1" count="2">
        <n v="0"/>
        <n v="1"/>
      </sharedItems>
    </cacheField>
    <cacheField name="Trade non pris" numFmtId="0">
      <sharedItems containsSemiMixedTypes="0" containsString="0" containsNumber="1" containsInteger="1" minValue="0" maxValue="1" count="2">
        <n v="0"/>
        <n v="1"/>
      </sharedItems>
    </cacheField>
    <cacheField name="Mois (Date (aaaa-mm-jj))" numFmtId="0" databaseField="0">
      <fieldGroup base="2">
        <rangePr groupBy="months" startDate="2025-10-15T00:00:00" endDate="2025-11-01T00:00:00"/>
        <groupItems count="14">
          <s v="&lt;15/10/2025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11/2025"/>
        </groupItems>
      </fieldGroup>
    </cacheField>
    <cacheField name="Trimestres (Date (aaaa-mm-jj))" numFmtId="0" databaseField="0">
      <fieldGroup base="2">
        <rangePr groupBy="quarters" startDate="2025-10-15T00:00:00" endDate="2025-11-01T00:00:00"/>
        <groupItems count="6">
          <s v="&lt;15/10/2025"/>
          <s v="Trimestre1"/>
          <s v="Trimestre2"/>
          <s v="Trimestre3"/>
          <s v="Trimestre4"/>
          <s v="&gt;01/11/2025"/>
        </groupItems>
      </fieldGroup>
    </cacheField>
    <cacheField name="Années (Date (aaaa-mm-jj))" numFmtId="0" databaseField="0">
      <fieldGroup base="2">
        <rangePr groupBy="years" startDate="2025-10-15T00:00:00" endDate="2025-11-01T00:00:00"/>
        <groupItems count="3">
          <s v="&lt;15/10/2025"/>
          <s v="2025"/>
          <s v="&gt;01/11/2025"/>
        </groupItems>
      </fieldGroup>
    </cacheField>
    <cacheField name="TP_SL" numFmtId="0" formula="TP+SL" databaseField="0"/>
    <cacheField name="% Réeussite" numFmtId="0" formula="TP/TP_SL" databaseField="0"/>
  </cacheFields>
  <extLst>
    <ext xmlns:x14="http://schemas.microsoft.com/office/spreadsheetml/2009/9/main" uri="{725AE2AE-9491-48be-B2B4-4EB974FC3084}">
      <x14:pivotCacheDefinition pivotCacheId="125810855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696"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8"/>
    <x v="0"/>
    <x v="0"/>
    <x v="0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8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8"/>
    <x v="0"/>
    <x v="0"/>
    <x v="0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8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8"/>
    <x v="0"/>
    <x v="0"/>
    <x v="0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8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8"/>
    <x v="0"/>
    <x v="0"/>
    <x v="0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8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8"/>
    <x v="0"/>
    <x v="0"/>
    <x v="0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8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8"/>
    <x v="0"/>
    <x v="0"/>
    <x v="0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8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8"/>
    <x v="0"/>
    <x v="0"/>
    <x v="0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8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8"/>
    <x v="0"/>
    <x v="0"/>
    <x v="0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8"/>
    <x v="1"/>
    <x v="1"/>
    <x v="1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8"/>
    <x v="0"/>
    <x v="0"/>
    <x v="0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8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8"/>
    <x v="0"/>
    <x v="0"/>
    <x v="0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8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8"/>
    <x v="0"/>
    <x v="0"/>
    <x v="0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8"/>
    <x v="1"/>
    <x v="1"/>
    <x v="1"/>
    <x v="0"/>
    <x v="0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8"/>
    <x v="2"/>
    <x v="0"/>
    <x v="1"/>
    <x v="0"/>
    <x v="1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8"/>
    <x v="0"/>
    <x v="0"/>
    <x v="0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8"/>
    <x v="1"/>
    <x v="1"/>
    <x v="1"/>
    <x v="0"/>
    <x v="0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8"/>
    <x v="1"/>
    <x v="1"/>
    <x v="1"/>
    <x v="0"/>
    <x v="0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8"/>
    <x v="1"/>
    <x v="1"/>
    <x v="1"/>
    <x v="0"/>
    <x v="0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8"/>
    <x v="3"/>
    <x v="0"/>
    <x v="1"/>
    <x v="1"/>
    <x v="0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8"/>
    <x v="2"/>
    <x v="0"/>
    <x v="1"/>
    <x v="0"/>
    <x v="1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8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8"/>
    <x v="3"/>
    <x v="0"/>
    <x v="1"/>
    <x v="1"/>
    <x v="0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8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8"/>
    <x v="3"/>
    <x v="0"/>
    <x v="1"/>
    <x v="1"/>
    <x v="0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8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8"/>
    <x v="3"/>
    <x v="0"/>
    <x v="1"/>
    <x v="1"/>
    <x v="0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8"/>
    <x v="0"/>
    <x v="0"/>
    <x v="0"/>
    <x v="0"/>
    <x v="0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8"/>
    <x v="2"/>
    <x v="0"/>
    <x v="1"/>
    <x v="0"/>
    <x v="1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8"/>
    <x v="0"/>
    <x v="0"/>
    <x v="0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8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8"/>
    <x v="0"/>
    <x v="0"/>
    <x v="0"/>
    <x v="0"/>
    <x v="0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8"/>
    <x v="2"/>
    <x v="0"/>
    <x v="1"/>
    <x v="0"/>
    <x v="1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8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8"/>
    <x v="3"/>
    <x v="0"/>
    <x v="1"/>
    <x v="1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8"/>
    <x v="0"/>
    <x v="0"/>
    <x v="0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8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8"/>
    <x v="0"/>
    <x v="0"/>
    <x v="0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8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8"/>
    <x v="0"/>
    <x v="0"/>
    <x v="0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8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8"/>
    <x v="0"/>
    <x v="0"/>
    <x v="0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8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8"/>
    <x v="0"/>
    <x v="0"/>
    <x v="0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8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8"/>
    <x v="0"/>
    <x v="0"/>
    <x v="0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8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8"/>
    <x v="0"/>
    <x v="0"/>
    <x v="0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8"/>
    <x v="3"/>
    <x v="0"/>
    <x v="1"/>
    <x v="1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8"/>
    <x v="0"/>
    <x v="0"/>
    <x v="0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8"/>
    <x v="3"/>
    <x v="0"/>
    <x v="1"/>
    <x v="1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8"/>
    <x v="0"/>
    <x v="0"/>
    <x v="0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8"/>
    <x v="3"/>
    <x v="0"/>
    <x v="1"/>
    <x v="1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8"/>
    <x v="0"/>
    <x v="0"/>
    <x v="0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8"/>
    <x v="3"/>
    <x v="0"/>
    <x v="1"/>
    <x v="1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8"/>
    <x v="0"/>
    <x v="0"/>
    <x v="0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8"/>
    <x v="3"/>
    <x v="0"/>
    <x v="1"/>
    <x v="1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8"/>
    <x v="0"/>
    <x v="0"/>
    <x v="0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8"/>
    <x v="3"/>
    <x v="0"/>
    <x v="1"/>
    <x v="1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8"/>
    <x v="0"/>
    <x v="0"/>
    <x v="0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8"/>
    <x v="3"/>
    <x v="0"/>
    <x v="1"/>
    <x v="1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8"/>
    <x v="0"/>
    <x v="0"/>
    <x v="0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8"/>
    <x v="3"/>
    <x v="0"/>
    <x v="1"/>
    <x v="1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8"/>
    <x v="0"/>
    <x v="0"/>
    <x v="0"/>
    <x v="0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8"/>
    <x v="3"/>
    <x v="0"/>
    <x v="1"/>
    <x v="1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8"/>
    <x v="0"/>
    <x v="0"/>
    <x v="0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8"/>
    <x v="3"/>
    <x v="0"/>
    <x v="1"/>
    <x v="1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8"/>
    <x v="0"/>
    <x v="0"/>
    <x v="0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8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8"/>
    <x v="0"/>
    <x v="0"/>
    <x v="0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8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8"/>
    <x v="0"/>
    <x v="0"/>
    <x v="0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8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8"/>
    <x v="3"/>
    <x v="0"/>
    <x v="1"/>
    <x v="1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8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8"/>
    <x v="3"/>
    <x v="0"/>
    <x v="1"/>
    <x v="1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8"/>
    <x v="0"/>
    <x v="0"/>
    <x v="0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8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8"/>
    <x v="0"/>
    <x v="0"/>
    <x v="0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8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8"/>
    <x v="3"/>
    <x v="0"/>
    <x v="1"/>
    <x v="1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8"/>
    <x v="0"/>
    <x v="0"/>
    <x v="0"/>
    <x v="0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44"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3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5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6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7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8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0"/>
    <x v="1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1"/>
    <x v="2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2"/>
    <x v="3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3"/>
    <x v="4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4"/>
    <x v="5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5"/>
    <x v="6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6"/>
    <x v="7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7"/>
    <x v="8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8"/>
    <x v="9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0"/>
    <x v="1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1"/>
    <x v="2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2"/>
    <x v="3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3"/>
    <x v="4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4"/>
    <x v="5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5"/>
    <x v="6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6"/>
    <x v="7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7"/>
    <x v="8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8"/>
    <x v="9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0"/>
    <x v="1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1"/>
    <x v="2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2"/>
    <x v="3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3"/>
    <x v="4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4"/>
    <x v="5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5"/>
    <x v="6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6"/>
    <x v="7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7"/>
    <x v="8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8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0"/>
    <x v="1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1"/>
    <x v="2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2"/>
    <x v="3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3"/>
    <x v="4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4"/>
    <x v="5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5"/>
    <x v="6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6"/>
    <x v="7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7"/>
    <x v="8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8"/>
    <x v="9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0"/>
    <x v="1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1"/>
    <x v="2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2"/>
    <x v="3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3"/>
    <x v="4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4"/>
    <x v="5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5"/>
    <x v="6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6"/>
    <x v="7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7"/>
    <x v="8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8"/>
    <x v="9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0"/>
    <x v="1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1"/>
    <x v="2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2"/>
    <x v="3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3"/>
    <x v="4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4"/>
    <x v="5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5"/>
    <x v="6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6"/>
    <x v="7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7"/>
    <x v="8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8"/>
    <x v="9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0"/>
    <x v="1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1"/>
    <x v="2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2"/>
    <x v="3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3"/>
    <x v="4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4"/>
    <x v="5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5"/>
    <x v="6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6"/>
    <x v="7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7"/>
    <x v="8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8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1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2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3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4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5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6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7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8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0"/>
    <x v="1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1"/>
    <x v="2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2"/>
    <x v="3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3"/>
    <x v="4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4"/>
    <x v="5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5"/>
    <x v="6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6"/>
    <x v="7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7"/>
    <x v="8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8"/>
    <x v="9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0"/>
    <x v="1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1"/>
    <x v="2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2"/>
    <x v="3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3"/>
    <x v="4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4"/>
    <x v="5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5"/>
    <x v="6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6"/>
    <x v="7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7"/>
    <x v="8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8"/>
    <x v="9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0"/>
    <x v="1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1"/>
    <x v="2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2"/>
    <x v="3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3"/>
    <x v="4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4"/>
    <x v="5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5"/>
    <x v="6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6"/>
    <x v="7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7"/>
    <x v="8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8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0"/>
    <x v="1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1"/>
    <x v="2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2"/>
    <x v="3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3"/>
    <x v="4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4"/>
    <x v="5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5"/>
    <x v="6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6"/>
    <x v="7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7"/>
    <x v="8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8"/>
    <x v="9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0"/>
    <x v="1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1"/>
    <x v="2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2"/>
    <x v="3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3"/>
    <x v="4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4"/>
    <x v="5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5"/>
    <x v="6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6"/>
    <x v="7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7"/>
    <x v="8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8"/>
    <x v="9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0"/>
    <x v="1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1"/>
    <x v="2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2"/>
    <x v="3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3"/>
    <x v="4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4"/>
    <x v="5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5"/>
    <x v="6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6"/>
    <x v="7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7"/>
    <x v="8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8"/>
    <x v="9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0"/>
    <x v="1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1"/>
    <x v="2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2"/>
    <x v="3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3"/>
    <x v="4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4"/>
    <x v="5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5"/>
    <x v="6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6"/>
    <x v="7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7"/>
    <x v="8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8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1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2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3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4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5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6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7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8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1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2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3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4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5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6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7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8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1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2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3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4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5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6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7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8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0"/>
    <x v="1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1"/>
    <x v="2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2"/>
    <x v="3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3"/>
    <x v="4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4"/>
    <x v="5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5"/>
    <x v="6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6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7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8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0"/>
    <x v="1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1"/>
    <x v="2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2"/>
    <x v="3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3"/>
    <x v="4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4"/>
    <x v="5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5"/>
    <x v="6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6"/>
    <x v="7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7"/>
    <x v="8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8"/>
    <x v="9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0"/>
    <x v="1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1"/>
    <x v="2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2"/>
    <x v="3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3"/>
    <x v="4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4"/>
    <x v="5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5"/>
    <x v="6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6"/>
    <x v="7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7"/>
    <x v="8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8"/>
    <x v="9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0"/>
    <x v="1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1"/>
    <x v="2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2"/>
    <x v="3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3"/>
    <x v="4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4"/>
    <x v="5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5"/>
    <x v="6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6"/>
    <x v="7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7"/>
    <x v="8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8"/>
    <x v="9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0"/>
    <x v="1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1"/>
    <x v="2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2"/>
    <x v="3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3"/>
    <x v="4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4"/>
    <x v="5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5"/>
    <x v="6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6"/>
    <x v="7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7"/>
    <x v="8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8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3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5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6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7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8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0"/>
    <x v="1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1"/>
    <x v="2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2"/>
    <x v="3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3"/>
    <x v="4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4"/>
    <x v="5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5"/>
    <x v="6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6"/>
    <x v="7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7"/>
    <x v="8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8"/>
    <x v="9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0"/>
    <x v="1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1"/>
    <x v="2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2"/>
    <x v="3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3"/>
    <x v="4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4"/>
    <x v="5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5"/>
    <x v="6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6"/>
    <x v="7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7"/>
    <x v="8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8"/>
    <x v="9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0"/>
    <x v="1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1"/>
    <x v="2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2"/>
    <x v="3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3"/>
    <x v="4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4"/>
    <x v="5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5"/>
    <x v="6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6"/>
    <x v="7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7"/>
    <x v="8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8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0"/>
    <x v="1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1"/>
    <x v="2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2"/>
    <x v="3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3"/>
    <x v="4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4"/>
    <x v="5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5"/>
    <x v="6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6"/>
    <x v="7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7"/>
    <x v="8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8"/>
    <x v="9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0"/>
    <x v="1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1"/>
    <x v="2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2"/>
    <x v="3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3"/>
    <x v="4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4"/>
    <x v="5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5"/>
    <x v="6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6"/>
    <x v="7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7"/>
    <x v="8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8"/>
    <x v="9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0"/>
    <x v="1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1"/>
    <x v="2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2"/>
    <x v="3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3"/>
    <x v="4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4"/>
    <x v="5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5"/>
    <x v="6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6"/>
    <x v="7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7"/>
    <x v="8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8"/>
    <x v="9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0"/>
    <x v="1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1"/>
    <x v="2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2"/>
    <x v="3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3"/>
    <x v="4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4"/>
    <x v="5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5"/>
    <x v="6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6"/>
    <x v="7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7"/>
    <x v="8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8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0"/>
    <x v="1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1"/>
    <x v="2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2"/>
    <x v="3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3"/>
    <x v="4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4"/>
    <x v="5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5"/>
    <x v="6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6"/>
    <x v="7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7"/>
    <x v="8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8"/>
    <x v="9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0"/>
    <x v="1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1"/>
    <x v="2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2"/>
    <x v="3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3"/>
    <x v="4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4"/>
    <x v="5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5"/>
    <x v="6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6"/>
    <x v="7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7"/>
    <x v="8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8"/>
    <x v="9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0"/>
    <x v="1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1"/>
    <x v="2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2"/>
    <x v="3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3"/>
    <x v="4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4"/>
    <x v="5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5"/>
    <x v="6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6"/>
    <x v="7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7"/>
    <x v="8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8"/>
    <x v="9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0"/>
    <x v="1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1"/>
    <x v="2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2"/>
    <x v="3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3"/>
    <x v="4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4"/>
    <x v="5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5"/>
    <x v="6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6"/>
    <x v="7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7"/>
    <x v="8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8"/>
    <x v="9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1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2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3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4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5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6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7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8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1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2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3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4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5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6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7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8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1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2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3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4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5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6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7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8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0"/>
    <x v="1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1"/>
    <x v="2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2"/>
    <x v="3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3"/>
    <x v="4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4"/>
    <x v="5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5"/>
    <x v="6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6"/>
    <x v="7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7"/>
    <x v="8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8"/>
    <x v="9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0"/>
    <x v="1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1"/>
    <x v="2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2"/>
    <x v="3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3"/>
    <x v="4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4"/>
    <x v="5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5"/>
    <x v="6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6"/>
    <x v="7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7"/>
    <x v="8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8"/>
    <x v="9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0"/>
    <x v="1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1"/>
    <x v="2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2"/>
    <x v="3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3"/>
    <x v="4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4"/>
    <x v="5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5"/>
    <x v="6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6"/>
    <x v="7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7"/>
    <x v="8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8"/>
    <x v="9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0"/>
    <x v="1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1"/>
    <x v="2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2"/>
    <x v="3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3"/>
    <x v="4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4"/>
    <x v="5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5"/>
    <x v="6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6"/>
    <x v="7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7"/>
    <x v="8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8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0"/>
    <x v="1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1"/>
    <x v="2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2"/>
    <x v="3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3"/>
    <x v="4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4"/>
    <x v="5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5"/>
    <x v="6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6"/>
    <x v="7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7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8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1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2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3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4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5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6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7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8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1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2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3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4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5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6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7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8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1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2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3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4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5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6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7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8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0"/>
    <x v="1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1"/>
    <x v="2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2"/>
    <x v="3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3"/>
    <x v="4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4"/>
    <x v="5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5"/>
    <x v="6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6"/>
    <x v="7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7"/>
    <x v="8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8"/>
    <x v="9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0"/>
    <x v="1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1"/>
    <x v="2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2"/>
    <x v="3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3"/>
    <x v="4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4"/>
    <x v="5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5"/>
    <x v="6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6"/>
    <x v="7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7"/>
    <x v="8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8"/>
    <x v="9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0"/>
    <x v="1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1"/>
    <x v="2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2"/>
    <x v="3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3"/>
    <x v="4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4"/>
    <x v="5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5"/>
    <x v="6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6"/>
    <x v="7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7"/>
    <x v="8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8"/>
    <x v="9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0"/>
    <x v="1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1"/>
    <x v="2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2"/>
    <x v="3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3"/>
    <x v="4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4"/>
    <x v="5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5"/>
    <x v="6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6"/>
    <x v="7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7"/>
    <x v="8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8"/>
    <x v="9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0"/>
    <x v="1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1"/>
    <x v="2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2"/>
    <x v="3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3"/>
    <x v="4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4"/>
    <x v="5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5"/>
    <x v="6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6"/>
    <x v="7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7"/>
    <x v="8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8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1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2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3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4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5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6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7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8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1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2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3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4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5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6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7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8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1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2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3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4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5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6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7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8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0"/>
    <x v="1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1"/>
    <x v="2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2"/>
    <x v="3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3"/>
    <x v="4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4"/>
    <x v="5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5"/>
    <x v="6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6"/>
    <x v="7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7"/>
    <x v="8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8"/>
    <x v="9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0"/>
    <x v="1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1"/>
    <x v="2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2"/>
    <x v="3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3"/>
    <x v="4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4"/>
    <x v="5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5"/>
    <x v="6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6"/>
    <x v="7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7"/>
    <x v="8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8"/>
    <x v="9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0"/>
    <x v="1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1"/>
    <x v="2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2"/>
    <x v="3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3"/>
    <x v="4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4"/>
    <x v="5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5"/>
    <x v="6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6"/>
    <x v="7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7"/>
    <x v="8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8"/>
    <x v="9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0"/>
    <x v="1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1"/>
    <x v="2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2"/>
    <x v="3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3"/>
    <x v="4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4"/>
    <x v="5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5"/>
    <x v="6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6"/>
    <x v="7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7"/>
    <x v="8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8"/>
    <x v="9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0"/>
    <x v="1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1"/>
    <x v="2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2"/>
    <x v="3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3"/>
    <x v="4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4"/>
    <x v="5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5"/>
    <x v="6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6"/>
    <x v="7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7"/>
    <x v="8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8"/>
    <x v="9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0"/>
    <x v="1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1"/>
    <x v="2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2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3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4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5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6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7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8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0"/>
    <x v="1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1"/>
    <x v="2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2"/>
    <x v="3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3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4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5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6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7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8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0"/>
    <x v="1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1"/>
    <x v="2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2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3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4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5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6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7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8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0"/>
    <x v="1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1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2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3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4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5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6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7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8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0"/>
    <x v="1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1"/>
    <x v="2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2"/>
    <x v="3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3"/>
    <x v="4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4"/>
    <x v="5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5"/>
    <x v="6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6"/>
    <x v="7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7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8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0"/>
    <x v="1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1"/>
    <x v="2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2"/>
    <x v="3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3"/>
    <x v="4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4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5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6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7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8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0"/>
    <x v="1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1"/>
    <x v="2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2"/>
    <x v="3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3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4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5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6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7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8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0"/>
    <x v="1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1"/>
    <x v="2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2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3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4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5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6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7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8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0"/>
    <x v="1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1"/>
    <x v="2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2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3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4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5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6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7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8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0"/>
    <x v="1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1"/>
    <x v="2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2"/>
    <x v="3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3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4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5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6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7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8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0"/>
    <x v="1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1"/>
    <x v="2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2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3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4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5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6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7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8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0"/>
    <x v="1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1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2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3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4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5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6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7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8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0"/>
    <x v="1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1"/>
    <x v="2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2"/>
    <x v="3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3"/>
    <x v="4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4"/>
    <x v="5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5"/>
    <x v="6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6"/>
    <x v="7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7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8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0"/>
    <x v="1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1"/>
    <x v="2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2"/>
    <x v="3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3"/>
    <x v="4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4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5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6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7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8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0"/>
    <x v="1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1"/>
    <x v="2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2"/>
    <x v="3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3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4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5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6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7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8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0"/>
    <x v="1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1"/>
    <x v="2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2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3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4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5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6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7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8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0"/>
    <x v="1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1"/>
    <x v="2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2"/>
    <x v="3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3"/>
    <x v="4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4"/>
    <x v="5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5"/>
    <x v="6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6"/>
    <x v="7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7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8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0"/>
    <x v="1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1"/>
    <x v="2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2"/>
    <x v="3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3"/>
    <x v="4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4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5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6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7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8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0"/>
    <x v="1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1"/>
    <x v="2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2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3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4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5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6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7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8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0"/>
    <x v="1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1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2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3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4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5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6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7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8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0"/>
    <x v="1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1"/>
    <x v="2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2"/>
    <x v="3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3"/>
    <x v="4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4"/>
    <x v="5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5"/>
    <x v="6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6"/>
    <x v="7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7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8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0"/>
    <x v="1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1"/>
    <x v="2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2"/>
    <x v="3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3"/>
    <x v="4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4"/>
    <x v="5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5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6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7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8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0"/>
    <x v="1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1"/>
    <x v="2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2"/>
    <x v="3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3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4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5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6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7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8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0"/>
    <x v="1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1"/>
    <x v="2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2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3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4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5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6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7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8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1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2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3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4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5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6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7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8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0"/>
    <x v="1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1"/>
    <x v="2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2"/>
    <x v="3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3"/>
    <x v="4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4"/>
    <x v="5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5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6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7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8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0"/>
    <x v="1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1"/>
    <x v="2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2"/>
    <x v="3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3"/>
    <x v="4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4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5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6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7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8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0"/>
    <x v="1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1"/>
    <x v="2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2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3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4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5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6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7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8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0"/>
    <x v="1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1"/>
    <x v="2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2"/>
    <x v="3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3"/>
    <x v="4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4"/>
    <x v="5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5"/>
    <x v="6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6"/>
    <x v="7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7"/>
    <x v="8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8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0"/>
    <x v="1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1"/>
    <x v="2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2"/>
    <x v="3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3"/>
    <x v="4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4"/>
    <x v="5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5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6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7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8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0"/>
    <x v="1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1"/>
    <x v="2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2"/>
    <x v="3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3"/>
    <x v="4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4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5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6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7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8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0"/>
    <x v="1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1"/>
    <x v="2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2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3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4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5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6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7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8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0"/>
    <x v="1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1"/>
    <x v="2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2"/>
    <x v="3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3"/>
    <x v="4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4"/>
    <x v="5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5"/>
    <x v="6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6"/>
    <x v="7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7"/>
    <x v="8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8"/>
    <x v="9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0"/>
    <x v="1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1"/>
    <x v="2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2"/>
    <x v="3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3"/>
    <x v="4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4"/>
    <x v="5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5"/>
    <x v="6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6"/>
    <x v="7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7"/>
    <x v="8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8"/>
    <x v="9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0"/>
    <x v="1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1"/>
    <x v="2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2"/>
    <x v="3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3"/>
    <x v="4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4"/>
    <x v="5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5"/>
    <x v="6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6"/>
    <x v="7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7"/>
    <x v="8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8"/>
    <x v="9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0"/>
    <x v="1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1"/>
    <x v="2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2"/>
    <x v="3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3"/>
    <x v="4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4"/>
    <x v="5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5"/>
    <x v="6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6"/>
    <x v="7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7"/>
    <x v="8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8"/>
    <x v="9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0"/>
    <x v="1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1"/>
    <x v="2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2"/>
    <x v="3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3"/>
    <x v="4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4"/>
    <x v="5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5"/>
    <x v="6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6"/>
    <x v="7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7"/>
    <x v="8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8"/>
    <x v="9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0"/>
    <x v="1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1"/>
    <x v="2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2"/>
    <x v="3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3"/>
    <x v="4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4"/>
    <x v="5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5"/>
    <x v="6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6"/>
    <x v="7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7"/>
    <x v="8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8"/>
    <x v="9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0"/>
    <x v="1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1"/>
    <x v="2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2"/>
    <x v="3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3"/>
    <x v="4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4"/>
    <x v="5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5"/>
    <x v="6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6"/>
    <x v="7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7"/>
    <x v="8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8"/>
    <x v="9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0"/>
    <x v="1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1"/>
    <x v="2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2"/>
    <x v="3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3"/>
    <x v="4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4"/>
    <x v="5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5"/>
    <x v="6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6"/>
    <x v="7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7"/>
    <x v="8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8"/>
    <x v="9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0"/>
    <x v="1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1"/>
    <x v="2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2"/>
    <x v="3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3"/>
    <x v="4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4"/>
    <x v="5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5"/>
    <x v="6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6"/>
    <x v="7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7"/>
    <x v="8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8"/>
    <x v="9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0"/>
    <x v="1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1"/>
    <x v="2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2"/>
    <x v="3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3"/>
    <x v="4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4"/>
    <x v="5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5"/>
    <x v="6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6"/>
    <x v="7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7"/>
    <x v="8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8"/>
    <x v="9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0"/>
    <x v="1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1"/>
    <x v="2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2"/>
    <x v="3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3"/>
    <x v="4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4"/>
    <x v="5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5"/>
    <x v="6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6"/>
    <x v="7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7"/>
    <x v="8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8"/>
    <x v="9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0"/>
    <x v="1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1"/>
    <x v="2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2"/>
    <x v="3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3"/>
    <x v="4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4"/>
    <x v="5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5"/>
    <x v="6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6"/>
    <x v="7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7"/>
    <x v="8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8"/>
    <x v="9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0"/>
    <x v="1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1"/>
    <x v="2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2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3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4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5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6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7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8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0"/>
    <x v="1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1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2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3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4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5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6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7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8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0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1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2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3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4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5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6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7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8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0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1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2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3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4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5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6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7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8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0"/>
    <x v="1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1"/>
    <x v="2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2"/>
    <x v="3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3"/>
    <x v="4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4"/>
    <x v="5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5"/>
    <x v="6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6"/>
    <x v="7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7"/>
    <x v="8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8"/>
    <x v="9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0"/>
    <x v="1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1"/>
    <x v="2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2"/>
    <x v="3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3"/>
    <x v="4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4"/>
    <x v="5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5"/>
    <x v="6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6"/>
    <x v="7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7"/>
    <x v="8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8"/>
    <x v="9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0"/>
    <x v="1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1"/>
    <x v="2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2"/>
    <x v="3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3"/>
    <x v="4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4"/>
    <x v="5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5"/>
    <x v="6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6"/>
    <x v="7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7"/>
    <x v="8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8"/>
    <x v="9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0"/>
    <x v="1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1"/>
    <x v="2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2"/>
    <x v="3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3"/>
    <x v="4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4"/>
    <x v="5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5"/>
    <x v="6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6"/>
    <x v="7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7"/>
    <x v="1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8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0"/>
    <x v="1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1"/>
    <x v="2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2"/>
    <x v="3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3"/>
    <x v="4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4"/>
    <x v="5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5"/>
    <x v="6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6"/>
    <x v="7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7"/>
    <x v="8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8"/>
    <x v="9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0"/>
    <x v="1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1"/>
    <x v="2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2"/>
    <x v="3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3"/>
    <x v="4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4"/>
    <x v="5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5"/>
    <x v="6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6"/>
    <x v="7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7"/>
    <x v="8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8"/>
    <x v="1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0"/>
    <x v="1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1"/>
    <x v="2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2"/>
    <x v="3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3"/>
    <x v="4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4"/>
    <x v="5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5"/>
    <x v="6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6"/>
    <x v="7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7"/>
    <x v="1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8"/>
    <x v="1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0"/>
    <x v="1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1"/>
    <x v="2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2"/>
    <x v="3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3"/>
    <x v="4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4"/>
    <x v="5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5"/>
    <x v="1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6"/>
    <x v="1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7"/>
    <x v="1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8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0"/>
    <x v="1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1"/>
    <x v="2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2"/>
    <x v="3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3"/>
    <x v="4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4"/>
    <x v="5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5"/>
    <x v="6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6"/>
    <x v="7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7"/>
    <x v="8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8"/>
    <x v="9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0"/>
    <x v="1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1"/>
    <x v="2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2"/>
    <x v="3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3"/>
    <x v="4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4"/>
    <x v="5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5"/>
    <x v="6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6"/>
    <x v="7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7"/>
    <x v="1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8"/>
    <x v="1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0"/>
    <x v="1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1"/>
    <x v="2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2"/>
    <x v="3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3"/>
    <x v="4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4"/>
    <x v="5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5"/>
    <x v="1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6"/>
    <x v="1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7"/>
    <x v="1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8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0"/>
    <x v="1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1"/>
    <x v="2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2"/>
    <x v="3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3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4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5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6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7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8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1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2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3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4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5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6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7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8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1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2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3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4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5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6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7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8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1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2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3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4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5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6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7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8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1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2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3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4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5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6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7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8"/>
    <x v="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0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1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2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3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4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5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6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7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8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0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1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2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3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4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5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6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7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8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0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1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2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3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4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5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6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7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8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0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1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2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3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4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5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6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7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8"/>
    <x v="1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0"/>
    <x v="1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1"/>
    <x v="2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2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3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4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5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6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7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8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0"/>
    <x v="1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1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2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3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4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5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6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7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8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1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2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3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4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5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6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7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8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1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2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3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4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5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6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7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8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0"/>
    <x v="1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1"/>
    <x v="2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2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3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4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5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6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7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8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0"/>
    <x v="1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1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2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3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4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5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6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7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8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1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2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3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4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5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6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7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8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1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2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3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4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5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6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7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8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1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2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3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4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5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6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7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8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0"/>
    <x v="1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1"/>
    <x v="2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2"/>
    <x v="3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3"/>
    <x v="4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4"/>
    <x v="5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5"/>
    <x v="6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6"/>
    <x v="7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7"/>
    <x v="8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8"/>
    <x v="9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0"/>
    <x v="1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1"/>
    <x v="2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2"/>
    <x v="3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3"/>
    <x v="4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4"/>
    <x v="5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5"/>
    <x v="6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6"/>
    <x v="7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7"/>
    <x v="8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8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0"/>
    <x v="1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1"/>
    <x v="2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2"/>
    <x v="3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3"/>
    <x v="4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4"/>
    <x v="5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5"/>
    <x v="6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6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7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8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1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2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3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4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5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6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7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8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1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2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3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4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5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6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7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8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1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2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3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4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5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6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7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8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1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2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3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4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5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6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7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8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0"/>
    <x v="1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1"/>
    <x v="2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2"/>
    <x v="3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3"/>
    <x v="4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4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5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6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7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8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0"/>
    <x v="1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1"/>
    <x v="2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2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3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4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5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6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7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8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0"/>
    <x v="1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1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2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3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4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5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6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7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8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0"/>
    <x v="1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1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2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3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4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5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6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7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8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1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2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3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4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5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6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7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8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1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2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3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4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5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6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7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8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1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2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3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4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5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6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7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8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1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2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3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4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5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6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7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8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0"/>
    <x v="1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1"/>
    <x v="2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2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3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4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5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6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7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8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0"/>
    <x v="1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1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2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3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4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5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6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7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8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1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2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3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4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5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6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7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8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1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2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3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4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5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6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7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8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0"/>
    <x v="1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1"/>
    <x v="2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2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3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4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5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6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7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8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0"/>
    <x v="1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1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2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3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4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5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6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7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8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1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2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3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4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5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6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7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8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1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2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3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4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5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6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7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8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0"/>
    <x v="1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1"/>
    <x v="2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2"/>
    <x v="3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3"/>
    <x v="4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4"/>
    <x v="5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5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6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7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8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0"/>
    <x v="1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1"/>
    <x v="2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2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3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4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5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6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7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8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0"/>
    <x v="1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1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2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3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4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5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6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7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8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0"/>
    <x v="1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1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2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3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4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5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6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7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8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1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2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3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4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5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6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7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8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1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2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3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4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5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6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7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8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1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2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3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4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5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6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7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8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1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2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3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4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5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6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7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8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0"/>
    <x v="1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1"/>
    <x v="2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2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3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4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5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6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7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8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1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2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3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4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5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6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7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8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1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2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3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4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5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6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7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8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1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2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3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4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5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6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7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8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1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2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3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4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5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6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7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8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1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2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3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4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5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6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7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8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1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2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3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4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5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6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7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8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1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2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3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4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5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6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7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8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0"/>
    <x v="1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1"/>
    <x v="2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2"/>
    <x v="3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3"/>
    <x v="4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4"/>
    <x v="5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5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6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7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8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0"/>
    <x v="1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1"/>
    <x v="2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2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3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4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5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6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7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8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0"/>
    <x v="1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1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2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3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4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5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6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7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8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0"/>
    <x v="1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1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2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3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4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5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6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7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8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1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2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3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4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5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6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7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8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1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2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3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4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5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6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7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8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1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2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3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4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5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6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7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8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1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2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3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4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5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6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7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8"/>
    <x v="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0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1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2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3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4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5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6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7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8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0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1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2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3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4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5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6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7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8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0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1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2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3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4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5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6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7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8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0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1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2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3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4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5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6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7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8"/>
    <x v="1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0"/>
    <x v="1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1"/>
    <x v="2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2"/>
    <x v="3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3"/>
    <x v="4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4"/>
    <x v="5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5"/>
    <x v="6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6"/>
    <x v="7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7"/>
    <x v="8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8"/>
    <x v="9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0"/>
    <x v="1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1"/>
    <x v="2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2"/>
    <x v="3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3"/>
    <x v="4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4"/>
    <x v="5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5"/>
    <x v="6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6"/>
    <x v="7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7"/>
    <x v="1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8"/>
    <x v="1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0"/>
    <x v="1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1"/>
    <x v="2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2"/>
    <x v="3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3"/>
    <x v="4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4"/>
    <x v="5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5"/>
    <x v="6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6"/>
    <x v="1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7"/>
    <x v="1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8"/>
    <x v="1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0"/>
    <x v="1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1"/>
    <x v="2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2"/>
    <x v="3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3"/>
    <x v="4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4"/>
    <x v="1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5"/>
    <x v="1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6"/>
    <x v="1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7"/>
    <x v="1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8"/>
    <x v="1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0"/>
    <x v="1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1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2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3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4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5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6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7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8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1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2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3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4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5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6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7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8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0"/>
    <x v="1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1"/>
    <x v="2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2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3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4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5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6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7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8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0"/>
    <x v="1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1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2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3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4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5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6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7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8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1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2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3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4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5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6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7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8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0"/>
    <x v="1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1"/>
    <x v="2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2"/>
    <x v="3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3"/>
    <x v="4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4"/>
    <x v="5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5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6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7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8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0"/>
    <x v="1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1"/>
    <x v="2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2"/>
    <x v="3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3"/>
    <x v="4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4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5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6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7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8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0"/>
    <x v="1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1"/>
    <x v="2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2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3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4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5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6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7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8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1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2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3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4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5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6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7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8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1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2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3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4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5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6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7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8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0"/>
    <x v="1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1"/>
    <x v="2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2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3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4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5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6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7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8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0"/>
    <x v="1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1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2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3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4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5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6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7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8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1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2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3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4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5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6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7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8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0"/>
    <x v="1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1"/>
    <x v="2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2"/>
    <x v="3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3"/>
    <x v="4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4"/>
    <x v="5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5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6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7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8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0"/>
    <x v="1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1"/>
    <x v="2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2"/>
    <x v="3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3"/>
    <x v="4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4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5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6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7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8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0"/>
    <x v="1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1"/>
    <x v="2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2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3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4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5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6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7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8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1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2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3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4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5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6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7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8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1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2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3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4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5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6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7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8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0"/>
    <x v="1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1"/>
    <x v="2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2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3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4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5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6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7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8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0"/>
    <x v="1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1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2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3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4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5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6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7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8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1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2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3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4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5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6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7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8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0"/>
    <x v="1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1"/>
    <x v="2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2"/>
    <x v="3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3"/>
    <x v="4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4"/>
    <x v="5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5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6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7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8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0"/>
    <x v="1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1"/>
    <x v="2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2"/>
    <x v="3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3"/>
    <x v="4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4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5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6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7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8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0"/>
    <x v="1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1"/>
    <x v="2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2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3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4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5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6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7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8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1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2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3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4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5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6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7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8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1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2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3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4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5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6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7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8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1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2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3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4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5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6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7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8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1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2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3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4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5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6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7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8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1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2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3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4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5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6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7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8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1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2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3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4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5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6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7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8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1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2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3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4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5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6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7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8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0"/>
    <x v="1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1"/>
    <x v="2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2"/>
    <x v="3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3"/>
    <x v="4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4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5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6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7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8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0"/>
    <x v="1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1"/>
    <x v="2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2"/>
    <x v="3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3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4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5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6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7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8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0"/>
    <x v="1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1"/>
    <x v="2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2"/>
    <x v="3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3"/>
    <x v="4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4"/>
    <x v="5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5"/>
    <x v="6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6"/>
    <x v="7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7"/>
    <x v="8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8"/>
    <x v="9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0"/>
    <x v="1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1"/>
    <x v="2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2"/>
    <x v="3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3"/>
    <x v="4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4"/>
    <x v="5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5"/>
    <x v="6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6"/>
    <x v="7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7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8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0"/>
    <x v="1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1"/>
    <x v="2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2"/>
    <x v="3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3"/>
    <x v="4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4"/>
    <x v="5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5"/>
    <x v="6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6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7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8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0"/>
    <x v="1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1"/>
    <x v="2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2"/>
    <x v="3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3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4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5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6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7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8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0"/>
    <x v="1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1"/>
    <x v="2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2"/>
    <x v="3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3"/>
    <x v="4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4"/>
    <x v="5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5"/>
    <x v="6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6"/>
    <x v="7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7"/>
    <x v="8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8"/>
    <x v="9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0"/>
    <x v="1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1"/>
    <x v="2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2"/>
    <x v="3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3"/>
    <x v="4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4"/>
    <x v="5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5"/>
    <x v="6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6"/>
    <x v="7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7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8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0"/>
    <x v="1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1"/>
    <x v="2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2"/>
    <x v="3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3"/>
    <x v="4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4"/>
    <x v="5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5"/>
    <x v="6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6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7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8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1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2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3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4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5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6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7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8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1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2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3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4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5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6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7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8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1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2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3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4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5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6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7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8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0"/>
    <x v="1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1"/>
    <x v="2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2"/>
    <x v="3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3"/>
    <x v="4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4"/>
    <x v="5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5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6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7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8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0"/>
    <x v="1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1"/>
    <x v="2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2"/>
    <x v="3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3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4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5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6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7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8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0"/>
    <x v="1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1"/>
    <x v="2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2"/>
    <x v="3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3"/>
    <x v="4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4"/>
    <x v="5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5"/>
    <x v="6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6"/>
    <x v="7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7"/>
    <x v="8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8"/>
    <x v="9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0"/>
    <x v="1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1"/>
    <x v="2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2"/>
    <x v="3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3"/>
    <x v="4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4"/>
    <x v="5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5"/>
    <x v="6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6"/>
    <x v="7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7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8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0"/>
    <x v="1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1"/>
    <x v="2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2"/>
    <x v="3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3"/>
    <x v="4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4"/>
    <x v="5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5"/>
    <x v="6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6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7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8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0"/>
    <x v="1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1"/>
    <x v="2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2"/>
    <x v="3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3"/>
    <x v="4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4"/>
    <x v="5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5"/>
    <x v="6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6"/>
    <x v="7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7"/>
    <x v="8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8"/>
    <x v="9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0"/>
    <x v="1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1"/>
    <x v="2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2"/>
    <x v="3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3"/>
    <x v="4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4"/>
    <x v="5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5"/>
    <x v="6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6"/>
    <x v="7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7"/>
    <x v="8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8"/>
    <x v="9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0"/>
    <x v="1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1"/>
    <x v="2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2"/>
    <x v="3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3"/>
    <x v="4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4"/>
    <x v="5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5"/>
    <x v="6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6"/>
    <x v="7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7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8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0"/>
    <x v="1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1"/>
    <x v="2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2"/>
    <x v="3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3"/>
    <x v="4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4"/>
    <x v="5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5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6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7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8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1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2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3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4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5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6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7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8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1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2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3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4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5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6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7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8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1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2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3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4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5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6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7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8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1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2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3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4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5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6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7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8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0"/>
    <x v="1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1"/>
    <x v="2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2"/>
    <x v="3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3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4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5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6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7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8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0"/>
    <x v="1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1"/>
    <x v="2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2"/>
    <x v="3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3"/>
    <x v="4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4"/>
    <x v="5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5"/>
    <x v="6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6"/>
    <x v="7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7"/>
    <x v="8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8"/>
    <x v="9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0"/>
    <x v="1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1"/>
    <x v="2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2"/>
    <x v="3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3"/>
    <x v="4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4"/>
    <x v="5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5"/>
    <x v="6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6"/>
    <x v="7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7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8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0"/>
    <x v="1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1"/>
    <x v="2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2"/>
    <x v="3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3"/>
    <x v="4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4"/>
    <x v="5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5"/>
    <x v="6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6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7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8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0"/>
    <x v="1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1"/>
    <x v="2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2"/>
    <x v="3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3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4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5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6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7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8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0"/>
    <x v="1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1"/>
    <x v="2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2"/>
    <x v="3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3"/>
    <x v="4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4"/>
    <x v="5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5"/>
    <x v="6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6"/>
    <x v="7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7"/>
    <x v="8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8"/>
    <x v="9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0"/>
    <x v="1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1"/>
    <x v="2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2"/>
    <x v="3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3"/>
    <x v="4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4"/>
    <x v="5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5"/>
    <x v="6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6"/>
    <x v="7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7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8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0"/>
    <x v="1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1"/>
    <x v="2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2"/>
    <x v="3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3"/>
    <x v="4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4"/>
    <x v="5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5"/>
    <x v="6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6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7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8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0"/>
    <x v="1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1"/>
    <x v="2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2"/>
    <x v="3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3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4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5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6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7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8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0"/>
    <x v="1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1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2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3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4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5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6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7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8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0"/>
    <x v="1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1"/>
    <x v="2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2"/>
    <x v="3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3"/>
    <x v="4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4"/>
    <x v="5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5"/>
    <x v="1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6"/>
    <x v="1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7"/>
    <x v="1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8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0"/>
    <x v="1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1"/>
    <x v="2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2"/>
    <x v="3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3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4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5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6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7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8"/>
    <x v="1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1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2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3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4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5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6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7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8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1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2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3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4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5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6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7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8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0"/>
    <x v="1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1"/>
    <x v="2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2"/>
    <x v="3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3"/>
    <x v="4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4"/>
    <x v="5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5"/>
    <x v="1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6"/>
    <x v="1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7"/>
    <x v="1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8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0"/>
    <x v="1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1"/>
    <x v="2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2"/>
    <x v="3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3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4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5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6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7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8"/>
    <x v="1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1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2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3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4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5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6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7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8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1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2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3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4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5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6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7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8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1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2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3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4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5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6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7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8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0"/>
    <x v="1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1"/>
    <x v="2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2"/>
    <x v="3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3"/>
    <x v="4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4"/>
    <x v="1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5"/>
    <x v="1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6"/>
    <x v="1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7"/>
    <x v="1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8"/>
    <x v="1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1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2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3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4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5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6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7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8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1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2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3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4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5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6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7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8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0"/>
    <x v="1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1"/>
    <x v="2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2"/>
    <x v="3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3"/>
    <x v="4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4"/>
    <x v="5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5"/>
    <x v="1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6"/>
    <x v="1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7"/>
    <x v="1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8"/>
    <x v="1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0"/>
    <x v="1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1"/>
    <x v="2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2"/>
    <x v="3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3"/>
    <x v="4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4"/>
    <x v="1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5"/>
    <x v="1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6"/>
    <x v="1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7"/>
    <x v="1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8"/>
    <x v="1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1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2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3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4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5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6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7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8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1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2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3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4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5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6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7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8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1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2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3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4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5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6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7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8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0"/>
    <x v="1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1"/>
    <x v="2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2"/>
    <x v="3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3"/>
    <x v="1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4"/>
    <x v="1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5"/>
    <x v="1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6"/>
    <x v="1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7"/>
    <x v="1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8"/>
    <x v="1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1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2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3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4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5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6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7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8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1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2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3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4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5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6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7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8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0"/>
    <x v="1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1"/>
    <x v="2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2"/>
    <x v="3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3"/>
    <x v="4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4"/>
    <x v="5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5"/>
    <x v="1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6"/>
    <x v="1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7"/>
    <x v="1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8"/>
    <x v="1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0"/>
    <x v="1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1"/>
    <x v="2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2"/>
    <x v="3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3"/>
    <x v="4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4"/>
    <x v="1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5"/>
    <x v="1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6"/>
    <x v="1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7"/>
    <x v="1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8"/>
    <x v="1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0"/>
    <x v="1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1"/>
    <x v="2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2"/>
    <x v="3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3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4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5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6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7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8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0"/>
    <x v="1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1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2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3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4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5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6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7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8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0"/>
    <x v="1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1"/>
    <x v="2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2"/>
    <x v="3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3"/>
    <x v="4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4"/>
    <x v="5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5"/>
    <x v="1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6"/>
    <x v="1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7"/>
    <x v="1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8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0"/>
    <x v="1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1"/>
    <x v="2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2"/>
    <x v="3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3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4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5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6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7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8"/>
    <x v="1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1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2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3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4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5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6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7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8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1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2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3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4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5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6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7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8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0"/>
    <x v="1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1"/>
    <x v="2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2"/>
    <x v="3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3"/>
    <x v="4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4"/>
    <x v="5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5"/>
    <x v="1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6"/>
    <x v="1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7"/>
    <x v="1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8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0"/>
    <x v="1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1"/>
    <x v="2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2"/>
    <x v="3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3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4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5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6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7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8"/>
    <x v="1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1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2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3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4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5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6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7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8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1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2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3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4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5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6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7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8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1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2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3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4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5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6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7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8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1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2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3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4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5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6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7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8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1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2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3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4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5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6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7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8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1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2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3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4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5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6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7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8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1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2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3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4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5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6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7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8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1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2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3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4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5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6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7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8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1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2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3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4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5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6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7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8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1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2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3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4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5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6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7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8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1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2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3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4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5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6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7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8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1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2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3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4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5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6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7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8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1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2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3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4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5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6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7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8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1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2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3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4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5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6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7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8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0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1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2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3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4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5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6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7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8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0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1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2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3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4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5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6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7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8"/>
    <x v="1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1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2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3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4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5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6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7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8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1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2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3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4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5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6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7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8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1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2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3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4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5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6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7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8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0"/>
    <x v="1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1"/>
    <x v="2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2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3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4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5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6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7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8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1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2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3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4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5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6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7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8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0"/>
    <x v="1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1"/>
    <x v="2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2"/>
    <x v="3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3"/>
    <x v="4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4"/>
    <x v="5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5"/>
    <x v="6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6"/>
    <x v="7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7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8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0"/>
    <x v="1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1"/>
    <x v="2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2"/>
    <x v="3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3"/>
    <x v="4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4"/>
    <x v="5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5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6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7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8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0"/>
    <x v="1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1"/>
    <x v="2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2"/>
    <x v="3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3"/>
    <x v="1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4"/>
    <x v="1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5"/>
    <x v="1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6"/>
    <x v="1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7"/>
    <x v="1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8"/>
    <x v="1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1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2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3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4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5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6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7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8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1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2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3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4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5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6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7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8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1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2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3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4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5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6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7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8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1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2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3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4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5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6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7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8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1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2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3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4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5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6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7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8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1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2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3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4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5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6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7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8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1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2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3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4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5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6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7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8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1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2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3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4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5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6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7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8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0"/>
    <x v="1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1"/>
    <x v="2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2"/>
    <x v="3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3"/>
    <x v="4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4"/>
    <x v="5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5"/>
    <x v="6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6"/>
    <x v="7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7"/>
    <x v="8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8"/>
    <x v="9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0"/>
    <x v="1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1"/>
    <x v="2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2"/>
    <x v="3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3"/>
    <x v="4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4"/>
    <x v="5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5"/>
    <x v="6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6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7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8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0"/>
    <x v="1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1"/>
    <x v="2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2"/>
    <x v="3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3"/>
    <x v="4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4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5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6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7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8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0"/>
    <x v="1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1"/>
    <x v="2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2"/>
    <x v="3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3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4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5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6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7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8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1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2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3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4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5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6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7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8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0"/>
    <x v="1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1"/>
    <x v="2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2"/>
    <x v="3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3"/>
    <x v="4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4"/>
    <x v="5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5"/>
    <x v="6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6"/>
    <x v="7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7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8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0"/>
    <x v="1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1"/>
    <x v="2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2"/>
    <x v="3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3"/>
    <x v="4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4"/>
    <x v="5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5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6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7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8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0"/>
    <x v="1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1"/>
    <x v="2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2"/>
    <x v="3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3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4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5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6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7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8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0"/>
    <x v="1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1"/>
    <x v="2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2"/>
    <x v="3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3"/>
    <x v="4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4"/>
    <x v="5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5"/>
    <x v="6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6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7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8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0"/>
    <x v="1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1"/>
    <x v="2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2"/>
    <x v="3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3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4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5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6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7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8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0"/>
    <x v="1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1"/>
    <x v="2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2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3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4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5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6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7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8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0"/>
    <x v="1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1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2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3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4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5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6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7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8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1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2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3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4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5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6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7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8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0"/>
    <x v="1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1"/>
    <x v="2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2"/>
    <x v="3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3"/>
    <x v="4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4"/>
    <x v="5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5"/>
    <x v="6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6"/>
    <x v="7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7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8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0"/>
    <x v="1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1"/>
    <x v="2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2"/>
    <x v="3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3"/>
    <x v="4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4"/>
    <x v="5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5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6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7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8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0"/>
    <x v="1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1"/>
    <x v="2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2"/>
    <x v="3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3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4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5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6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7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8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0"/>
    <x v="1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1"/>
    <x v="2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2"/>
    <x v="3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3"/>
    <x v="4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4"/>
    <x v="5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5"/>
    <x v="6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6"/>
    <x v="7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7"/>
    <x v="8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8"/>
    <x v="9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0"/>
    <x v="1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1"/>
    <x v="2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2"/>
    <x v="3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3"/>
    <x v="4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4"/>
    <x v="5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5"/>
    <x v="6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6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7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8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0"/>
    <x v="1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1"/>
    <x v="2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2"/>
    <x v="3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3"/>
    <x v="4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4"/>
    <x v="5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5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6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7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8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0"/>
    <x v="1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1"/>
    <x v="2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2"/>
    <x v="3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3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4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5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6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7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8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1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2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3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4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5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6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7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8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0"/>
    <x v="1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1"/>
    <x v="2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2"/>
    <x v="3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3"/>
    <x v="4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4"/>
    <x v="5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5"/>
    <x v="6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6"/>
    <x v="7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7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8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0"/>
    <x v="1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1"/>
    <x v="2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2"/>
    <x v="3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3"/>
    <x v="4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4"/>
    <x v="5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5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6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7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8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0"/>
    <x v="1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1"/>
    <x v="2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2"/>
    <x v="3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3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4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5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6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7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8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0"/>
    <x v="1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1"/>
    <x v="2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2"/>
    <x v="3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3"/>
    <x v="4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4"/>
    <x v="5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5"/>
    <x v="6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6"/>
    <x v="7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7"/>
    <x v="8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8"/>
    <x v="9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0"/>
    <x v="1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1"/>
    <x v="2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2"/>
    <x v="3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3"/>
    <x v="4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4"/>
    <x v="5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5"/>
    <x v="6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6"/>
    <x v="7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7"/>
    <x v="1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8"/>
    <x v="1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0"/>
    <x v="1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1"/>
    <x v="2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2"/>
    <x v="3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3"/>
    <x v="4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4"/>
    <x v="5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5"/>
    <x v="6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6"/>
    <x v="1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7"/>
    <x v="1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8"/>
    <x v="1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0"/>
    <x v="1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1"/>
    <x v="2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2"/>
    <x v="3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3"/>
    <x v="4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4"/>
    <x v="1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5"/>
    <x v="1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6"/>
    <x v="1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7"/>
    <x v="1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8"/>
    <x v="1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0"/>
    <x v="1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1"/>
    <x v="2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2"/>
    <x v="3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3"/>
    <x v="4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4"/>
    <x v="5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5"/>
    <x v="6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6"/>
    <x v="7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7"/>
    <x v="8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8"/>
    <x v="9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0"/>
    <x v="1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1"/>
    <x v="2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2"/>
    <x v="3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3"/>
    <x v="4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4"/>
    <x v="5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5"/>
    <x v="6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6"/>
    <x v="7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7"/>
    <x v="1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8"/>
    <x v="1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0"/>
    <x v="1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1"/>
    <x v="2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2"/>
    <x v="3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3"/>
    <x v="4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4"/>
    <x v="5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5"/>
    <x v="6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6"/>
    <x v="1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7"/>
    <x v="1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8"/>
    <x v="1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0"/>
    <x v="1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1"/>
    <x v="2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2"/>
    <x v="3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3"/>
    <x v="4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4"/>
    <x v="1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5"/>
    <x v="1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6"/>
    <x v="1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7"/>
    <x v="1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8"/>
    <x v="1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0"/>
    <x v="1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1"/>
    <x v="2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2"/>
    <x v="3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3"/>
    <x v="4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4"/>
    <x v="5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5"/>
    <x v="6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6"/>
    <x v="7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7"/>
    <x v="8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8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0"/>
    <x v="1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1"/>
    <x v="2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2"/>
    <x v="3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3"/>
    <x v="4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4"/>
    <x v="5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5"/>
    <x v="6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6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7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8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0"/>
    <x v="1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1"/>
    <x v="2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2"/>
    <x v="3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3"/>
    <x v="4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4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5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6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7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8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0"/>
    <x v="1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1"/>
    <x v="2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2"/>
    <x v="3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3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4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5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6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7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8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0"/>
    <x v="1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1"/>
    <x v="2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2"/>
    <x v="3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3"/>
    <x v="4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4"/>
    <x v="5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5"/>
    <x v="6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6"/>
    <x v="7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7"/>
    <x v="8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8"/>
    <x v="9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0"/>
    <x v="1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1"/>
    <x v="2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2"/>
    <x v="3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3"/>
    <x v="4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4"/>
    <x v="5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5"/>
    <x v="6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6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7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8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0"/>
    <x v="1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1"/>
    <x v="2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2"/>
    <x v="3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3"/>
    <x v="4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4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5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6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7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8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0"/>
    <x v="1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1"/>
    <x v="2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2"/>
    <x v="3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3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4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5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6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7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8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0"/>
    <x v="1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1"/>
    <x v="2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2"/>
    <x v="3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3"/>
    <x v="4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4"/>
    <x v="5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5"/>
    <x v="6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6"/>
    <x v="7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7"/>
    <x v="8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8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0"/>
    <x v="1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1"/>
    <x v="2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2"/>
    <x v="3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3"/>
    <x v="4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4"/>
    <x v="5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5"/>
    <x v="6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6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7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8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0"/>
    <x v="1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1"/>
    <x v="2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2"/>
    <x v="3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3"/>
    <x v="4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4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5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6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7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8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0"/>
    <x v="1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1"/>
    <x v="2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2"/>
    <x v="3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3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4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5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6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7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8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1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2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3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4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5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6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7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8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1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2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3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4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5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6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7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8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1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2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3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4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5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6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7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8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1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2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3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4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5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6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7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8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0"/>
    <x v="1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1"/>
    <x v="2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2"/>
    <x v="3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3"/>
    <x v="4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4"/>
    <x v="5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5"/>
    <x v="6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6"/>
    <x v="7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7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8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0"/>
    <x v="1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1"/>
    <x v="2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2"/>
    <x v="3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3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4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5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6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7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8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0"/>
    <x v="1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1"/>
    <x v="2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2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3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4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5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6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7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8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0"/>
    <x v="1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1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2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3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4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5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6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7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8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1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2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3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4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5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6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7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8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1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2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3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4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5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6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7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8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1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2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3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4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5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6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7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8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1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2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3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4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5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6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7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8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0"/>
    <x v="1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1"/>
    <x v="2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2"/>
    <x v="3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3"/>
    <x v="4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4"/>
    <x v="5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5"/>
    <x v="6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6"/>
    <x v="7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7"/>
    <x v="8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8"/>
    <x v="9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0"/>
    <x v="1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1"/>
    <x v="2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2"/>
    <x v="3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3"/>
    <x v="4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4"/>
    <x v="5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5"/>
    <x v="6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6"/>
    <x v="7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7"/>
    <x v="1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8"/>
    <x v="1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0"/>
    <x v="1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1"/>
    <x v="2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2"/>
    <x v="3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3"/>
    <x v="4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4"/>
    <x v="5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5"/>
    <x v="6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6"/>
    <x v="1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7"/>
    <x v="1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8"/>
    <x v="1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0"/>
    <x v="1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1"/>
    <x v="2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2"/>
    <x v="3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3"/>
    <x v="4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4"/>
    <x v="1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5"/>
    <x v="1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6"/>
    <x v="1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7"/>
    <x v="1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8"/>
    <x v="1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1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2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3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4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5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6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7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8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1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2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3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4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5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6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7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8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0"/>
    <x v="1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1"/>
    <x v="2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2"/>
    <x v="3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3"/>
    <x v="4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4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5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6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7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8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0"/>
    <x v="1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1"/>
    <x v="2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2"/>
    <x v="3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3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4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5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6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7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8"/>
    <x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44"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0"/>
    <x v="0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0"/>
    <x v="0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0"/>
    <x v="0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0"/>
    <x v="0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0"/>
    <x v="0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0"/>
    <x v="0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0"/>
    <x v="0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0"/>
    <x v="0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1"/>
    <x v="1"/>
    <x v="1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0"/>
    <x v="0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0"/>
    <x v="0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0"/>
    <x v="0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1"/>
    <x v="1"/>
    <x v="1"/>
    <x v="0"/>
    <x v="0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2"/>
    <x v="0"/>
    <x v="1"/>
    <x v="0"/>
    <x v="1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0"/>
    <x v="0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1"/>
    <x v="1"/>
    <x v="1"/>
    <x v="0"/>
    <x v="0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1"/>
    <x v="1"/>
    <x v="1"/>
    <x v="0"/>
    <x v="0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1"/>
    <x v="1"/>
    <x v="1"/>
    <x v="0"/>
    <x v="0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3"/>
    <x v="0"/>
    <x v="1"/>
    <x v="1"/>
    <x v="0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2"/>
    <x v="0"/>
    <x v="1"/>
    <x v="0"/>
    <x v="1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3"/>
    <x v="0"/>
    <x v="1"/>
    <x v="1"/>
    <x v="0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3"/>
    <x v="0"/>
    <x v="1"/>
    <x v="1"/>
    <x v="0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3"/>
    <x v="0"/>
    <x v="1"/>
    <x v="1"/>
    <x v="0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0"/>
    <x v="0"/>
    <x v="0"/>
    <x v="0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2"/>
    <x v="0"/>
    <x v="1"/>
    <x v="0"/>
    <x v="1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0"/>
    <x v="0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0"/>
    <x v="0"/>
    <x v="0"/>
    <x v="0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2"/>
    <x v="0"/>
    <x v="1"/>
    <x v="0"/>
    <x v="1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3"/>
    <x v="0"/>
    <x v="1"/>
    <x v="1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0"/>
    <x v="0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0"/>
    <x v="0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0"/>
    <x v="0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0"/>
    <x v="0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0"/>
    <x v="0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0"/>
    <x v="0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0"/>
    <x v="0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3"/>
    <x v="0"/>
    <x v="1"/>
    <x v="1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0"/>
    <x v="0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3"/>
    <x v="0"/>
    <x v="1"/>
    <x v="1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0"/>
    <x v="0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3"/>
    <x v="0"/>
    <x v="1"/>
    <x v="1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0"/>
    <x v="0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3"/>
    <x v="0"/>
    <x v="1"/>
    <x v="1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0"/>
    <x v="0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3"/>
    <x v="0"/>
    <x v="1"/>
    <x v="1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0"/>
    <x v="0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3"/>
    <x v="0"/>
    <x v="1"/>
    <x v="1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0"/>
    <x v="0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3"/>
    <x v="0"/>
    <x v="1"/>
    <x v="1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0"/>
    <x v="0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3"/>
    <x v="0"/>
    <x v="1"/>
    <x v="1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0"/>
    <x v="0"/>
    <x v="0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3"/>
    <x v="0"/>
    <x v="1"/>
    <x v="1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0"/>
    <x v="0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3"/>
    <x v="0"/>
    <x v="1"/>
    <x v="1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0"/>
    <x v="0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0"/>
    <x v="0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0"/>
    <x v="0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3"/>
    <x v="0"/>
    <x v="1"/>
    <x v="1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3"/>
    <x v="0"/>
    <x v="1"/>
    <x v="1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0"/>
    <x v="0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0"/>
    <x v="0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3"/>
    <x v="0"/>
    <x v="1"/>
    <x v="1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A3BFD1-0C70-441C-A105-6C52441FE48F}" name="TCD_RR" cacheId="22" applyNumberFormats="0" applyBorderFormats="0" applyFontFormats="0" applyPatternFormats="0" applyAlignmentFormats="0" applyWidthHeightFormats="1" dataCaption="Valeurs" updatedVersion="8" minRefreshableVersion="3" showDrill="0" colGrandTotals="0" itemPrintTitles="1" createdVersion="8" indent="0" showHeaders="0" outline="1" outlineData="1" multipleFieldFilters="0" fieldListSortAscending="1">
  <location ref="A15:J20" firstHeaderRow="1" firstDataRow="2" firstDataCol="1" rowPageCount="13" colPageCount="1"/>
  <pivotFields count="30">
    <pivotField showAll="0" insertBlankRow="1"/>
    <pivotField showAll="0" insertBlankRow="1"/>
    <pivotField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Page" multipleItemSelectionAllowed="1" showAll="0" insertBlankRow="1">
      <items count="5">
        <item x="2"/>
        <item x="0"/>
        <item x="1"/>
        <item x="3"/>
        <item t="default"/>
      </items>
    </pivotField>
    <pivotField axis="axisPage" multipleItemSelectionAllowed="1" showAll="0" insertBlankRow="1">
      <items count="44">
        <item x="0"/>
        <item x="1"/>
        <item x="2"/>
        <item x="3"/>
        <item x="4"/>
        <item x="5"/>
        <item x="6"/>
        <item x="9"/>
        <item x="7"/>
        <item x="8"/>
        <item x="12"/>
        <item x="13"/>
        <item x="10"/>
        <item x="11"/>
        <item x="14"/>
        <item x="15"/>
        <item x="16"/>
        <item x="17"/>
        <item x="18"/>
        <item x="19"/>
        <item x="21"/>
        <item x="20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2"/>
        <item x="41"/>
        <item t="default"/>
      </items>
    </pivotField>
    <pivotField axis="axisPage" multipleItemSelectionAllowed="1" showAll="0" insertBlankRow="1">
      <items count="6">
        <item x="1"/>
        <item x="0"/>
        <item x="2"/>
        <item x="3"/>
        <item x="4"/>
        <item t="default"/>
      </items>
    </pivotField>
    <pivotField axis="axisPage" multipleItemSelectionAllowed="1" showAll="0" insertBlankRow="1">
      <items count="5">
        <item x="1"/>
        <item x="0"/>
        <item x="2"/>
        <item x="3"/>
        <item t="default"/>
      </items>
    </pivotField>
    <pivotField axis="axisPage" multipleItemSelectionAllowed="1" showAll="0" insertBlankRow="1">
      <items count="3">
        <item x="0"/>
        <item x="1"/>
        <item t="default"/>
      </items>
    </pivotField>
    <pivotField axis="axisPage" showAll="0" insertBlankRow="1">
      <items count="4">
        <item x="0"/>
        <item x="1"/>
        <item x="2"/>
        <item t="default"/>
      </items>
    </pivotField>
    <pivotField axis="axisPage" showAll="0" insertBlankRow="1">
      <items count="4">
        <item x="0"/>
        <item x="1"/>
        <item x="2"/>
        <item t="default"/>
      </items>
    </pivotField>
    <pivotField axis="axisPage" multipleItemSelectionAllowed="1" showAll="0" insertBlankRow="1">
      <items count="8">
        <item x="1"/>
        <item x="0"/>
        <item x="2"/>
        <item x="3"/>
        <item x="4"/>
        <item x="5"/>
        <item x="6"/>
        <item t="default"/>
      </items>
    </pivotField>
    <pivotField axis="axisPage" multipleItemSelectionAllowed="1" showAll="0" insertBlankRow="1">
      <items count="6">
        <item x="4"/>
        <item x="0"/>
        <item x="1"/>
        <item x="2"/>
        <item x="3"/>
        <item t="default"/>
      </items>
    </pivotField>
    <pivotField axis="axisPage" multipleItemSelectionAllowed="1" showAll="0" insertBlankRow="1">
      <items count="9">
        <item x="2"/>
        <item x="0"/>
        <item x="1"/>
        <item x="3"/>
        <item x="4"/>
        <item x="5"/>
        <item x="6"/>
        <item x="7"/>
        <item t="default"/>
      </items>
    </pivotField>
    <pivotField axis="axisPage" multipleItemSelectionAllowed="1" showAll="0" insertBlankRow="1">
      <items count="35">
        <item x="8"/>
        <item x="0"/>
        <item x="1"/>
        <item x="2"/>
        <item x="3"/>
        <item x="4"/>
        <item x="5"/>
        <item x="6"/>
        <item x="7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Page" multipleItemSelectionAllowed="1" showAll="0" insertBlankRow="1">
      <items count="15">
        <item x="6"/>
        <item x="3"/>
        <item x="1"/>
        <item x="4"/>
        <item x="2"/>
        <item x="0"/>
        <item x="5"/>
        <item x="7"/>
        <item x="8"/>
        <item x="9"/>
        <item x="10"/>
        <item x="11"/>
        <item x="12"/>
        <item x="13"/>
        <item t="default"/>
      </items>
    </pivotField>
    <pivotField axis="axisPage" showAll="0" insertBlankRow="1">
      <items count="18">
        <item x="3"/>
        <item x="4"/>
        <item x="1"/>
        <item x="0"/>
        <item x="2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axis="axisCol" showAll="0" insertBlankRow="1">
      <items count="10">
        <item n="RR en 0,5:1" x="0"/>
        <item n="RR en 0,75:1" x="1"/>
        <item n="RR en 1:1" x="2"/>
        <item n="RR en 1,25:1" x="3"/>
        <item n="RR en 1,5:1" x="4"/>
        <item n="RR en 1,75:1" x="5"/>
        <item n="RR en 2:1" x="6"/>
        <item n="RR en 2,5:1" x="7"/>
        <item n="RR en 3:1" x="8"/>
        <item t="default"/>
      </items>
    </pivotField>
    <pivotField dataField="1" showAll="0" insertBlankRow="1"/>
    <pivotField axis="axisRow" showAll="0" insertBlankRow="1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 insertBlankRow="1">
      <items count="7">
        <item sd="0" x="1"/>
        <item sd="0" x="2"/>
        <item sd="0" x="3"/>
        <item sd="0" x="4"/>
        <item x="5"/>
        <item x="0"/>
        <item t="default"/>
      </items>
    </pivotField>
    <pivotField axis="axisRow" showAll="0" insertBlankRow="1">
      <items count="4">
        <item x="1"/>
        <item x="2"/>
        <item x="0"/>
        <item t="default"/>
      </items>
    </pivotField>
  </pivotFields>
  <rowFields count="2">
    <field x="29"/>
    <field x="27"/>
  </rowFields>
  <rowItems count="4">
    <i>
      <x/>
    </i>
    <i r="1">
      <x v="10"/>
    </i>
    <i t="blank">
      <x/>
    </i>
    <i t="grand">
      <x/>
    </i>
  </rowItems>
  <colFields count="1">
    <field x="25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pageFields count="13">
    <pageField fld="3" hier="-1"/>
    <pageField fld="4" hier="-1"/>
    <pageField fld="5" hier="-1"/>
    <pageField fld="6" hier="-1"/>
    <pageField fld="7" hier="-1"/>
    <pageField fld="8" hier="-1"/>
    <pageField fld="9" hier="-1"/>
    <pageField fld="10" hier="-1"/>
    <pageField fld="11" hier="-1"/>
    <pageField fld="12" hier="-1"/>
    <pageField fld="13" hier="-1"/>
    <pageField fld="14" hier="-1"/>
    <pageField fld="15" hier="-1"/>
  </pageFields>
  <dataFields count="1">
    <dataField name=" " fld="26" baseField="0" baseItem="0"/>
  </dataFields>
  <formats count="43">
    <format dxfId="86">
      <pivotArea type="all" dataOnly="0" outline="0" fieldPosition="0"/>
    </format>
    <format dxfId="87">
      <pivotArea field="29" type="button" dataOnly="0" labelOnly="1" outline="0" axis="axisRow" fieldPosition="0"/>
    </format>
    <format dxfId="88">
      <pivotArea dataOnly="0" labelOnly="1" fieldPosition="0">
        <references count="1">
          <reference field="29" count="1">
            <x v="0"/>
          </reference>
        </references>
      </pivotArea>
    </format>
    <format dxfId="89">
      <pivotArea dataOnly="0" labelOnly="1" grandRow="1" outline="0" fieldPosition="0"/>
    </format>
    <format dxfId="90">
      <pivotArea type="all" dataOnly="0" outline="0" fieldPosition="0"/>
    </format>
    <format dxfId="91">
      <pivotArea field="29" type="button" dataOnly="0" labelOnly="1" outline="0" axis="axisRow" fieldPosition="0"/>
    </format>
    <format dxfId="92">
      <pivotArea dataOnly="0" labelOnly="1" fieldPosition="0">
        <references count="1">
          <reference field="29" count="1">
            <x v="0"/>
          </reference>
        </references>
      </pivotArea>
    </format>
    <format dxfId="93">
      <pivotArea dataOnly="0" labelOnly="1" grandRow="1" outline="0" fieldPosition="0"/>
    </format>
    <format dxfId="94">
      <pivotArea type="all" dataOnly="0" outline="0" fieldPosition="0"/>
    </format>
    <format dxfId="95">
      <pivotArea dataOnly="0" labelOnly="1" fieldPosition="0">
        <references count="1">
          <reference field="25" count="0"/>
        </references>
      </pivotArea>
    </format>
    <format dxfId="96">
      <pivotArea dataOnly="0" labelOnly="1" fieldPosition="0">
        <references count="1">
          <reference field="25" count="0"/>
        </references>
      </pivotArea>
    </format>
    <format dxfId="97">
      <pivotArea type="all" dataOnly="0" outline="0" fieldPosition="0"/>
    </format>
    <format dxfId="98">
      <pivotArea outline="0" collapsedLevelsAreSubtotals="1" fieldPosition="0"/>
    </format>
    <format dxfId="99">
      <pivotArea type="origin" dataOnly="0" labelOnly="1" outline="0" fieldPosition="0"/>
    </format>
    <format dxfId="100">
      <pivotArea type="topRight" dataOnly="0" labelOnly="1" outline="0" fieldPosition="0"/>
    </format>
    <format dxfId="101">
      <pivotArea dataOnly="0" labelOnly="1" fieldPosition="0">
        <references count="1">
          <reference field="29" count="1">
            <x v="0"/>
          </reference>
        </references>
      </pivotArea>
    </format>
    <format dxfId="102">
      <pivotArea dataOnly="0" labelOnly="1" grandRow="1" outline="0" fieldPosition="0"/>
    </format>
    <format dxfId="103">
      <pivotArea dataOnly="0" labelOnly="1" fieldPosition="0">
        <references count="2">
          <reference field="27" count="2">
            <x v="9"/>
            <x v="10"/>
          </reference>
          <reference field="29" count="1" selected="0">
            <x v="0"/>
          </reference>
        </references>
      </pivotArea>
    </format>
    <format dxfId="104">
      <pivotArea dataOnly="0" labelOnly="1" fieldPosition="0">
        <references count="1">
          <reference field="25" count="0"/>
        </references>
      </pivotArea>
    </format>
    <format dxfId="105">
      <pivotArea type="all" dataOnly="0" outline="0" fieldPosition="0"/>
    </format>
    <format dxfId="106">
      <pivotArea outline="0" collapsedLevelsAreSubtotals="1" fieldPosition="0"/>
    </format>
    <format dxfId="107">
      <pivotArea type="origin" dataOnly="0" labelOnly="1" outline="0" fieldPosition="0"/>
    </format>
    <format dxfId="108">
      <pivotArea type="topRight" dataOnly="0" labelOnly="1" outline="0" fieldPosition="0"/>
    </format>
    <format dxfId="109">
      <pivotArea dataOnly="0" labelOnly="1" fieldPosition="0">
        <references count="1">
          <reference field="29" count="1">
            <x v="0"/>
          </reference>
        </references>
      </pivotArea>
    </format>
    <format dxfId="110">
      <pivotArea dataOnly="0" labelOnly="1" grandRow="1" outline="0" fieldPosition="0"/>
    </format>
    <format dxfId="111">
      <pivotArea dataOnly="0" labelOnly="1" fieldPosition="0">
        <references count="2">
          <reference field="27" count="2">
            <x v="9"/>
            <x v="10"/>
          </reference>
          <reference field="29" count="1" selected="0">
            <x v="0"/>
          </reference>
        </references>
      </pivotArea>
    </format>
    <format dxfId="112">
      <pivotArea dataOnly="0" labelOnly="1" fieldPosition="0">
        <references count="1">
          <reference field="25" count="0"/>
        </references>
      </pivotArea>
    </format>
    <format dxfId="113">
      <pivotArea type="all" dataOnly="0" outline="0" fieldPosition="0"/>
    </format>
    <format dxfId="114">
      <pivotArea outline="0" collapsedLevelsAreSubtotals="1" fieldPosition="0"/>
    </format>
    <format dxfId="115">
      <pivotArea type="origin" dataOnly="0" labelOnly="1" outline="0" fieldPosition="0"/>
    </format>
    <format dxfId="116">
      <pivotArea type="topRight" dataOnly="0" labelOnly="1" outline="0" fieldPosition="0"/>
    </format>
    <format dxfId="117">
      <pivotArea dataOnly="0" labelOnly="1" fieldPosition="0">
        <references count="1">
          <reference field="29" count="1">
            <x v="0"/>
          </reference>
        </references>
      </pivotArea>
    </format>
    <format dxfId="118">
      <pivotArea dataOnly="0" labelOnly="1" grandRow="1" outline="0" fieldPosition="0"/>
    </format>
    <format dxfId="119">
      <pivotArea dataOnly="0" labelOnly="1" fieldPosition="0">
        <references count="2">
          <reference field="27" count="1">
            <x v="10"/>
          </reference>
          <reference field="29" count="1" selected="0">
            <x v="0"/>
          </reference>
        </references>
      </pivotArea>
    </format>
    <format dxfId="120">
      <pivotArea dataOnly="0" labelOnly="1" fieldPosition="0">
        <references count="1">
          <reference field="25" count="0"/>
        </references>
      </pivotArea>
    </format>
    <format dxfId="121">
      <pivotArea type="all" dataOnly="0" outline="0" fieldPosition="0"/>
    </format>
    <format dxfId="122">
      <pivotArea outline="0" collapsedLevelsAreSubtotals="1" fieldPosition="0"/>
    </format>
    <format dxfId="123">
      <pivotArea type="origin" dataOnly="0" labelOnly="1" outline="0" fieldPosition="0"/>
    </format>
    <format dxfId="124">
      <pivotArea type="topRight" dataOnly="0" labelOnly="1" outline="0" fieldPosition="0"/>
    </format>
    <format dxfId="125">
      <pivotArea dataOnly="0" labelOnly="1" fieldPosition="0">
        <references count="1">
          <reference field="29" count="1">
            <x v="0"/>
          </reference>
        </references>
      </pivotArea>
    </format>
    <format dxfId="126">
      <pivotArea dataOnly="0" labelOnly="1" grandRow="1" outline="0" fieldPosition="0"/>
    </format>
    <format dxfId="127">
      <pivotArea dataOnly="0" labelOnly="1" fieldPosition="0">
        <references count="2">
          <reference field="27" count="1">
            <x v="10"/>
          </reference>
          <reference field="29" count="1" selected="0">
            <x v="0"/>
          </reference>
        </references>
      </pivotArea>
    </format>
    <format dxfId="128">
      <pivotArea dataOnly="0" labelOnly="1" fieldPosition="0">
        <references count="1">
          <reference field="25" count="0"/>
        </references>
      </pivotArea>
    </format>
  </formats>
  <pivotTableStyleInfo name="PivotStyleLight2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InsertBlankRowDefault="1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CF3ACF-A739-4C7F-AE71-4E401B1CDB72}" name="TCD_TP" cacheId="27" dataOnRows="1" applyNumberFormats="0" applyBorderFormats="0" applyFontFormats="0" applyPatternFormats="0" applyAlignmentFormats="0" applyWidthHeightFormats="1" dataCaption="Valeurs" updatedVersion="8" minRefreshableVersion="3" showDrill="0" colGrandTotals="0" itemPrintTitles="1" createdVersion="8" indent="0" showHeaders="0" compact="0" compactData="0" multipleFieldFilters="0" fieldListSortAscending="1">
  <location ref="A37:L51" firstHeaderRow="0" firstDataRow="1" firstDataCol="3" rowPageCount="13" colPageCount="1"/>
  <pivotFields count="27">
    <pivotField compact="0" outline="0" showAll="0" insertBlankRow="1"/>
    <pivotField compact="0" outline="0" showAll="0" insertBlankRow="1"/>
    <pivotField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Page" compact="0" outline="0" multipleItemSelectionAllowed="1" showAll="0" insertBlankRow="1">
      <items count="5">
        <item x="2"/>
        <item x="0"/>
        <item x="1"/>
        <item x="3"/>
        <item t="default"/>
      </items>
    </pivotField>
    <pivotField axis="axisPage" compact="0" outline="0" showAll="0" insertBlankRow="1">
      <items count="44">
        <item x="0"/>
        <item x="1"/>
        <item x="2"/>
        <item x="3"/>
        <item x="4"/>
        <item x="5"/>
        <item x="6"/>
        <item x="9"/>
        <item x="7"/>
        <item x="8"/>
        <item x="12"/>
        <item x="13"/>
        <item x="10"/>
        <item x="11"/>
        <item x="14"/>
        <item x="15"/>
        <item x="16"/>
        <item x="17"/>
        <item x="18"/>
        <item x="19"/>
        <item x="21"/>
        <item x="20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2"/>
        <item x="41"/>
        <item t="default"/>
      </items>
    </pivotField>
    <pivotField axis="axisPage" compact="0" outline="0" multipleItemSelectionAllowed="1" showAll="0" insertBlankRow="1">
      <items count="6">
        <item x="1"/>
        <item x="0"/>
        <item x="2"/>
        <item x="3"/>
        <item x="4"/>
        <item t="default"/>
      </items>
    </pivotField>
    <pivotField axis="axisPage" compact="0" outline="0" multipleItemSelectionAllowed="1" showAll="0" insertBlankRow="1">
      <items count="5">
        <item x="1"/>
        <item x="0"/>
        <item x="2"/>
        <item x="3"/>
        <item t="default"/>
      </items>
    </pivotField>
    <pivotField axis="axisPage" compact="0" outline="0" multipleItemSelectionAllowed="1" showAll="0" insertBlankRow="1">
      <items count="3">
        <item x="0"/>
        <item x="1"/>
        <item t="default"/>
      </items>
    </pivotField>
    <pivotField axis="axisPage" compact="0" outline="0" multipleItemSelectionAllowed="1" showAll="0" insertBlankRow="1">
      <items count="4">
        <item x="0"/>
        <item x="1"/>
        <item x="2"/>
        <item t="default"/>
      </items>
    </pivotField>
    <pivotField axis="axisPage" compact="0" outline="0" showAll="0" insertBlankRow="1">
      <items count="4">
        <item x="0"/>
        <item x="1"/>
        <item x="2"/>
        <item t="default"/>
      </items>
    </pivotField>
    <pivotField axis="axisPage" compact="0" outline="0" showAll="0" insertBlankRow="1">
      <items count="8">
        <item x="1"/>
        <item x="0"/>
        <item x="2"/>
        <item x="3"/>
        <item x="4"/>
        <item x="5"/>
        <item x="6"/>
        <item t="default"/>
      </items>
    </pivotField>
    <pivotField axis="axisPage" compact="0" outline="0" multipleItemSelectionAllowed="1" showAll="0" insertBlankRow="1">
      <items count="6">
        <item x="4"/>
        <item x="0"/>
        <item x="1"/>
        <item x="2"/>
        <item x="3"/>
        <item t="default"/>
      </items>
    </pivotField>
    <pivotField axis="axisPage" compact="0" outline="0" multipleItemSelectionAllowed="1" showAll="0" insertBlankRow="1">
      <items count="9">
        <item x="2"/>
        <item x="0"/>
        <item x="1"/>
        <item x="3"/>
        <item x="4"/>
        <item x="5"/>
        <item x="6"/>
        <item x="7"/>
        <item t="default"/>
      </items>
    </pivotField>
    <pivotField axis="axisPage" compact="0" outline="0" showAll="0" insertBlankRow="1">
      <items count="35">
        <item x="8"/>
        <item x="0"/>
        <item x="1"/>
        <item x="2"/>
        <item x="3"/>
        <item x="4"/>
        <item x="5"/>
        <item x="6"/>
        <item x="7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Page" compact="0" outline="0" showAll="0" insertBlankRow="1">
      <items count="15">
        <item x="6"/>
        <item x="3"/>
        <item x="1"/>
        <item x="4"/>
        <item x="2"/>
        <item x="0"/>
        <item x="5"/>
        <item x="7"/>
        <item x="8"/>
        <item x="9"/>
        <item x="10"/>
        <item x="11"/>
        <item x="12"/>
        <item x="13"/>
        <item t="default"/>
      </items>
    </pivotField>
    <pivotField axis="axisPage" compact="0" outline="0" showAll="0" insertBlankRow="1">
      <items count="18">
        <item x="3"/>
        <item x="4"/>
        <item x="1"/>
        <item x="0"/>
        <item x="2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axis="axisCol" compact="0" outline="0" showAll="0" insertBlankRow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compact="0" outline="0" showAll="0" insertBlankRow="1"/>
    <pivotField dataField="1" compact="0" outline="0" showAll="0" insertBlankRow="1"/>
    <pivotField dataField="1" compact="0" outline="0" showAll="0" insertBlankRow="1">
      <items count="3">
        <item x="1"/>
        <item x="0"/>
        <item t="default"/>
      </items>
    </pivotField>
    <pivotField compact="0" outline="0" showAll="0" insertBlankRow="1"/>
    <pivotField compact="0" outline="0" showAll="0" insertBlankRow="1"/>
    <pivotField axis="axisRow" compact="0" outline="0" showAll="0" insertBlankRow="1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compact="0" outline="0" showAll="0" insertBlankRow="1">
      <items count="7">
        <item sd="0" x="1"/>
        <item sd="0" x="2"/>
        <item sd="0" x="3"/>
        <item sd="0" x="4"/>
        <item x="5"/>
        <item x="0"/>
        <item t="default"/>
      </items>
    </pivotField>
    <pivotField axis="axisRow" compact="0" outline="0" showAll="0" insertBlankRow="1">
      <items count="4">
        <item x="1"/>
        <item x="2"/>
        <item x="0"/>
        <item t="default"/>
      </items>
    </pivotField>
    <pivotField compact="0" outline="0" dragToRow="0" dragToCol="0" dragToPage="0" showAll="0" insertBlankRow="1" defaultSubtotal="0"/>
    <pivotField dataField="1" compact="0" outline="0" dragToRow="0" dragToCol="0" dragToPage="0" showAll="0" insertBlankRow="1" defaultSubtotal="0"/>
  </pivotFields>
  <rowFields count="3">
    <field x="24"/>
    <field x="22"/>
    <field x="-2"/>
  </rowFields>
  <rowItems count="14">
    <i>
      <x/>
      <x v="10"/>
      <x/>
    </i>
    <i r="2" i="1">
      <x v="1"/>
    </i>
    <i r="2" i="2">
      <x v="2"/>
    </i>
    <i r="2" i="3">
      <x v="3"/>
    </i>
    <i t="blank" r="1">
      <x v="10"/>
    </i>
    <i t="default">
      <x/>
    </i>
    <i t="default" i="1">
      <x/>
    </i>
    <i t="default" i="2">
      <x/>
    </i>
    <i t="default" i="3">
      <x/>
    </i>
    <i t="blank">
      <x/>
    </i>
    <i t="grand">
      <x/>
    </i>
    <i t="grand" i="1">
      <x/>
    </i>
    <i t="grand" i="2">
      <x/>
    </i>
    <i t="grand" i="3">
      <x/>
    </i>
  </rowItems>
  <colFields count="1">
    <field x="16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pageFields count="13">
    <pageField fld="3" hier="-1"/>
    <pageField fld="4" hier="-1"/>
    <pageField fld="5" hier="-1"/>
    <pageField fld="6" hier="-1"/>
    <pageField fld="7" hier="-1"/>
    <pageField fld="8" hier="-1"/>
    <pageField fld="9" hier="-1"/>
    <pageField fld="10" hier="-1"/>
    <pageField fld="11" hier="-1"/>
    <pageField fld="12" hier="-1"/>
    <pageField fld="13" hier="-1"/>
    <pageField fld="14" hier="-1"/>
    <pageField fld="15" hier="-1"/>
  </pageFields>
  <dataFields count="4">
    <dataField name="Take profit" fld="18" baseField="22" baseItem="9"/>
    <dataField name="Stop loss" fld="19" baseField="22" baseItem="9"/>
    <dataField name="Trade" fld="17" subtotal="count" baseField="22" baseItem="9"/>
    <dataField name=" % Réeussite" fld="26" baseField="24" baseItem="0" numFmtId="166"/>
  </dataFields>
  <formats count="56">
    <format dxfId="454">
      <pivotArea type="all" dataOnly="0" outline="0" fieldPosition="0"/>
    </format>
    <format dxfId="453">
      <pivotArea field="24" type="button" dataOnly="0" labelOnly="1" outline="0" axis="axisRow" fieldPosition="0"/>
    </format>
    <format dxfId="452">
      <pivotArea dataOnly="0" labelOnly="1" fieldPosition="0">
        <references count="1">
          <reference field="24" count="1">
            <x v="0"/>
          </reference>
        </references>
      </pivotArea>
    </format>
    <format dxfId="451">
      <pivotArea dataOnly="0" labelOnly="1" grandRow="1" outline="0" fieldPosition="0"/>
    </format>
    <format dxfId="450">
      <pivotArea type="all" dataOnly="0" outline="0" fieldPosition="0"/>
    </format>
    <format dxfId="449">
      <pivotArea field="24" type="button" dataOnly="0" labelOnly="1" outline="0" axis="axisRow" fieldPosition="0"/>
    </format>
    <format dxfId="448">
      <pivotArea dataOnly="0" labelOnly="1" fieldPosition="0">
        <references count="1">
          <reference field="24" count="1">
            <x v="0"/>
          </reference>
        </references>
      </pivotArea>
    </format>
    <format dxfId="447">
      <pivotArea dataOnly="0" labelOnly="1" grandRow="1" outline="0" fieldPosition="0"/>
    </format>
    <format dxfId="446">
      <pivotArea type="all" dataOnly="0" outline="0" fieldPosition="0"/>
    </format>
    <format dxfId="445">
      <pivotArea type="all" dataOnly="0" outline="0" fieldPosition="0"/>
    </format>
    <format dxfId="444">
      <pivotArea outline="0" collapsedLevelsAreSubtotals="1" fieldPosition="0"/>
    </format>
    <format dxfId="443">
      <pivotArea type="origin" dataOnly="0" labelOnly="1" outline="0" fieldPosition="0"/>
    </format>
    <format dxfId="442">
      <pivotArea type="topRight" dataOnly="0" labelOnly="1" outline="0" fieldPosition="0"/>
    </format>
    <format dxfId="441">
      <pivotArea dataOnly="0" labelOnly="1" fieldPosition="0">
        <references count="1">
          <reference field="24" count="1">
            <x v="0"/>
          </reference>
        </references>
      </pivotArea>
    </format>
    <format dxfId="440">
      <pivotArea dataOnly="0" labelOnly="1" grandRow="1" outline="0" fieldPosition="0"/>
    </format>
    <format dxfId="439">
      <pivotArea dataOnly="0" labelOnly="1" fieldPosition="0">
        <references count="2">
          <reference field="22" count="2">
            <x v="9"/>
            <x v="10"/>
          </reference>
          <reference field="24" count="1" selected="0">
            <x v="0"/>
          </reference>
        </references>
      </pivotArea>
    </format>
    <format dxfId="438">
      <pivotArea type="all" dataOnly="0" outline="0" fieldPosition="0"/>
    </format>
    <format dxfId="437">
      <pivotArea outline="0" collapsedLevelsAreSubtotals="1" fieldPosition="0"/>
    </format>
    <format dxfId="436">
      <pivotArea type="origin" dataOnly="0" labelOnly="1" outline="0" fieldPosition="0"/>
    </format>
    <format dxfId="435">
      <pivotArea type="topRight" dataOnly="0" labelOnly="1" outline="0" fieldPosition="0"/>
    </format>
    <format dxfId="434">
      <pivotArea dataOnly="0" labelOnly="1" fieldPosition="0">
        <references count="1">
          <reference field="24" count="1">
            <x v="0"/>
          </reference>
        </references>
      </pivotArea>
    </format>
    <format dxfId="433">
      <pivotArea dataOnly="0" labelOnly="1" grandRow="1" outline="0" fieldPosition="0"/>
    </format>
    <format dxfId="432">
      <pivotArea dataOnly="0" labelOnly="1" fieldPosition="0">
        <references count="2">
          <reference field="22" count="2">
            <x v="9"/>
            <x v="10"/>
          </reference>
          <reference field="24" count="1" selected="0">
            <x v="0"/>
          </reference>
        </references>
      </pivotArea>
    </format>
    <format dxfId="431">
      <pivotArea type="all" dataOnly="0" outline="0" fieldPosition="0"/>
    </format>
    <format dxfId="430">
      <pivotArea type="origin" dataOnly="0" labelOnly="1" outline="0" fieldPosition="0"/>
    </format>
    <format dxfId="429">
      <pivotArea type="topRight" dataOnly="0" labelOnly="1" outline="0" fieldPosition="0"/>
    </format>
    <format dxfId="428">
      <pivotArea dataOnly="0" labelOnly="1" fieldPosition="0">
        <references count="1">
          <reference field="24" count="1">
            <x v="0"/>
          </reference>
        </references>
      </pivotArea>
    </format>
    <format dxfId="427">
      <pivotArea dataOnly="0" labelOnly="1" grandRow="1" outline="0" fieldPosition="0"/>
    </format>
    <format dxfId="426">
      <pivotArea dataOnly="0" labelOnly="1" fieldPosition="0">
        <references count="2">
          <reference field="22" count="2">
            <x v="9"/>
            <x v="10"/>
          </reference>
          <reference field="24" count="1" selected="0">
            <x v="0"/>
          </reference>
        </references>
      </pivotArea>
    </format>
    <format dxfId="425">
      <pivotArea outline="0" fieldPosition="0">
        <references count="1">
          <reference field="4294967294" count="1">
            <x v="3"/>
          </reference>
        </references>
      </pivotArea>
    </format>
    <format dxfId="424">
      <pivotArea type="all" dataOnly="0" outline="0" fieldPosition="0"/>
    </format>
    <format dxfId="423">
      <pivotArea outline="0" collapsedLevelsAreSubtotals="1" fieldPosition="0"/>
    </format>
    <format dxfId="422">
      <pivotArea dataOnly="0" labelOnly="1" outline="0" fieldPosition="0">
        <references count="1">
          <reference field="24" count="1">
            <x v="0"/>
          </reference>
        </references>
      </pivotArea>
    </format>
    <format dxfId="421">
      <pivotArea dataOnly="0" labelOnly="1" outline="0" fieldPosition="0">
        <references count="2">
          <reference field="4294967294" count="1" selected="0">
            <x v="0"/>
          </reference>
          <reference field="24" count="1" defaultSubtotal="1">
            <x v="0"/>
          </reference>
        </references>
      </pivotArea>
    </format>
    <format dxfId="420">
      <pivotArea dataOnly="0" labelOnly="1" outline="0" fieldPosition="0">
        <references count="2">
          <reference field="4294967294" count="1" selected="0">
            <x v="1"/>
          </reference>
          <reference field="24" count="1" defaultSubtotal="1">
            <x v="0"/>
          </reference>
        </references>
      </pivotArea>
    </format>
    <format dxfId="419">
      <pivotArea dataOnly="0" labelOnly="1" outline="0" fieldPosition="0">
        <references count="2">
          <reference field="4294967294" count="1" selected="0">
            <x v="2"/>
          </reference>
          <reference field="24" count="1" defaultSubtotal="1">
            <x v="0"/>
          </reference>
        </references>
      </pivotArea>
    </format>
    <format dxfId="418">
      <pivotArea dataOnly="0" labelOnly="1" outline="0" fieldPosition="0">
        <references count="2">
          <reference field="4294967294" count="1" selected="0">
            <x v="3"/>
          </reference>
          <reference field="24" count="1" defaultSubtotal="1">
            <x v="0"/>
          </reference>
        </references>
      </pivotArea>
    </format>
    <format dxfId="417">
      <pivotArea field="2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416">
      <pivotArea field="2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415">
      <pivotArea field="24" dataOnly="0" labelOnly="1" grandRow="1" outline="0" axis="axisRow" fieldPosition="0">
        <references count="1">
          <reference field="4294967294" count="1" selected="0">
            <x v="2"/>
          </reference>
        </references>
      </pivotArea>
    </format>
    <format dxfId="414">
      <pivotArea field="24" dataOnly="0" labelOnly="1" grandRow="1" outline="0" axis="axisRow" fieldPosition="0">
        <references count="1">
          <reference field="4294967294" count="1" selected="0">
            <x v="3"/>
          </reference>
        </references>
      </pivotArea>
    </format>
    <format dxfId="413">
      <pivotArea dataOnly="0" labelOnly="1" outline="0" fieldPosition="0">
        <references count="2">
          <reference field="22" count="1">
            <x v="10"/>
          </reference>
          <reference field="24" count="1" selected="0">
            <x v="0"/>
          </reference>
        </references>
      </pivotArea>
    </format>
    <format dxfId="412">
      <pivotArea dataOnly="0" labelOnly="1" outline="0" fieldPosition="0">
        <references count="3">
          <reference field="4294967294" count="4">
            <x v="0"/>
            <x v="1"/>
            <x v="2"/>
            <x v="3"/>
          </reference>
          <reference field="22" count="1" selected="0">
            <x v="10"/>
          </reference>
          <reference field="24" count="1" selected="0">
            <x v="0"/>
          </reference>
        </references>
      </pivotArea>
    </format>
    <format dxfId="411">
      <pivotArea type="all" dataOnly="0" outline="0" fieldPosition="0"/>
    </format>
    <format dxfId="410">
      <pivotArea outline="0" collapsedLevelsAreSubtotals="1" fieldPosition="0"/>
    </format>
    <format dxfId="409">
      <pivotArea dataOnly="0" labelOnly="1" outline="0" fieldPosition="0">
        <references count="1">
          <reference field="24" count="1">
            <x v="0"/>
          </reference>
        </references>
      </pivotArea>
    </format>
    <format dxfId="408">
      <pivotArea dataOnly="0" labelOnly="1" outline="0" fieldPosition="0">
        <references count="2">
          <reference field="4294967294" count="1" selected="0">
            <x v="0"/>
          </reference>
          <reference field="24" count="1" defaultSubtotal="1">
            <x v="0"/>
          </reference>
        </references>
      </pivotArea>
    </format>
    <format dxfId="407">
      <pivotArea dataOnly="0" labelOnly="1" outline="0" fieldPosition="0">
        <references count="2">
          <reference field="4294967294" count="1" selected="0">
            <x v="1"/>
          </reference>
          <reference field="24" count="1" defaultSubtotal="1">
            <x v="0"/>
          </reference>
        </references>
      </pivotArea>
    </format>
    <format dxfId="406">
      <pivotArea dataOnly="0" labelOnly="1" outline="0" fieldPosition="0">
        <references count="2">
          <reference field="4294967294" count="1" selected="0">
            <x v="2"/>
          </reference>
          <reference field="24" count="1" defaultSubtotal="1">
            <x v="0"/>
          </reference>
        </references>
      </pivotArea>
    </format>
    <format dxfId="405">
      <pivotArea dataOnly="0" labelOnly="1" outline="0" fieldPosition="0">
        <references count="2">
          <reference field="4294967294" count="1" selected="0">
            <x v="3"/>
          </reference>
          <reference field="24" count="1" defaultSubtotal="1">
            <x v="0"/>
          </reference>
        </references>
      </pivotArea>
    </format>
    <format dxfId="404">
      <pivotArea field="2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403">
      <pivotArea field="2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402">
      <pivotArea field="24" dataOnly="0" labelOnly="1" grandRow="1" outline="0" axis="axisRow" fieldPosition="0">
        <references count="1">
          <reference field="4294967294" count="1" selected="0">
            <x v="2"/>
          </reference>
        </references>
      </pivotArea>
    </format>
    <format dxfId="401">
      <pivotArea field="24" dataOnly="0" labelOnly="1" grandRow="1" outline="0" axis="axisRow" fieldPosition="0">
        <references count="1">
          <reference field="4294967294" count="1" selected="0">
            <x v="3"/>
          </reference>
        </references>
      </pivotArea>
    </format>
    <format dxfId="400">
      <pivotArea dataOnly="0" labelOnly="1" outline="0" fieldPosition="0">
        <references count="2">
          <reference field="22" count="1">
            <x v="10"/>
          </reference>
          <reference field="24" count="1" selected="0">
            <x v="0"/>
          </reference>
        </references>
      </pivotArea>
    </format>
    <format dxfId="399">
      <pivotArea dataOnly="0" labelOnly="1" outline="0" fieldPosition="0">
        <references count="3">
          <reference field="4294967294" count="4">
            <x v="0"/>
            <x v="1"/>
            <x v="2"/>
            <x v="3"/>
          </reference>
          <reference field="22" count="1" selected="0">
            <x v="10"/>
          </reference>
          <reference field="24" count="1" selected="0">
            <x v="0"/>
          </reference>
        </references>
      </pivotArea>
    </format>
  </formats>
  <pivotTableStyleInfo name="PivotStyleLight2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InsertBlankRowDefault="1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0239B0-F52E-438B-8670-CA64EA226CF6}" name="Tableau croisé dynamique3" cacheId="14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fieldListSortAscending="1">
  <location ref="A68:K83" firstHeaderRow="1" firstDataRow="2" firstDataCol="1" rowPageCount="13" colPageCount="1"/>
  <pivotFields count="26">
    <pivotField showAll="0"/>
    <pivotField showAll="0"/>
    <pivotField axis="axisRow" showAll="0">
      <items count="14">
        <item x="12"/>
        <item x="6"/>
        <item x="5"/>
        <item x="1"/>
        <item x="0"/>
        <item x="2"/>
        <item x="3"/>
        <item x="4"/>
        <item x="7"/>
        <item x="8"/>
        <item x="9"/>
        <item x="10"/>
        <item x="11"/>
        <item t="default"/>
      </items>
    </pivotField>
    <pivotField axis="axisPage" showAll="0">
      <items count="5">
        <item x="3"/>
        <item x="0"/>
        <item x="1"/>
        <item x="2"/>
        <item t="default"/>
      </items>
    </pivotField>
    <pivotField axis="axisPage" showAll="0">
      <items count="44">
        <item x="36"/>
        <item x="8"/>
        <item x="14"/>
        <item x="24"/>
        <item x="28"/>
        <item x="29"/>
        <item x="12"/>
        <item x="13"/>
        <item x="4"/>
        <item x="6"/>
        <item x="34"/>
        <item x="7"/>
        <item x="23"/>
        <item x="22"/>
        <item x="25"/>
        <item x="11"/>
        <item x="10"/>
        <item x="18"/>
        <item x="26"/>
        <item x="0"/>
        <item x="1"/>
        <item x="27"/>
        <item x="2"/>
        <item x="3"/>
        <item x="30"/>
        <item x="35"/>
        <item x="15"/>
        <item x="16"/>
        <item x="17"/>
        <item x="42"/>
        <item x="31"/>
        <item x="32"/>
        <item x="33"/>
        <item x="19"/>
        <item x="20"/>
        <item x="21"/>
        <item x="5"/>
        <item x="37"/>
        <item x="38"/>
        <item x="40"/>
        <item x="41"/>
        <item x="39"/>
        <item x="9"/>
        <item t="default"/>
      </items>
    </pivotField>
    <pivotField axis="axisPage" showAll="0">
      <items count="6">
        <item x="1"/>
        <item x="0"/>
        <item x="2"/>
        <item x="3"/>
        <item x="4"/>
        <item t="default"/>
      </items>
    </pivotField>
    <pivotField axis="axisPage" showAll="0">
      <items count="5">
        <item x="3"/>
        <item x="1"/>
        <item x="0"/>
        <item x="2"/>
        <item t="default"/>
      </items>
    </pivotField>
    <pivotField axis="axisPage" showAll="0">
      <items count="3">
        <item x="1"/>
        <item x="0"/>
        <item t="default"/>
      </items>
    </pivotField>
    <pivotField axis="axisPage" showAll="0">
      <items count="4">
        <item x="1"/>
        <item x="2"/>
        <item x="0"/>
        <item t="default"/>
      </items>
    </pivotField>
    <pivotField axis="axisPage" showAll="0">
      <items count="4">
        <item x="1"/>
        <item x="2"/>
        <item x="0"/>
        <item t="default"/>
      </items>
    </pivotField>
    <pivotField axis="axisPage" showAll="0">
      <items count="8">
        <item x="1"/>
        <item x="3"/>
        <item x="4"/>
        <item x="0"/>
        <item x="5"/>
        <item x="6"/>
        <item x="2"/>
        <item t="default"/>
      </items>
    </pivotField>
    <pivotField axis="axisPage" showAll="0">
      <items count="6">
        <item x="0"/>
        <item x="1"/>
        <item x="2"/>
        <item x="3"/>
        <item x="4"/>
        <item t="default"/>
      </items>
    </pivotField>
    <pivotField axis="axisPage" showAll="0">
      <items count="9">
        <item x="6"/>
        <item x="2"/>
        <item x="3"/>
        <item x="7"/>
        <item x="1"/>
        <item x="4"/>
        <item x="0"/>
        <item x="5"/>
        <item t="default"/>
      </items>
    </pivotField>
    <pivotField axis="axisPage" showAll="0">
      <items count="35">
        <item x="0"/>
        <item x="3"/>
        <item x="11"/>
        <item x="9"/>
        <item x="7"/>
        <item x="6"/>
        <item x="10"/>
        <item x="4"/>
        <item x="5"/>
        <item x="1"/>
        <item x="2"/>
        <item x="14"/>
        <item x="26"/>
        <item x="8"/>
        <item x="16"/>
        <item x="15"/>
        <item x="18"/>
        <item x="17"/>
        <item x="30"/>
        <item x="28"/>
        <item x="31"/>
        <item x="29"/>
        <item x="12"/>
        <item x="33"/>
        <item x="32"/>
        <item x="21"/>
        <item x="24"/>
        <item x="19"/>
        <item x="27"/>
        <item x="22"/>
        <item x="25"/>
        <item x="20"/>
        <item x="23"/>
        <item x="13"/>
        <item t="default"/>
      </items>
    </pivotField>
    <pivotField axis="axisPage" showAll="0">
      <items count="15">
        <item x="6"/>
        <item x="0"/>
        <item x="3"/>
        <item x="1"/>
        <item x="13"/>
        <item x="11"/>
        <item x="4"/>
        <item x="12"/>
        <item x="2"/>
        <item x="8"/>
        <item x="5"/>
        <item x="10"/>
        <item x="9"/>
        <item x="7"/>
        <item t="default"/>
      </items>
    </pivotField>
    <pivotField axis="axisPage" showAll="0">
      <items count="18">
        <item x="9"/>
        <item x="13"/>
        <item x="12"/>
        <item x="16"/>
        <item x="3"/>
        <item x="10"/>
        <item x="11"/>
        <item x="6"/>
        <item x="14"/>
        <item x="4"/>
        <item x="7"/>
        <item x="0"/>
        <item x="2"/>
        <item x="15"/>
        <item x="1"/>
        <item x="8"/>
        <item x="5"/>
        <item t="default"/>
      </items>
    </pivotField>
    <pivotField axis="axisCol" showAll="0">
      <items count="10">
        <item x="0"/>
        <item x="1"/>
        <item x="3"/>
        <item x="4"/>
        <item x="5"/>
        <item x="2"/>
        <item x="7"/>
        <item x="6"/>
        <item x="8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t="default"/>
      </items>
    </pivotField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</pivotFields>
  <rowFields count="1">
    <field x="2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16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pageFields count="13">
    <pageField fld="3" hier="-1"/>
    <pageField fld="4" hier="-1"/>
    <pageField fld="5" hier="-1"/>
    <pageField fld="6" hier="-1"/>
    <pageField fld="7" hier="-1"/>
    <pageField fld="8" hier="-1"/>
    <pageField fld="9" hier="-1"/>
    <pageField fld="10" hier="-1"/>
    <pageField fld="11" hier="-1"/>
    <pageField fld="12" hier="-1"/>
    <pageField fld="13" hier="-1"/>
    <pageField fld="14" hier="-1"/>
    <pageField fld="15" hier="-1"/>
  </pageFields>
  <dataFields count="1">
    <dataField name="Somme de RR" fld="17" baseField="0" baseItem="0"/>
  </dataFields>
  <formats count="20">
    <format dxfId="474">
      <pivotArea type="all" dataOnly="0" outline="0" fieldPosition="0"/>
    </format>
    <format dxfId="473">
      <pivotArea outline="0" collapsedLevelsAreSubtotals="1" fieldPosition="0"/>
    </format>
    <format dxfId="472">
      <pivotArea type="origin" dataOnly="0" labelOnly="1" outline="0" fieldPosition="0"/>
    </format>
    <format dxfId="471">
      <pivotArea field="16" type="button" dataOnly="0" labelOnly="1" outline="0" axis="axisCol" fieldPosition="0"/>
    </format>
    <format dxfId="470">
      <pivotArea type="topRight" dataOnly="0" labelOnly="1" outline="0" fieldPosition="0"/>
    </format>
    <format dxfId="469">
      <pivotArea field="2" type="button" dataOnly="0" labelOnly="1" outline="0" axis="axisRow" fieldPosition="0"/>
    </format>
    <format dxfId="468">
      <pivotArea dataOnly="0" labelOnly="1" fieldPosition="0">
        <references count="1">
          <reference field="2" count="0"/>
        </references>
      </pivotArea>
    </format>
    <format dxfId="467">
      <pivotArea dataOnly="0" labelOnly="1" grandRow="1" outline="0" fieldPosition="0"/>
    </format>
    <format dxfId="466">
      <pivotArea dataOnly="0" labelOnly="1" fieldPosition="0">
        <references count="1">
          <reference field="16" count="0"/>
        </references>
      </pivotArea>
    </format>
    <format dxfId="465">
      <pivotArea dataOnly="0" labelOnly="1" grandCol="1" outline="0" fieldPosition="0"/>
    </format>
    <format dxfId="464">
      <pivotArea type="all" dataOnly="0" outline="0" fieldPosition="0"/>
    </format>
    <format dxfId="463">
      <pivotArea outline="0" collapsedLevelsAreSubtotals="1" fieldPosition="0"/>
    </format>
    <format dxfId="462">
      <pivotArea type="origin" dataOnly="0" labelOnly="1" outline="0" fieldPosition="0"/>
    </format>
    <format dxfId="461">
      <pivotArea field="16" type="button" dataOnly="0" labelOnly="1" outline="0" axis="axisCol" fieldPosition="0"/>
    </format>
    <format dxfId="460">
      <pivotArea type="topRight" dataOnly="0" labelOnly="1" outline="0" fieldPosition="0"/>
    </format>
    <format dxfId="459">
      <pivotArea field="2" type="button" dataOnly="0" labelOnly="1" outline="0" axis="axisRow" fieldPosition="0"/>
    </format>
    <format dxfId="458">
      <pivotArea dataOnly="0" labelOnly="1" fieldPosition="0">
        <references count="1">
          <reference field="2" count="0"/>
        </references>
      </pivotArea>
    </format>
    <format dxfId="457">
      <pivotArea dataOnly="0" labelOnly="1" grandRow="1" outline="0" fieldPosition="0"/>
    </format>
    <format dxfId="456">
      <pivotArea dataOnly="0" labelOnly="1" fieldPosition="0">
        <references count="1">
          <reference field="16" count="0"/>
        </references>
      </pivotArea>
    </format>
    <format dxfId="455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urée_RR_2_1_et" xr10:uid="{B9214CF1-CFAE-4444-893A-D95F5415F1DD}" sourceName="Durée RR 2:1 et -">
  <pivotTables>
    <pivotTable tabId="18" name="TCD_RR"/>
  </pivotTables>
  <data>
    <tabular pivotCacheId="637597488">
      <items count="34">
        <i x="0" s="1"/>
        <i x="3" s="1"/>
        <i x="11" s="1"/>
        <i x="9" s="1"/>
        <i x="7" s="1"/>
        <i x="6" s="1"/>
        <i x="10" s="1"/>
        <i x="4" s="1"/>
        <i x="5" s="1"/>
        <i x="1" s="1"/>
        <i x="2" s="1"/>
        <i x="14" s="1"/>
        <i x="26" s="1"/>
        <i x="8" s="1"/>
        <i x="16" s="1"/>
        <i x="15" s="1"/>
        <i x="18" s="1"/>
        <i x="17" s="1"/>
        <i x="30" s="1"/>
        <i x="28" s="1"/>
        <i x="31" s="1"/>
        <i x="29" s="1"/>
        <i x="12" s="1"/>
        <i x="33" s="1"/>
        <i x="32" s="1"/>
        <i x="21" s="1"/>
        <i x="24" s="1"/>
        <i x="19" s="1"/>
        <i x="27" s="1"/>
        <i x="22" s="1"/>
        <i x="25" s="1"/>
        <i x="20" s="1"/>
        <i x="23" s="1"/>
        <i x="1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Heure" xr10:uid="{CE6B6904-E87E-44BC-91B3-387416EDF5AC}" sourceName="Heure">
  <pivotTables>
    <pivotTable tabId="18" name="TCD_RR"/>
  </pivotTables>
  <data>
    <tabular pivotCacheId="637597488">
      <items count="43">
        <i x="36" s="1"/>
        <i x="8" s="1"/>
        <i x="14" s="1"/>
        <i x="24" s="1"/>
        <i x="28" s="1"/>
        <i x="29" s="1"/>
        <i x="12" s="1"/>
        <i x="13" s="1"/>
        <i x="4" s="1"/>
        <i x="6" s="1"/>
        <i x="34" s="1"/>
        <i x="7" s="1"/>
        <i x="23" s="1"/>
        <i x="22" s="1"/>
        <i x="25" s="1"/>
        <i x="11" s="1"/>
        <i x="10" s="1"/>
        <i x="18" s="1"/>
        <i x="26" s="1"/>
        <i x="0" s="1"/>
        <i x="1" s="1"/>
        <i x="27" s="1"/>
        <i x="2" s="1"/>
        <i x="3" s="1"/>
        <i x="30" s="1"/>
        <i x="35" s="1"/>
        <i x="15" s="1"/>
        <i x="16" s="1"/>
        <i x="17" s="1"/>
        <i x="42" s="1"/>
        <i x="31" s="1"/>
        <i x="32" s="1"/>
        <i x="33" s="1"/>
        <i x="19" s="1"/>
        <i x="20" s="1"/>
        <i x="21" s="1"/>
        <i x="5" s="1"/>
        <i x="37" s="1"/>
        <i x="38" s="1"/>
        <i x="40" s="1"/>
        <i x="41" s="1"/>
        <i x="39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Jour" xr10:uid="{1ABA3C43-9955-4B18-AE4E-6587E9102820}" sourceName="Jour">
  <pivotTables>
    <pivotTable tabId="18" name="TCD_RR"/>
  </pivotTables>
  <data>
    <tabular pivotCacheId="637597488">
      <items count="5">
        <i x="1" s="1"/>
        <i x="0" s="1"/>
        <i x="2" s="1"/>
        <i x="3" s="1"/>
        <i x="4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ews" xr10:uid="{13D9DAF1-E0EA-4CB9-A8BC-FABA2A06F73B}" sourceName="News">
  <pivotTables>
    <pivotTable tabId="18" name="TCD_RR"/>
  </pivotTables>
  <data>
    <tabular pivotCacheId="637597488">
      <items count="4">
        <i x="3" s="1"/>
        <i x="1" s="1"/>
        <i x="0" s="1"/>
        <i x="2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sition" xr10:uid="{DF99D365-29C2-4BF7-9EE6-AE495F52A32A}" sourceName="Position">
  <pivotTables>
    <pivotTable tabId="18" name="TCD_RR"/>
  </pivotTables>
  <data>
    <tabular pivotCacheId="637597488">
      <items count="7">
        <i x="1" s="1"/>
        <i x="3" s="1"/>
        <i x="4" s="1"/>
        <i x="0" s="1"/>
        <i x="5" s="1"/>
        <i x="6" s="1"/>
        <i x="2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sition_SL" xr10:uid="{EF273393-DC64-4D26-ACF6-D6A1D21FB4A9}" sourceName="Position SL">
  <pivotTables>
    <pivotTable tabId="18" name="TCD_RR"/>
  </pivotTables>
  <data>
    <tabular pivotCacheId="637597488">
      <items count="5">
        <i x="0" s="1"/>
        <i x="1" s="1"/>
        <i x="2" s="1"/>
        <i x="3" s="1"/>
        <i x="4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RSI_1_3_5_min" xr10:uid="{544E988E-CF64-4DDB-9F21-B257AD51AD78}" sourceName="RSI 1-3-5 min">
  <pivotTables>
    <pivotTable tabId="18" name="TCD_RR"/>
  </pivotTables>
  <data>
    <tabular pivotCacheId="637597488">
      <items count="17">
        <i x="9" s="1"/>
        <i x="13" s="1"/>
        <i x="12" s="1"/>
        <i x="16" s="1"/>
        <i x="3" s="1"/>
        <i x="10" s="1"/>
        <i x="11" s="1"/>
        <i x="6" s="1"/>
        <i x="14" s="1"/>
        <i x="4" s="1"/>
        <i x="7" s="1"/>
        <i x="0" s="1"/>
        <i x="2" s="1"/>
        <i x="15" s="1"/>
        <i x="1" s="1"/>
        <i x="8" s="1"/>
        <i x="5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echnique" xr10:uid="{938E1075-B63E-4E25-80C8-5F30122FB661}" sourceName="Technique">
  <pivotTables>
    <pivotTable tabId="18" name="TCD_RR"/>
  </pivotTables>
  <data>
    <tabular pivotCacheId="637597488">
      <items count="4">
        <i x="3" s="1"/>
        <i x="0" s="1"/>
        <i x="1" s="1"/>
        <i x="2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endance__1_h" xr10:uid="{6251568E-61CC-4368-B39E-97F52B91E857}" sourceName="Tendance  1 h">
  <pivotTables>
    <pivotTable tabId="18" name="TCD_RR"/>
  </pivotTables>
  <data>
    <tabular pivotCacheId="637597488">
      <items count="3">
        <i x="1" s="1"/>
        <i x="2" s="1"/>
        <i x="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endance_15_min" xr10:uid="{C2FAAA30-4AA4-4676-934A-B580E8FDD606}" sourceName="Tendance 15 min">
  <pivotTables>
    <pivotTable tabId="18" name="TCD_RR"/>
  </pivotTables>
  <data>
    <tabular pivotCacheId="637597488">
      <items count="3">
        <i x="1" s="1"/>
        <i x="2" s="1"/>
        <i x="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ype_d_entrée" xr10:uid="{C36B00DD-7DB9-4FE4-A436-F59D15010CFF}" sourceName="Type d'entrée">
  <pivotTables>
    <pivotTable tabId="18" name="TCD_RR"/>
  </pivotTables>
  <data>
    <tabular pivotCacheId="637597488">
      <items count="2">
        <i x="1" s="1"/>
        <i x="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Variation_15m_30m" xr10:uid="{0E421307-3F6A-4429-A3B1-C81B8944EA61}" sourceName="Variation 15m-30m">
  <pivotTables>
    <pivotTable tabId="18" name="TCD_RR"/>
  </pivotTables>
  <data>
    <tabular pivotCacheId="637597488">
      <items count="8">
        <i x="6" s="1"/>
        <i x="2" s="1"/>
        <i x="3" s="1"/>
        <i x="7" s="1"/>
        <i x="1" s="1"/>
        <i x="4" s="1"/>
        <i x="0" s="1"/>
        <i x="5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Vol._1_3_5_min" xr10:uid="{A692DA82-7722-40FD-B43F-0A1096999244}" sourceName="Vol. 1-3-5 min">
  <pivotTables>
    <pivotTable tabId="18" name="TCD_RR"/>
  </pivotTables>
  <data>
    <tabular pivotCacheId="637597488">
      <items count="14">
        <i x="6" s="1"/>
        <i x="0" s="1"/>
        <i x="3" s="1"/>
        <i x="1" s="1"/>
        <i x="13" s="1"/>
        <i x="11" s="1"/>
        <i x="4" s="1"/>
        <i x="12" s="1"/>
        <i x="2" s="1"/>
        <i x="8" s="1"/>
        <i x="5" s="1"/>
        <i x="10" s="1"/>
        <i x="9" s="1"/>
        <i x="7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sition_SL1" xr10:uid="{089CBE80-EED9-4CF7-AD59-3640E65A4ED7}" sourceName="Position SL">
  <pivotTables>
    <pivotTable tabId="18" name="Tableau croisé dynamique3"/>
  </pivotTables>
  <data>
    <tabular pivotCacheId="566731125">
      <items count="5">
        <i x="0" s="1"/>
        <i x="1" s="1"/>
        <i x="2" s="1"/>
        <i x="3" s="1"/>
        <i x="4" s="1"/>
      </items>
    </tabular>
  </data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L" xr10:uid="{7DE3984D-F296-483D-A174-3F08BB1449C5}" sourceName="SL">
  <pivotTables>
    <pivotTable tabId="18" name="TCD_TP"/>
  </pivotTables>
  <data>
    <tabular pivotCacheId="1258108553">
      <items count="2">
        <i x="1" s="1"/>
        <i x="0" s="1"/>
      </items>
    </tabular>
  </data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__Date__aaaa_mm_jj" xr10:uid="{505594A9-6628-4BC6-8583-3BD63CDAC3CF}" sourceName="Mois (Date (aaaa-mm-jj))">
  <pivotTables>
    <pivotTable tabId="18" name="TCD_RR"/>
  </pivotTables>
  <data>
    <tabular pivotCacheId="637597488">
      <items count="14">
        <i x="10" s="1"/>
        <i x="1" s="1" nd="1"/>
        <i x="2" s="1" nd="1"/>
        <i x="3" s="1" nd="1"/>
        <i x="4" s="1" nd="1"/>
        <i x="5" s="1" nd="1"/>
        <i x="6" s="1" nd="1"/>
        <i x="7" s="1" nd="1"/>
        <i x="8" s="1" nd="1"/>
        <i x="9" s="1" nd="1"/>
        <i x="11" s="1" nd="1"/>
        <i x="12" s="1" nd="1"/>
        <i x="0" s="1" nd="1"/>
        <i x="1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s__Date__aaaa_mm_jj" xr10:uid="{2882C457-A191-491E-9709-F60E69942520}" sourceName="Années (Date (aaaa-mm-jj))">
  <pivotTables>
    <pivotTable tabId="18" name="TCD_RR"/>
  </pivotTables>
  <data>
    <tabular pivotCacheId="637597488">
      <items count="3">
        <i x="1" s="1"/>
        <i x="0" s="1" nd="1"/>
        <i x="2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urée RR 2:1 et -" xr10:uid="{CBC46474-89B2-4B97-AE4A-AEE35091F494}" cache="Segment_Durée_RR_2_1_et" caption="Durée RR 2:1 et -" style="Style de segment 1" rowHeight="241300"/>
  <slicer name="Heure" xr10:uid="{602E2D8C-DA2E-4C1B-A9CF-9FD5C6B3A1A0}" cache="Segment_Heure" caption="Heure" style="Style de segment 1" rowHeight="241300"/>
  <slicer name="Jour" xr10:uid="{0754E382-9EA0-4228-AA8A-9FBADC30A3B1}" cache="Segment_Jour" caption="Jour" style="Style de segment 1" rowHeight="241300"/>
  <slicer name="News" xr10:uid="{F6A9428A-D7F7-4013-BF6F-3DED8C18BE37}" cache="Segment_News" caption="News" style="Style de segment 1" rowHeight="241300"/>
  <slicer name="Position" xr10:uid="{AE8001DD-21DA-4660-A47B-E2CB155F6AE5}" cache="Segment_Position" caption="Position" style="Style de segment 1" rowHeight="241300"/>
  <slicer name="Position SL" xr10:uid="{FC4C79C2-C6B2-414C-8321-A4EB159A096B}" cache="Segment_Position_SL" caption="Position SL" style="Style de segment 1" rowHeight="241300"/>
  <slicer name="RSI 1-3-5 min" xr10:uid="{756576D1-F47D-4A7F-8D6D-728420985891}" cache="Segment_RSI_1_3_5_min" caption="RSI 1-3-5 min" style="Style de segment 1" rowHeight="241300"/>
  <slicer name="Technique" xr10:uid="{1AC2F06E-1D64-44A9-840D-AAA163349B86}" cache="Segment_Technique" caption="Technique" style="Style de segment 1" rowHeight="241300"/>
  <slicer name="Tendance  1 h" xr10:uid="{AC7C87BA-7A38-465A-91D6-7BAC82F55FAC}" cache="Segment_Tendance__1_h" caption="Tendance  1 h" style="Style de segment 1" rowHeight="241300"/>
  <slicer name="Tendance 15 min" xr10:uid="{7B9CF52C-89C4-491B-99B0-5ECA1D6F747D}" cache="Segment_Tendance_15_min" caption="Tendance 15 min" style="Style de segment 1" rowHeight="241300"/>
  <slicer name="Type d'entrée" xr10:uid="{6E13D442-5ED3-4A15-B244-D0B26FD63160}" cache="Segment_Type_d_entrée" caption="Type d'entrée" style="Style de segment 1" rowHeight="241300"/>
  <slicer name="Variation 15m-30m" xr10:uid="{281BDDFC-7E1F-4419-9883-72748BE94525}" cache="Segment_Variation_15m_30m" caption="Variation 15m-30m" style="Style de segment 1" rowHeight="241300"/>
  <slicer name="Vol. 1-3-5 min" xr10:uid="{F74E7C26-FA30-45E9-ABDC-E173A97E37DA}" cache="Segment_Vol._1_3_5_min" caption="Vol. 1-3-5 min" style="Style de segment 1" rowHeight="241300"/>
  <slicer name="Mois (Date (aaaa-mm-jj))" xr10:uid="{F707C08D-3CC0-4715-8C76-FDF0ED247E35}" cache="Segment_Mois__Date__aaaa_mm_jj" caption="Mois" style="Style de segment 1" rowHeight="241300"/>
  <slicer name="Années (Date (aaaa-mm-jj))" xr10:uid="{C75B4811-6542-4D27-A6EA-3A3994BB7E6A}" cache="Segment_Années__Date__aaaa_mm_jj" caption="Années" style="Style de segment 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Technique 1" xr10:uid="{62066A1D-1BF7-446B-8CC1-8A71980DCA69}" cache="Segment_Technique" caption="Technique" style="Style de segment 1" rowHeight="241300"/>
  <slicer name="Position SL 1" xr10:uid="{0B66D80A-65C3-4498-8A81-3328665566CB}" cache="Segment_Position_SL1" caption="Position SL" style="Style de segment 1" rowHeight="241300"/>
  <slicer name="SL" xr10:uid="{ED7E688F-B472-45DC-BC22-580E7BDE9C7B}" cache="Segment_SL" caption="SL" style="Style de segment 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450F97-2DD4-4ACA-A92D-DAA09ABB125F}" name="OPR1_" displayName="OPR1_" ref="A14:AH430" headerRowDxfId="398" dataDxfId="397">
  <autoFilter ref="A14:AH430" xr:uid="{27450F97-2DD4-4ACA-A92D-DAA09ABB125F}"/>
  <sortState xmlns:xlrd2="http://schemas.microsoft.com/office/spreadsheetml/2017/richdata2" ref="A15:AH142">
    <sortCondition ref="A14:A142"/>
  </sortState>
  <tableColumns count="34">
    <tableColumn id="1" xr3:uid="{6C2CA1CE-3E97-47E0-8AD8-B6E2AF44480F}" name="#" totalsRowLabel="Total" dataDxfId="396" totalsRowDxfId="395"/>
    <tableColumn id="2" xr3:uid="{1DB519F0-065B-449F-8CEC-981724E26745}" name="BACKTEST réalisé par (Nom, Prénom)" dataDxfId="394" totalsRowDxfId="393"/>
    <tableColumn id="3" xr3:uid="{41B551F1-843D-4EFE-AC8D-C14BC5672D23}" name="Date (aaaa-mm-jj)" dataDxfId="392" totalsRowDxfId="391"/>
    <tableColumn id="4" xr3:uid="{83936F2B-4FF2-4F49-9769-A6A7444B4AA8}" name="Technique" dataDxfId="390" totalsRowDxfId="389"/>
    <tableColumn id="5" xr3:uid="{468B14AA-1B84-44EE-9E58-AE4AE31E46F6}" name="Heure" dataDxfId="388" totalsRowDxfId="387"/>
    <tableColumn id="6" xr3:uid="{FAB98594-82CE-4947-9D4A-6B0802DCA233}" name="Jour" dataDxfId="386" totalsRowDxfId="385"/>
    <tableColumn id="7" xr3:uid="{AB8C3599-5372-4611-84F4-BF72D2BFA7E9}" name="News" dataDxfId="384" totalsRowDxfId="383"/>
    <tableColumn id="8" xr3:uid="{97B8EFCF-7761-438F-93C5-7266E32D4208}" name="Type d'entrée" dataDxfId="382" totalsRowDxfId="381"/>
    <tableColumn id="9" xr3:uid="{61E67841-A112-480D-BA8D-DB84AB98470F}" name="Tendance 15 min" dataDxfId="380" totalsRowDxfId="379"/>
    <tableColumn id="10" xr3:uid="{F2CAAC65-22C3-4F76-A176-BD0E3D7988CB}" name="Tendance  1 h" dataDxfId="378" totalsRowDxfId="377"/>
    <tableColumn id="11" xr3:uid="{25FD8AC5-E599-4A4E-A5DB-91412F059689}" name="Position" dataDxfId="376" totalsRowDxfId="375"/>
    <tableColumn id="12" xr3:uid="{691BA3FD-5FFD-4BF4-9F46-F0085246B4E9}" name="Position SL" dataDxfId="374" totalsRowDxfId="373"/>
    <tableColumn id="13" xr3:uid="{B823A8A2-5A3D-4E8D-A9AA-A43DA37D9D5E}" name="Variation 15m-30m" dataDxfId="372" totalsRowDxfId="371"/>
    <tableColumn id="14" xr3:uid="{8BBB3108-0A61-45EF-9893-4961E2DE9BC9}" name="Durée RR 2:1 et -" dataDxfId="370" totalsRowDxfId="369"/>
    <tableColumn id="15" xr3:uid="{E608B043-2F59-4BA4-81AB-41958488417F}" name="Vol. 1-3-5 min" dataDxfId="368" totalsRowDxfId="367"/>
    <tableColumn id="16" xr3:uid="{6CAD2C79-7AA3-4677-8D95-63EE84B5FA03}" name="RSI 1-3-5 min" dataDxfId="366" totalsRowDxfId="365"/>
    <tableColumn id="17" xr3:uid="{4610E7B2-398E-411A-8BD3-6EBB4D49F65A}" name="TP-SL 0,5:1" dataDxfId="364" totalsRowDxfId="363"/>
    <tableColumn id="18" xr3:uid="{127516E6-B266-487A-8AF9-596E512FE880}" name="TP-SL 0,75:1" dataDxfId="362" totalsRowDxfId="361"/>
    <tableColumn id="19" xr3:uid="{63AE767C-591E-408E-9634-582BF6D2E08E}" name="TP-SL 1:1" dataDxfId="360" totalsRowDxfId="359"/>
    <tableColumn id="20" xr3:uid="{2DB74E37-3C60-4DF4-BC14-1AFF8113BCE2}" name="TP-SL 1,25:1" dataDxfId="358" totalsRowDxfId="357"/>
    <tableColumn id="21" xr3:uid="{B0734299-0188-4409-A78D-E8600601AF26}" name="TP-SL 1,5:1" dataDxfId="356" totalsRowDxfId="355"/>
    <tableColumn id="22" xr3:uid="{0C48F0BA-AD78-4763-9EA5-32B55665A916}" name="TP-SL 1,75:1" dataDxfId="354" totalsRowDxfId="353"/>
    <tableColumn id="23" xr3:uid="{DE1B79FC-7852-43C4-8666-42D07949488E}" name="TP-SL 2:1" dataDxfId="352" totalsRowDxfId="351"/>
    <tableColumn id="24" xr3:uid="{ADB459C0-C91B-4C33-AF1E-EA2866696C86}" name="TP-SL 2,5:1" dataDxfId="350" totalsRowDxfId="349"/>
    <tableColumn id="25" xr3:uid="{E3480343-C71C-4201-893D-30A816906CD0}" name="TP-SL 3:1" dataDxfId="348" totalsRowDxfId="347"/>
    <tableColumn id="26" xr3:uid="{4C4FC709-0E6F-4AE0-A373-981C2920FC22}" name="Résultat RR en 0,5:1" dataDxfId="346" totalsRowDxfId="345">
      <calculatedColumnFormula>IF(Q15="","",IF(Q15="TP",0.5,IF(Q15="SL",-1,IF(Q15="Trade non pris",0,IF(Q15="Trade fermé",0)))))</calculatedColumnFormula>
    </tableColumn>
    <tableColumn id="27" xr3:uid="{E3BF0A35-931F-42C2-8D56-DBB4888615CE}" name="Résultat RR en 0,75:1" dataDxfId="344">
      <calculatedColumnFormula>IF(R15="","",IF(R15="TP",0.75,IF(R15="SL",-1,IF(R15="Trade non pris",0,IF(R15="Trade fermé",0)))))</calculatedColumnFormula>
    </tableColumn>
    <tableColumn id="28" xr3:uid="{05CDC170-88A4-496E-878C-F8DF4AD14C3B}" name="Résultat RR en 1:1" dataDxfId="343" totalsRowDxfId="342">
      <calculatedColumnFormula>IF(S15="","",IF(S15="TP",1,IF(S15="SL",-1,IF(S15="Trade non pris",0,IF(S15="Trade fermé",0)))))</calculatedColumnFormula>
    </tableColumn>
    <tableColumn id="29" xr3:uid="{56272289-0798-411C-8A22-BEB87F42F797}" name="Résultat RR en 1,25:1" dataDxfId="341" totalsRowDxfId="340">
      <calculatedColumnFormula>IF(T15="","",IF(T15="TP",1.25,IF(T15="SL",-1,IF(T15="Trade non pris",0,IF(T15="Trade fermé",0)))))</calculatedColumnFormula>
    </tableColumn>
    <tableColumn id="30" xr3:uid="{ABBB38C4-2392-42F7-8ABB-D47CF140457A}" name="Résultat RR en 1,5:1" dataDxfId="339" totalsRowDxfId="338">
      <calculatedColumnFormula>IF(U15="","",IF(U15="TP",1.5,IF(U15="SL",-1,IF(U15="Trade non pris",0,IF(U15="Trade fermé",0)))))</calculatedColumnFormula>
    </tableColumn>
    <tableColumn id="31" xr3:uid="{D1BD34BF-7B25-4CD3-A1B4-C76E77AF5DE1}" name="Résultat RR en 1,75:1" dataDxfId="337" totalsRowDxfId="336">
      <calculatedColumnFormula>IF(V15="","",IF(V15="TP",1.75,IF(V15="SL",-1,IF(V15="Trade non pris",0,IF(V15="Trade fermé",0)))))</calculatedColumnFormula>
    </tableColumn>
    <tableColumn id="32" xr3:uid="{58BE4ECC-EFCA-459E-BFD4-5F28B72741C8}" name="Résultat RR en 2:1" dataDxfId="335" totalsRowDxfId="334">
      <calculatedColumnFormula>IF(W15="","",IF(W15="TP",2,IF(W15="SL",-1,IF(W15="Trade non pris",0,IF(W15="Trade fermé",0)))))</calculatedColumnFormula>
    </tableColumn>
    <tableColumn id="33" xr3:uid="{4BC83391-5AE3-4272-8D67-D0DC5F3FB25C}" name="Résultat RR en 2,5:1" dataDxfId="333" totalsRowDxfId="332">
      <calculatedColumnFormula>IF(X15="","",IF(X15="TP",2.5,IF(X15="SL",-1,IF(X15="Trade non pris",0,IF(X15="Trade fermé",0)))))</calculatedColumnFormula>
    </tableColumn>
    <tableColumn id="34" xr3:uid="{3D25F92A-EC72-4DD0-A8CD-B289F318ACDB}" name="Résultat RR en 3:1" totalsRowFunction="sum" dataDxfId="331" totalsRowDxfId="330">
      <calculatedColumnFormula>IF(Y15="","",IF(Y15="TP",3,IF(Y15="SL",-1,IF(Y15="Trade non pris",0,IF(Y15="Trade fermé",0)))))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07/relationships/slicer" Target="../slicers/slicer2.x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"/>
  <sheetViews>
    <sheetView zoomScaleNormal="100" workbookViewId="0">
      <selection activeCell="P13" sqref="P13"/>
    </sheetView>
  </sheetViews>
  <sheetFormatPr baseColWidth="10" defaultColWidth="11.44140625" defaultRowHeight="14.4" x14ac:dyDescent="0.3"/>
  <cols>
    <col min="1" max="1" width="4.6640625" style="4" customWidth="1"/>
    <col min="2" max="2" width="12.6640625" style="4" customWidth="1"/>
    <col min="3" max="3" width="25.6640625" style="4" customWidth="1"/>
    <col min="4" max="13" width="11.44140625" style="4"/>
    <col min="14" max="31" width="13.6640625" style="4" customWidth="1"/>
    <col min="32" max="16384" width="11.44140625" style="4"/>
  </cols>
  <sheetData/>
  <pageMargins left="0.7" right="0.7" top="0.75" bottom="0.75" header="0.3" footer="0.3"/>
  <pageSetup orientation="portrait" horizontalDpi="0" verticalDpi="0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9CCCA-C481-4965-A30E-1C5FB0EF6A8A}">
  <sheetPr>
    <tabColor theme="8"/>
  </sheetPr>
  <dimension ref="A1:S106"/>
  <sheetViews>
    <sheetView tabSelected="1" topLeftCell="A61" zoomScaleNormal="100" workbookViewId="0">
      <selection activeCell="F12" sqref="F12"/>
    </sheetView>
  </sheetViews>
  <sheetFormatPr baseColWidth="10" defaultColWidth="11.44140625" defaultRowHeight="14.4" x14ac:dyDescent="0.3"/>
  <cols>
    <col min="1" max="1" width="19.5546875" style="5" bestFit="1" customWidth="1"/>
    <col min="2" max="2" width="22.33203125" style="5" bestFit="1" customWidth="1"/>
    <col min="3" max="4" width="18.6640625" style="5" bestFit="1" customWidth="1"/>
    <col min="5" max="5" width="17.6640625" style="5" bestFit="1" customWidth="1"/>
    <col min="6" max="6" width="18.6640625" style="5" bestFit="1" customWidth="1"/>
    <col min="7" max="7" width="16.109375" style="5" bestFit="1" customWidth="1"/>
    <col min="8" max="8" width="17.6640625" style="5" bestFit="1" customWidth="1"/>
    <col min="9" max="10" width="16.109375" style="5" bestFit="1" customWidth="1"/>
    <col min="11" max="11" width="11.88671875" style="5" bestFit="1" customWidth="1"/>
    <col min="12" max="17" width="15.6640625" style="5" customWidth="1"/>
    <col min="18" max="16384" width="11.44140625" style="5"/>
  </cols>
  <sheetData>
    <row r="1" spans="1:19" x14ac:dyDescent="0.3">
      <c r="A1" s="5" t="s">
        <v>177</v>
      </c>
      <c r="B1" s="5" t="s">
        <v>196</v>
      </c>
    </row>
    <row r="2" spans="1:19" x14ac:dyDescent="0.3">
      <c r="A2" s="5" t="s">
        <v>73</v>
      </c>
      <c r="B2" s="5" t="s">
        <v>196</v>
      </c>
    </row>
    <row r="3" spans="1:19" x14ac:dyDescent="0.3">
      <c r="A3" s="5" t="s">
        <v>2</v>
      </c>
      <c r="B3" s="5" t="s">
        <v>196</v>
      </c>
    </row>
    <row r="4" spans="1:19" x14ac:dyDescent="0.3">
      <c r="A4" s="5" t="s">
        <v>19</v>
      </c>
      <c r="B4" s="5" t="s">
        <v>196</v>
      </c>
    </row>
    <row r="5" spans="1:19" x14ac:dyDescent="0.3">
      <c r="A5" s="5" t="s">
        <v>21</v>
      </c>
      <c r="B5" s="5" t="s">
        <v>196</v>
      </c>
    </row>
    <row r="6" spans="1:19" x14ac:dyDescent="0.3">
      <c r="A6" s="5" t="s">
        <v>175</v>
      </c>
      <c r="B6" s="5" t="s">
        <v>196</v>
      </c>
    </row>
    <row r="7" spans="1:19" x14ac:dyDescent="0.3">
      <c r="A7" s="5" t="s">
        <v>176</v>
      </c>
      <c r="B7" s="5" t="s">
        <v>196</v>
      </c>
    </row>
    <row r="8" spans="1:19" x14ac:dyDescent="0.3">
      <c r="A8" s="5" t="s">
        <v>69</v>
      </c>
      <c r="B8" s="5" t="s">
        <v>196</v>
      </c>
    </row>
    <row r="9" spans="1:19" x14ac:dyDescent="0.3">
      <c r="A9" s="5" t="s">
        <v>24</v>
      </c>
      <c r="B9" s="5" t="s">
        <v>196</v>
      </c>
    </row>
    <row r="10" spans="1:19" x14ac:dyDescent="0.3">
      <c r="A10" s="5" t="s">
        <v>152</v>
      </c>
      <c r="B10" s="5" t="s">
        <v>196</v>
      </c>
    </row>
    <row r="11" spans="1:19" x14ac:dyDescent="0.3">
      <c r="A11" s="5" t="s">
        <v>193</v>
      </c>
      <c r="B11" s="5" t="s">
        <v>196</v>
      </c>
    </row>
    <row r="12" spans="1:19" x14ac:dyDescent="0.3">
      <c r="A12" s="5" t="s">
        <v>179</v>
      </c>
      <c r="B12" s="5" t="s">
        <v>196</v>
      </c>
    </row>
    <row r="13" spans="1:19" x14ac:dyDescent="0.3">
      <c r="A13" s="5" t="s">
        <v>178</v>
      </c>
      <c r="B13" s="5" t="s">
        <v>196</v>
      </c>
    </row>
    <row r="15" spans="1:19" x14ac:dyDescent="0.3">
      <c r="A15" s="5" t="s">
        <v>207</v>
      </c>
      <c r="K15"/>
      <c r="L15"/>
      <c r="M15"/>
      <c r="N15"/>
      <c r="O15"/>
      <c r="P15"/>
      <c r="Q15"/>
      <c r="R15"/>
      <c r="S15"/>
    </row>
    <row r="16" spans="1:19" x14ac:dyDescent="0.3">
      <c r="B16" s="4" t="s">
        <v>198</v>
      </c>
      <c r="C16" s="4" t="s">
        <v>199</v>
      </c>
      <c r="D16" s="4" t="s">
        <v>203</v>
      </c>
      <c r="E16" s="4" t="s">
        <v>200</v>
      </c>
      <c r="F16" s="4" t="s">
        <v>201</v>
      </c>
      <c r="G16" s="4" t="s">
        <v>202</v>
      </c>
      <c r="H16" s="4" t="s">
        <v>205</v>
      </c>
      <c r="I16" s="4" t="s">
        <v>204</v>
      </c>
      <c r="J16" s="4" t="s">
        <v>206</v>
      </c>
      <c r="K16"/>
      <c r="L16"/>
      <c r="M16"/>
      <c r="N16"/>
      <c r="O16"/>
      <c r="P16"/>
      <c r="Q16"/>
      <c r="R16"/>
      <c r="S16"/>
    </row>
    <row r="17" spans="1:19" x14ac:dyDescent="0.3">
      <c r="A17" s="17" t="s">
        <v>195</v>
      </c>
      <c r="B17" s="30">
        <v>-4.5</v>
      </c>
      <c r="C17" s="30">
        <v>19.25</v>
      </c>
      <c r="D17" s="30">
        <v>20</v>
      </c>
      <c r="E17" s="30">
        <v>8.25</v>
      </c>
      <c r="F17" s="30">
        <v>1.5</v>
      </c>
      <c r="G17" s="30">
        <v>-18</v>
      </c>
      <c r="H17" s="30">
        <v>-35</v>
      </c>
      <c r="I17" s="30">
        <v>-57</v>
      </c>
      <c r="J17" s="30">
        <v>-72</v>
      </c>
      <c r="K17"/>
      <c r="L17"/>
      <c r="M17"/>
      <c r="N17"/>
      <c r="O17"/>
      <c r="P17"/>
      <c r="Q17"/>
      <c r="R17"/>
      <c r="S17"/>
    </row>
    <row r="18" spans="1:19" x14ac:dyDescent="0.3">
      <c r="A18" s="18" t="s">
        <v>197</v>
      </c>
      <c r="B18" s="30">
        <v>-4.5</v>
      </c>
      <c r="C18" s="30">
        <v>19.25</v>
      </c>
      <c r="D18" s="30">
        <v>20</v>
      </c>
      <c r="E18" s="30">
        <v>8.25</v>
      </c>
      <c r="F18" s="30">
        <v>1.5</v>
      </c>
      <c r="G18" s="30">
        <v>-18</v>
      </c>
      <c r="H18" s="30">
        <v>-35</v>
      </c>
      <c r="I18" s="30">
        <v>-57</v>
      </c>
      <c r="J18" s="30">
        <v>-72</v>
      </c>
      <c r="K18"/>
      <c r="L18"/>
      <c r="M18"/>
      <c r="N18"/>
      <c r="O18"/>
      <c r="P18"/>
      <c r="Q18"/>
      <c r="R18"/>
      <c r="S18"/>
    </row>
    <row r="19" spans="1:19" x14ac:dyDescent="0.3">
      <c r="A19" s="17"/>
      <c r="B19" s="30"/>
      <c r="C19" s="30"/>
      <c r="D19" s="30"/>
      <c r="E19" s="30"/>
      <c r="F19" s="30"/>
      <c r="G19" s="30"/>
      <c r="H19" s="30"/>
      <c r="I19" s="30"/>
      <c r="J19" s="30"/>
      <c r="K19"/>
      <c r="L19"/>
      <c r="M19"/>
      <c r="N19"/>
      <c r="O19"/>
      <c r="P19"/>
      <c r="Q19"/>
      <c r="R19"/>
      <c r="S19"/>
    </row>
    <row r="20" spans="1:19" x14ac:dyDescent="0.3">
      <c r="A20" s="17" t="s">
        <v>194</v>
      </c>
      <c r="B20" s="30">
        <v>-4.5</v>
      </c>
      <c r="C20" s="30">
        <v>19.25</v>
      </c>
      <c r="D20" s="30">
        <v>20</v>
      </c>
      <c r="E20" s="30">
        <v>8.25</v>
      </c>
      <c r="F20" s="30">
        <v>1.5</v>
      </c>
      <c r="G20" s="30">
        <v>-18</v>
      </c>
      <c r="H20" s="30">
        <v>-35</v>
      </c>
      <c r="I20" s="30">
        <v>-57</v>
      </c>
      <c r="J20" s="30">
        <v>-72</v>
      </c>
      <c r="K20"/>
      <c r="L20"/>
      <c r="M20"/>
      <c r="N20"/>
      <c r="O20"/>
      <c r="P20"/>
      <c r="Q20"/>
      <c r="R20"/>
      <c r="S20"/>
    </row>
    <row r="21" spans="1:19" x14ac:dyDescent="0.3">
      <c r="A21" s="17"/>
    </row>
    <row r="22" spans="1:19" x14ac:dyDescent="0.3">
      <c r="A22" s="17"/>
    </row>
    <row r="23" spans="1:19" x14ac:dyDescent="0.3">
      <c r="A23" s="5" t="s">
        <v>177</v>
      </c>
      <c r="B23" s="5" t="s">
        <v>196</v>
      </c>
    </row>
    <row r="24" spans="1:19" x14ac:dyDescent="0.3">
      <c r="A24" s="5" t="s">
        <v>73</v>
      </c>
      <c r="B24" s="5" t="s">
        <v>196</v>
      </c>
    </row>
    <row r="25" spans="1:19" x14ac:dyDescent="0.3">
      <c r="A25" s="5" t="s">
        <v>2</v>
      </c>
      <c r="B25" s="5" t="s">
        <v>196</v>
      </c>
    </row>
    <row r="26" spans="1:19" x14ac:dyDescent="0.3">
      <c r="A26" s="5" t="s">
        <v>19</v>
      </c>
      <c r="B26" s="5" t="s">
        <v>196</v>
      </c>
    </row>
    <row r="27" spans="1:19" x14ac:dyDescent="0.3">
      <c r="A27" s="5" t="s">
        <v>21</v>
      </c>
      <c r="B27" s="5" t="s">
        <v>196</v>
      </c>
    </row>
    <row r="28" spans="1:19" x14ac:dyDescent="0.3">
      <c r="A28" s="5" t="s">
        <v>175</v>
      </c>
      <c r="B28" s="5" t="s">
        <v>196</v>
      </c>
    </row>
    <row r="29" spans="1:19" x14ac:dyDescent="0.3">
      <c r="A29" s="5" t="s">
        <v>176</v>
      </c>
      <c r="B29" s="5" t="s">
        <v>196</v>
      </c>
    </row>
    <row r="30" spans="1:19" x14ac:dyDescent="0.3">
      <c r="A30" s="5" t="s">
        <v>69</v>
      </c>
      <c r="B30" s="5" t="s">
        <v>196</v>
      </c>
    </row>
    <row r="31" spans="1:19" x14ac:dyDescent="0.3">
      <c r="A31" s="5" t="s">
        <v>24</v>
      </c>
      <c r="B31" s="5" t="s">
        <v>196</v>
      </c>
    </row>
    <row r="32" spans="1:19" x14ac:dyDescent="0.3">
      <c r="A32" s="5" t="s">
        <v>152</v>
      </c>
      <c r="B32" s="5" t="s">
        <v>196</v>
      </c>
    </row>
    <row r="33" spans="1:12" x14ac:dyDescent="0.3">
      <c r="A33" s="5" t="s">
        <v>193</v>
      </c>
      <c r="B33" s="5" t="s">
        <v>196</v>
      </c>
    </row>
    <row r="34" spans="1:12" x14ac:dyDescent="0.3">
      <c r="A34" s="5" t="s">
        <v>179</v>
      </c>
      <c r="B34" s="5" t="s">
        <v>196</v>
      </c>
    </row>
    <row r="35" spans="1:12" x14ac:dyDescent="0.3">
      <c r="A35" s="5" t="s">
        <v>178</v>
      </c>
      <c r="B35" s="5" t="s">
        <v>196</v>
      </c>
    </row>
    <row r="37" spans="1:12" x14ac:dyDescent="0.3">
      <c r="D37" s="5" t="s">
        <v>143</v>
      </c>
      <c r="E37" s="5" t="s">
        <v>144</v>
      </c>
      <c r="F37" s="5" t="s">
        <v>150</v>
      </c>
      <c r="G37" s="5" t="s">
        <v>151</v>
      </c>
      <c r="H37" s="5" t="s">
        <v>145</v>
      </c>
      <c r="I37" s="5" t="s">
        <v>146</v>
      </c>
      <c r="J37" s="5" t="s">
        <v>147</v>
      </c>
      <c r="K37" s="5" t="s">
        <v>148</v>
      </c>
      <c r="L37" s="5" t="s">
        <v>149</v>
      </c>
    </row>
    <row r="38" spans="1:12" x14ac:dyDescent="0.3">
      <c r="A38" s="5" t="s">
        <v>195</v>
      </c>
      <c r="B38" s="5" t="s">
        <v>197</v>
      </c>
      <c r="C38" s="5" t="s">
        <v>214</v>
      </c>
      <c r="D38" s="30">
        <v>245</v>
      </c>
      <c r="E38" s="30">
        <v>223</v>
      </c>
      <c r="F38" s="30">
        <v>195</v>
      </c>
      <c r="G38" s="30">
        <v>165</v>
      </c>
      <c r="H38" s="30">
        <v>143</v>
      </c>
      <c r="I38" s="30">
        <v>120</v>
      </c>
      <c r="J38" s="30">
        <v>103</v>
      </c>
      <c r="K38" s="30">
        <v>80</v>
      </c>
      <c r="L38" s="30">
        <v>66</v>
      </c>
    </row>
    <row r="39" spans="1:12" x14ac:dyDescent="0.3">
      <c r="C39" s="5" t="s">
        <v>217</v>
      </c>
      <c r="D39" s="30">
        <v>127</v>
      </c>
      <c r="E39" s="30">
        <v>148</v>
      </c>
      <c r="F39" s="30">
        <v>175</v>
      </c>
      <c r="G39" s="30">
        <v>198</v>
      </c>
      <c r="H39" s="30">
        <v>213</v>
      </c>
      <c r="I39" s="30">
        <v>228</v>
      </c>
      <c r="J39" s="30">
        <v>241</v>
      </c>
      <c r="K39" s="30">
        <v>257</v>
      </c>
      <c r="L39" s="30">
        <v>270</v>
      </c>
    </row>
    <row r="40" spans="1:12" x14ac:dyDescent="0.3">
      <c r="C40" s="5" t="s">
        <v>211</v>
      </c>
      <c r="D40" s="30">
        <v>416</v>
      </c>
      <c r="E40" s="30">
        <v>416</v>
      </c>
      <c r="F40" s="30">
        <v>416</v>
      </c>
      <c r="G40" s="30">
        <v>416</v>
      </c>
      <c r="H40" s="30">
        <v>416</v>
      </c>
      <c r="I40" s="30">
        <v>416</v>
      </c>
      <c r="J40" s="30">
        <v>416</v>
      </c>
      <c r="K40" s="30">
        <v>416</v>
      </c>
      <c r="L40" s="30">
        <v>416</v>
      </c>
    </row>
    <row r="41" spans="1:12" x14ac:dyDescent="0.3">
      <c r="C41" s="5" t="s">
        <v>208</v>
      </c>
      <c r="D41" s="21">
        <v>0.65860215053763438</v>
      </c>
      <c r="E41" s="21">
        <v>0.60107816711590301</v>
      </c>
      <c r="F41" s="21">
        <v>0.52702702702702697</v>
      </c>
      <c r="G41" s="21">
        <v>0.45454545454545453</v>
      </c>
      <c r="H41" s="21">
        <v>0.40168539325842695</v>
      </c>
      <c r="I41" s="21">
        <v>0.34482758620689657</v>
      </c>
      <c r="J41" s="21">
        <v>0.29941860465116277</v>
      </c>
      <c r="K41" s="21">
        <v>0.23738872403560832</v>
      </c>
      <c r="L41" s="21">
        <v>0.19642857142857142</v>
      </c>
    </row>
    <row r="42" spans="1:12" x14ac:dyDescent="0.3">
      <c r="D42" s="30"/>
      <c r="E42" s="30"/>
      <c r="F42" s="30"/>
      <c r="G42" s="30"/>
      <c r="H42" s="30"/>
      <c r="I42" s="30"/>
      <c r="J42" s="30"/>
      <c r="K42" s="30"/>
      <c r="L42" s="30"/>
    </row>
    <row r="43" spans="1:12" x14ac:dyDescent="0.3">
      <c r="A43" s="5" t="s">
        <v>215</v>
      </c>
      <c r="D43" s="30">
        <v>245</v>
      </c>
      <c r="E43" s="30">
        <v>223</v>
      </c>
      <c r="F43" s="30">
        <v>195</v>
      </c>
      <c r="G43" s="30">
        <v>165</v>
      </c>
      <c r="H43" s="30">
        <v>143</v>
      </c>
      <c r="I43" s="30">
        <v>120</v>
      </c>
      <c r="J43" s="30">
        <v>103</v>
      </c>
      <c r="K43" s="30">
        <v>80</v>
      </c>
      <c r="L43" s="30">
        <v>66</v>
      </c>
    </row>
    <row r="44" spans="1:12" x14ac:dyDescent="0.3">
      <c r="A44" s="5" t="s">
        <v>218</v>
      </c>
      <c r="D44" s="30">
        <v>127</v>
      </c>
      <c r="E44" s="30">
        <v>148</v>
      </c>
      <c r="F44" s="30">
        <v>175</v>
      </c>
      <c r="G44" s="30">
        <v>198</v>
      </c>
      <c r="H44" s="30">
        <v>213</v>
      </c>
      <c r="I44" s="30">
        <v>228</v>
      </c>
      <c r="J44" s="30">
        <v>241</v>
      </c>
      <c r="K44" s="30">
        <v>257</v>
      </c>
      <c r="L44" s="30">
        <v>270</v>
      </c>
    </row>
    <row r="45" spans="1:12" x14ac:dyDescent="0.3">
      <c r="A45" s="5" t="s">
        <v>212</v>
      </c>
      <c r="D45" s="30">
        <v>416</v>
      </c>
      <c r="E45" s="30">
        <v>416</v>
      </c>
      <c r="F45" s="30">
        <v>416</v>
      </c>
      <c r="G45" s="30">
        <v>416</v>
      </c>
      <c r="H45" s="30">
        <v>416</v>
      </c>
      <c r="I45" s="30">
        <v>416</v>
      </c>
      <c r="J45" s="30">
        <v>416</v>
      </c>
      <c r="K45" s="30">
        <v>416</v>
      </c>
      <c r="L45" s="30">
        <v>416</v>
      </c>
    </row>
    <row r="46" spans="1:12" x14ac:dyDescent="0.3">
      <c r="A46" s="5" t="s">
        <v>209</v>
      </c>
      <c r="D46" s="21">
        <v>0.65860215053763438</v>
      </c>
      <c r="E46" s="21">
        <v>0.60107816711590301</v>
      </c>
      <c r="F46" s="21">
        <v>0.52702702702702697</v>
      </c>
      <c r="G46" s="21">
        <v>0.45454545454545453</v>
      </c>
      <c r="H46" s="21">
        <v>0.40168539325842695</v>
      </c>
      <c r="I46" s="21">
        <v>0.34482758620689657</v>
      </c>
      <c r="J46" s="21">
        <v>0.29941860465116277</v>
      </c>
      <c r="K46" s="21">
        <v>0.23738872403560832</v>
      </c>
      <c r="L46" s="21">
        <v>0.19642857142857142</v>
      </c>
    </row>
    <row r="47" spans="1:12" x14ac:dyDescent="0.3">
      <c r="D47" s="30"/>
      <c r="E47" s="30"/>
      <c r="F47" s="30"/>
      <c r="G47" s="30"/>
      <c r="H47" s="30"/>
      <c r="I47" s="30"/>
      <c r="J47" s="30"/>
      <c r="K47" s="30"/>
      <c r="L47" s="30"/>
    </row>
    <row r="48" spans="1:12" x14ac:dyDescent="0.3">
      <c r="A48" s="5" t="s">
        <v>216</v>
      </c>
      <c r="D48" s="30">
        <v>245</v>
      </c>
      <c r="E48" s="30">
        <v>223</v>
      </c>
      <c r="F48" s="30">
        <v>195</v>
      </c>
      <c r="G48" s="30">
        <v>165</v>
      </c>
      <c r="H48" s="30">
        <v>143</v>
      </c>
      <c r="I48" s="30">
        <v>120</v>
      </c>
      <c r="J48" s="30">
        <v>103</v>
      </c>
      <c r="K48" s="30">
        <v>80</v>
      </c>
      <c r="L48" s="30">
        <v>66</v>
      </c>
    </row>
    <row r="49" spans="1:12" x14ac:dyDescent="0.3">
      <c r="A49" s="5" t="s">
        <v>219</v>
      </c>
      <c r="D49" s="30">
        <v>127</v>
      </c>
      <c r="E49" s="30">
        <v>148</v>
      </c>
      <c r="F49" s="30">
        <v>175</v>
      </c>
      <c r="G49" s="30">
        <v>198</v>
      </c>
      <c r="H49" s="30">
        <v>213</v>
      </c>
      <c r="I49" s="30">
        <v>228</v>
      </c>
      <c r="J49" s="30">
        <v>241</v>
      </c>
      <c r="K49" s="30">
        <v>257</v>
      </c>
      <c r="L49" s="30">
        <v>270</v>
      </c>
    </row>
    <row r="50" spans="1:12" x14ac:dyDescent="0.3">
      <c r="A50" s="5" t="s">
        <v>213</v>
      </c>
      <c r="D50" s="30">
        <v>416</v>
      </c>
      <c r="E50" s="30">
        <v>416</v>
      </c>
      <c r="F50" s="30">
        <v>416</v>
      </c>
      <c r="G50" s="30">
        <v>416</v>
      </c>
      <c r="H50" s="30">
        <v>416</v>
      </c>
      <c r="I50" s="30">
        <v>416</v>
      </c>
      <c r="J50" s="30">
        <v>416</v>
      </c>
      <c r="K50" s="30">
        <v>416</v>
      </c>
      <c r="L50" s="30">
        <v>416</v>
      </c>
    </row>
    <row r="51" spans="1:12" x14ac:dyDescent="0.3">
      <c r="A51" s="5" t="s">
        <v>210</v>
      </c>
      <c r="D51" s="21">
        <v>0.65860215053763438</v>
      </c>
      <c r="E51" s="21">
        <v>0.60107816711590301</v>
      </c>
      <c r="F51" s="21">
        <v>0.52702702702702697</v>
      </c>
      <c r="G51" s="21">
        <v>0.45454545454545453</v>
      </c>
      <c r="H51" s="21">
        <v>0.40168539325842695</v>
      </c>
      <c r="I51" s="21">
        <v>0.34482758620689657</v>
      </c>
      <c r="J51" s="21">
        <v>0.29941860465116277</v>
      </c>
      <c r="K51" s="21">
        <v>0.23738872403560832</v>
      </c>
      <c r="L51" s="21">
        <v>0.19642857142857142</v>
      </c>
    </row>
    <row r="52" spans="1:12" x14ac:dyDescent="0.3">
      <c r="D52" s="21"/>
      <c r="E52" s="21"/>
      <c r="F52" s="21"/>
      <c r="G52" s="21"/>
      <c r="H52" s="21"/>
      <c r="I52" s="21"/>
      <c r="J52" s="21"/>
      <c r="K52" s="21"/>
      <c r="L52" s="21"/>
    </row>
    <row r="53" spans="1:12" x14ac:dyDescent="0.3">
      <c r="D53" s="21"/>
      <c r="E53" s="21"/>
      <c r="F53" s="21"/>
      <c r="G53" s="21"/>
      <c r="H53" s="21"/>
      <c r="I53" s="21"/>
      <c r="J53" s="21"/>
      <c r="K53" s="21"/>
      <c r="L53" s="21"/>
    </row>
    <row r="54" spans="1:12" x14ac:dyDescent="0.3">
      <c r="A54" s="5" t="s">
        <v>177</v>
      </c>
      <c r="B54" s="5" t="s">
        <v>196</v>
      </c>
      <c r="D54" s="21"/>
      <c r="E54" s="21"/>
      <c r="F54" s="21"/>
      <c r="G54" s="21"/>
      <c r="H54" s="21"/>
      <c r="I54" s="21"/>
      <c r="J54" s="21"/>
      <c r="K54" s="21"/>
      <c r="L54" s="21"/>
    </row>
    <row r="55" spans="1:12" x14ac:dyDescent="0.3">
      <c r="A55" s="5" t="s">
        <v>73</v>
      </c>
      <c r="B55" s="5" t="s">
        <v>196</v>
      </c>
      <c r="D55" s="21"/>
      <c r="E55" s="21"/>
      <c r="F55" s="21"/>
      <c r="G55" s="21"/>
      <c r="H55" s="21"/>
      <c r="I55" s="21"/>
      <c r="J55" s="21"/>
      <c r="K55" s="21"/>
      <c r="L55" s="21"/>
    </row>
    <row r="56" spans="1:12" x14ac:dyDescent="0.3">
      <c r="A56" s="5" t="s">
        <v>2</v>
      </c>
      <c r="B56" s="5" t="s">
        <v>196</v>
      </c>
      <c r="D56" s="21"/>
      <c r="E56" s="21"/>
      <c r="F56" s="21"/>
      <c r="G56" s="21"/>
      <c r="H56" s="21"/>
      <c r="I56" s="21"/>
      <c r="J56" s="21"/>
      <c r="K56" s="21"/>
      <c r="L56" s="21"/>
    </row>
    <row r="57" spans="1:12" x14ac:dyDescent="0.3">
      <c r="A57" s="5" t="s">
        <v>19</v>
      </c>
      <c r="B57" s="5" t="s">
        <v>196</v>
      </c>
      <c r="D57" s="21"/>
      <c r="E57" s="21"/>
      <c r="F57" s="21"/>
      <c r="G57" s="21"/>
      <c r="H57" s="21"/>
      <c r="I57" s="21"/>
      <c r="J57" s="21"/>
      <c r="K57" s="21"/>
      <c r="L57" s="21"/>
    </row>
    <row r="58" spans="1:12" x14ac:dyDescent="0.3">
      <c r="A58" s="5" t="s">
        <v>21</v>
      </c>
      <c r="B58" s="5" t="s">
        <v>196</v>
      </c>
      <c r="D58" s="21"/>
      <c r="E58" s="21"/>
      <c r="F58" s="21"/>
      <c r="G58" s="21"/>
      <c r="H58" s="21"/>
      <c r="I58" s="21"/>
      <c r="J58" s="21"/>
      <c r="K58" s="21"/>
      <c r="L58" s="21"/>
    </row>
    <row r="59" spans="1:12" x14ac:dyDescent="0.3">
      <c r="A59" s="5" t="s">
        <v>175</v>
      </c>
      <c r="B59" s="5" t="s">
        <v>196</v>
      </c>
      <c r="D59" s="21"/>
      <c r="E59" s="21"/>
      <c r="F59" s="21"/>
      <c r="G59" s="21"/>
      <c r="H59" s="21"/>
      <c r="I59" s="21"/>
      <c r="J59" s="21"/>
      <c r="K59" s="21"/>
      <c r="L59" s="21"/>
    </row>
    <row r="60" spans="1:12" x14ac:dyDescent="0.3">
      <c r="A60" s="5" t="s">
        <v>176</v>
      </c>
      <c r="B60" s="5" t="s">
        <v>196</v>
      </c>
      <c r="D60" s="21"/>
      <c r="E60" s="21"/>
      <c r="F60" s="21"/>
      <c r="G60" s="21"/>
      <c r="H60" s="21"/>
      <c r="I60" s="21"/>
      <c r="J60" s="21"/>
      <c r="K60" s="21"/>
      <c r="L60" s="21"/>
    </row>
    <row r="61" spans="1:12" x14ac:dyDescent="0.3">
      <c r="A61" s="5" t="s">
        <v>69</v>
      </c>
      <c r="B61" s="5" t="s">
        <v>196</v>
      </c>
      <c r="D61" s="21"/>
      <c r="E61" s="21"/>
      <c r="F61" s="21"/>
      <c r="G61" s="21"/>
      <c r="H61" s="21"/>
      <c r="I61" s="21"/>
      <c r="J61" s="21"/>
      <c r="K61" s="21"/>
      <c r="L61" s="21"/>
    </row>
    <row r="62" spans="1:12" x14ac:dyDescent="0.3">
      <c r="A62" s="5" t="s">
        <v>24</v>
      </c>
      <c r="B62" s="5" t="s">
        <v>196</v>
      </c>
      <c r="D62" s="21"/>
      <c r="E62" s="21"/>
      <c r="F62" s="21"/>
      <c r="G62" s="21"/>
      <c r="H62" s="21"/>
      <c r="I62" s="21"/>
      <c r="J62" s="21"/>
      <c r="K62" s="21"/>
      <c r="L62" s="21"/>
    </row>
    <row r="63" spans="1:12" x14ac:dyDescent="0.3">
      <c r="A63" s="5" t="s">
        <v>152</v>
      </c>
      <c r="B63" s="5" t="s">
        <v>196</v>
      </c>
      <c r="D63" s="21"/>
      <c r="E63" s="21"/>
      <c r="F63" s="21"/>
      <c r="G63" s="21"/>
      <c r="H63" s="21"/>
      <c r="I63" s="21"/>
      <c r="J63" s="21"/>
      <c r="K63" s="21"/>
      <c r="L63" s="21"/>
    </row>
    <row r="64" spans="1:12" x14ac:dyDescent="0.3">
      <c r="A64" s="5" t="s">
        <v>193</v>
      </c>
      <c r="B64" s="5" t="s">
        <v>196</v>
      </c>
      <c r="D64" s="21"/>
      <c r="E64" s="21"/>
      <c r="F64" s="21"/>
      <c r="G64" s="21"/>
      <c r="H64" s="21"/>
      <c r="I64" s="21"/>
      <c r="J64" s="21"/>
      <c r="K64" s="21"/>
      <c r="L64" s="21"/>
    </row>
    <row r="65" spans="1:12" x14ac:dyDescent="0.3">
      <c r="A65" s="5" t="s">
        <v>179</v>
      </c>
      <c r="B65" s="5" t="s">
        <v>196</v>
      </c>
      <c r="D65" s="21"/>
      <c r="E65" s="21"/>
      <c r="F65" s="21"/>
      <c r="G65" s="21"/>
      <c r="H65" s="21"/>
      <c r="I65" s="21"/>
      <c r="J65" s="21"/>
      <c r="K65" s="21"/>
      <c r="L65" s="21"/>
    </row>
    <row r="66" spans="1:12" x14ac:dyDescent="0.3">
      <c r="A66" s="5" t="s">
        <v>178</v>
      </c>
      <c r="B66" s="5" t="s">
        <v>196</v>
      </c>
    </row>
    <row r="68" spans="1:12" x14ac:dyDescent="0.3">
      <c r="A68" s="5" t="s">
        <v>228</v>
      </c>
      <c r="B68" s="5" t="s">
        <v>227</v>
      </c>
    </row>
    <row r="69" spans="1:12" x14ac:dyDescent="0.3">
      <c r="A69" s="5" t="s">
        <v>226</v>
      </c>
      <c r="B69" s="5" t="s">
        <v>107</v>
      </c>
      <c r="C69" s="5" t="s">
        <v>110</v>
      </c>
      <c r="D69" s="5" t="s">
        <v>108</v>
      </c>
      <c r="E69" s="5" t="s">
        <v>33</v>
      </c>
      <c r="F69" s="5" t="s">
        <v>109</v>
      </c>
      <c r="G69" s="5" t="s">
        <v>10</v>
      </c>
      <c r="H69" s="5" t="s">
        <v>34</v>
      </c>
      <c r="I69" s="5" t="s">
        <v>14</v>
      </c>
      <c r="J69" s="5" t="s">
        <v>15</v>
      </c>
      <c r="K69" s="5" t="s">
        <v>194</v>
      </c>
    </row>
    <row r="70" spans="1:12" x14ac:dyDescent="0.3">
      <c r="A70" s="29">
        <v>45945</v>
      </c>
      <c r="B70" s="30">
        <v>9</v>
      </c>
      <c r="C70" s="30">
        <v>42.75</v>
      </c>
      <c r="D70" s="30">
        <v>15.75</v>
      </c>
      <c r="E70" s="30">
        <v>-54</v>
      </c>
      <c r="F70" s="30">
        <v>-31.5</v>
      </c>
      <c r="G70" s="30">
        <v>72</v>
      </c>
      <c r="H70" s="30">
        <v>-135</v>
      </c>
      <c r="I70" s="30">
        <v>-108</v>
      </c>
      <c r="J70" s="30">
        <v>-189</v>
      </c>
      <c r="K70" s="30">
        <v>-378</v>
      </c>
    </row>
    <row r="71" spans="1:12" x14ac:dyDescent="0.3">
      <c r="A71" s="29">
        <v>45946</v>
      </c>
      <c r="B71" s="30">
        <v>-76.5</v>
      </c>
      <c r="C71" s="30">
        <v>-110.25</v>
      </c>
      <c r="D71" s="30">
        <v>-130.5</v>
      </c>
      <c r="E71" s="30">
        <v>-130.5</v>
      </c>
      <c r="F71" s="30">
        <v>-168.75</v>
      </c>
      <c r="G71" s="30">
        <v>-144</v>
      </c>
      <c r="H71" s="30">
        <v>-193.5</v>
      </c>
      <c r="I71" s="30">
        <v>-180</v>
      </c>
      <c r="J71" s="30">
        <v>-189</v>
      </c>
      <c r="K71" s="30">
        <v>-1323</v>
      </c>
    </row>
    <row r="72" spans="1:12" x14ac:dyDescent="0.3">
      <c r="A72" s="29">
        <v>45947</v>
      </c>
      <c r="B72" s="30">
        <v>-85.5</v>
      </c>
      <c r="C72" s="30">
        <v>-146.25</v>
      </c>
      <c r="D72" s="30">
        <v>-207</v>
      </c>
      <c r="E72" s="30">
        <v>-220.5</v>
      </c>
      <c r="F72" s="30">
        <v>-213.75</v>
      </c>
      <c r="G72" s="30">
        <v>-216</v>
      </c>
      <c r="H72" s="30">
        <v>-225</v>
      </c>
      <c r="I72" s="30">
        <v>-234</v>
      </c>
      <c r="J72" s="30">
        <v>-252</v>
      </c>
      <c r="K72" s="30">
        <v>-1800</v>
      </c>
    </row>
    <row r="73" spans="1:12" x14ac:dyDescent="0.3">
      <c r="A73" s="29">
        <v>45950</v>
      </c>
      <c r="B73" s="30">
        <v>4.5</v>
      </c>
      <c r="C73" s="30">
        <v>47.25</v>
      </c>
      <c r="D73" s="30">
        <v>132.75</v>
      </c>
      <c r="E73" s="30">
        <v>175.5</v>
      </c>
      <c r="F73" s="30">
        <v>218.25</v>
      </c>
      <c r="G73" s="30">
        <v>90</v>
      </c>
      <c r="H73" s="30">
        <v>315</v>
      </c>
      <c r="I73" s="30">
        <v>261</v>
      </c>
      <c r="J73" s="30">
        <v>324</v>
      </c>
      <c r="K73" s="30">
        <v>1568.25</v>
      </c>
    </row>
    <row r="74" spans="1:12" x14ac:dyDescent="0.3">
      <c r="A74" s="29">
        <v>45951</v>
      </c>
      <c r="B74" s="30">
        <v>63</v>
      </c>
      <c r="C74" s="30">
        <v>121.5</v>
      </c>
      <c r="D74" s="30">
        <v>238.5</v>
      </c>
      <c r="E74" s="30">
        <v>297</v>
      </c>
      <c r="F74" s="30">
        <v>355.5</v>
      </c>
      <c r="G74" s="30">
        <v>180</v>
      </c>
      <c r="H74" s="30">
        <v>499.5</v>
      </c>
      <c r="I74" s="30">
        <v>387</v>
      </c>
      <c r="J74" s="30">
        <v>360</v>
      </c>
      <c r="K74" s="30">
        <v>2502</v>
      </c>
    </row>
    <row r="75" spans="1:12" x14ac:dyDescent="0.3">
      <c r="A75" s="29">
        <v>45952</v>
      </c>
      <c r="B75" s="30">
        <v>130.5</v>
      </c>
      <c r="C75" s="30">
        <v>153</v>
      </c>
      <c r="D75" s="30">
        <v>-24.75</v>
      </c>
      <c r="E75" s="30">
        <v>-108</v>
      </c>
      <c r="F75" s="30">
        <v>-164.25</v>
      </c>
      <c r="G75" s="30">
        <v>36</v>
      </c>
      <c r="H75" s="30">
        <v>-256.5</v>
      </c>
      <c r="I75" s="30">
        <v>-153</v>
      </c>
      <c r="J75" s="30">
        <v>-288</v>
      </c>
      <c r="K75" s="30">
        <v>-675</v>
      </c>
    </row>
    <row r="76" spans="1:12" x14ac:dyDescent="0.3">
      <c r="A76" s="29">
        <v>45953</v>
      </c>
      <c r="B76" s="30">
        <v>63</v>
      </c>
      <c r="C76" s="30">
        <v>87.75</v>
      </c>
      <c r="D76" s="30">
        <v>135</v>
      </c>
      <c r="E76" s="30">
        <v>162</v>
      </c>
      <c r="F76" s="30">
        <v>189</v>
      </c>
      <c r="G76" s="30">
        <v>108</v>
      </c>
      <c r="H76" s="30">
        <v>270</v>
      </c>
      <c r="I76" s="30">
        <v>216</v>
      </c>
      <c r="J76" s="30">
        <v>324</v>
      </c>
      <c r="K76" s="30">
        <v>1554.75</v>
      </c>
    </row>
    <row r="77" spans="1:12" x14ac:dyDescent="0.3">
      <c r="A77" s="29">
        <v>45954</v>
      </c>
      <c r="B77" s="30">
        <v>18</v>
      </c>
      <c r="C77" s="30">
        <v>45</v>
      </c>
      <c r="D77" s="30">
        <v>87.75</v>
      </c>
      <c r="E77" s="30">
        <v>112.5</v>
      </c>
      <c r="F77" s="30">
        <v>105.75</v>
      </c>
      <c r="G77" s="30">
        <v>72</v>
      </c>
      <c r="H77" s="30">
        <v>99</v>
      </c>
      <c r="I77" s="30">
        <v>126</v>
      </c>
      <c r="J77" s="30">
        <v>99</v>
      </c>
      <c r="K77" s="30">
        <v>765</v>
      </c>
    </row>
    <row r="78" spans="1:12" x14ac:dyDescent="0.3">
      <c r="A78" s="29">
        <v>45957</v>
      </c>
      <c r="B78" s="30">
        <v>-58.5</v>
      </c>
      <c r="C78" s="30">
        <v>-83.25</v>
      </c>
      <c r="D78" s="30">
        <v>-146.25</v>
      </c>
      <c r="E78" s="30">
        <v>-220.5</v>
      </c>
      <c r="F78" s="30">
        <v>-288</v>
      </c>
      <c r="G78" s="30">
        <v>-162</v>
      </c>
      <c r="H78" s="30">
        <v>-288</v>
      </c>
      <c r="I78" s="30">
        <v>-288</v>
      </c>
      <c r="J78" s="30">
        <v>-288</v>
      </c>
      <c r="K78" s="30">
        <v>-1822.5</v>
      </c>
    </row>
    <row r="79" spans="1:12" x14ac:dyDescent="0.3">
      <c r="A79" s="29">
        <v>45958</v>
      </c>
      <c r="B79" s="30">
        <v>49.5</v>
      </c>
      <c r="C79" s="30">
        <v>105.75</v>
      </c>
      <c r="D79" s="30">
        <v>117</v>
      </c>
      <c r="E79" s="30">
        <v>162</v>
      </c>
      <c r="F79" s="30">
        <v>157.5</v>
      </c>
      <c r="G79" s="30">
        <v>162</v>
      </c>
      <c r="H79" s="30">
        <v>-67.5</v>
      </c>
      <c r="I79" s="30">
        <v>63</v>
      </c>
      <c r="J79" s="30">
        <v>-36</v>
      </c>
      <c r="K79" s="30">
        <v>713.25</v>
      </c>
    </row>
    <row r="80" spans="1:12" x14ac:dyDescent="0.3">
      <c r="A80" s="29">
        <v>45959</v>
      </c>
      <c r="B80" s="30">
        <v>-45</v>
      </c>
      <c r="C80" s="30">
        <v>-36</v>
      </c>
      <c r="D80" s="30">
        <v>-60.75</v>
      </c>
      <c r="E80" s="30">
        <v>-81</v>
      </c>
      <c r="F80" s="30">
        <v>-162</v>
      </c>
      <c r="G80" s="30">
        <v>0</v>
      </c>
      <c r="H80" s="30">
        <v>-162</v>
      </c>
      <c r="I80" s="30">
        <v>-162</v>
      </c>
      <c r="J80" s="30">
        <v>-162</v>
      </c>
      <c r="K80" s="30">
        <v>-870.75</v>
      </c>
    </row>
    <row r="81" spans="1:11" x14ac:dyDescent="0.3">
      <c r="A81" s="29">
        <v>45960</v>
      </c>
      <c r="B81" s="30">
        <v>-216</v>
      </c>
      <c r="C81" s="30">
        <v>-207</v>
      </c>
      <c r="D81" s="30">
        <v>-220.5</v>
      </c>
      <c r="E81" s="30">
        <v>-216</v>
      </c>
      <c r="F81" s="30">
        <v>-236.25</v>
      </c>
      <c r="G81" s="30">
        <v>-216</v>
      </c>
      <c r="H81" s="30">
        <v>-261</v>
      </c>
      <c r="I81" s="30">
        <v>-234</v>
      </c>
      <c r="J81" s="30">
        <v>-261</v>
      </c>
      <c r="K81" s="30">
        <v>-2067.75</v>
      </c>
    </row>
    <row r="82" spans="1:11" x14ac:dyDescent="0.3">
      <c r="A82" s="29">
        <v>45961</v>
      </c>
      <c r="B82" s="30">
        <v>103.5</v>
      </c>
      <c r="C82" s="30">
        <v>153</v>
      </c>
      <c r="D82" s="30">
        <v>137.25</v>
      </c>
      <c r="E82" s="30">
        <v>135</v>
      </c>
      <c r="F82" s="30">
        <v>76.5</v>
      </c>
      <c r="G82" s="30">
        <v>198</v>
      </c>
      <c r="H82" s="30">
        <v>-108</v>
      </c>
      <c r="I82" s="30">
        <v>-9</v>
      </c>
      <c r="J82" s="30">
        <v>-90</v>
      </c>
      <c r="K82" s="30">
        <v>596.25</v>
      </c>
    </row>
    <row r="83" spans="1:11" x14ac:dyDescent="0.3">
      <c r="A83" s="17" t="s">
        <v>194</v>
      </c>
      <c r="B83" s="30">
        <v>-40.5</v>
      </c>
      <c r="C83" s="30">
        <v>173.25</v>
      </c>
      <c r="D83" s="30">
        <v>74.25</v>
      </c>
      <c r="E83" s="30">
        <v>13.5</v>
      </c>
      <c r="F83" s="30">
        <v>-162</v>
      </c>
      <c r="G83" s="30">
        <v>180</v>
      </c>
      <c r="H83" s="30">
        <v>-513</v>
      </c>
      <c r="I83" s="30">
        <v>-315</v>
      </c>
      <c r="J83" s="30">
        <v>-648</v>
      </c>
      <c r="K83" s="30">
        <v>-1237.5</v>
      </c>
    </row>
    <row r="84" spans="1:11" x14ac:dyDescent="0.3">
      <c r="A84"/>
      <c r="B84"/>
      <c r="C84"/>
      <c r="D84"/>
      <c r="E84"/>
      <c r="F84"/>
      <c r="G84"/>
      <c r="H84"/>
      <c r="I84"/>
      <c r="J84"/>
      <c r="K84"/>
    </row>
    <row r="85" spans="1:11" x14ac:dyDescent="0.3">
      <c r="A85"/>
      <c r="B85"/>
      <c r="C85"/>
      <c r="D85"/>
      <c r="E85"/>
      <c r="F85"/>
      <c r="G85"/>
      <c r="H85"/>
      <c r="I85"/>
      <c r="J85"/>
      <c r="K85"/>
    </row>
    <row r="86" spans="1:11" x14ac:dyDescent="0.3">
      <c r="A86"/>
      <c r="B86"/>
      <c r="C86"/>
      <c r="D86"/>
      <c r="E86"/>
      <c r="F86"/>
      <c r="G86"/>
      <c r="H86"/>
      <c r="I86"/>
      <c r="J86"/>
      <c r="K86"/>
    </row>
    <row r="87" spans="1:11" x14ac:dyDescent="0.3">
      <c r="A87"/>
      <c r="B87"/>
      <c r="C87"/>
      <c r="D87"/>
      <c r="E87"/>
      <c r="F87"/>
      <c r="G87"/>
      <c r="H87"/>
      <c r="I87"/>
      <c r="J87"/>
      <c r="K87"/>
    </row>
    <row r="88" spans="1:11" x14ac:dyDescent="0.3">
      <c r="A88"/>
      <c r="B88"/>
      <c r="C88"/>
      <c r="D88"/>
      <c r="E88"/>
      <c r="F88"/>
      <c r="G88"/>
      <c r="H88"/>
      <c r="I88"/>
      <c r="J88"/>
      <c r="K88"/>
    </row>
    <row r="89" spans="1:11" x14ac:dyDescent="0.3">
      <c r="A89"/>
      <c r="B89"/>
      <c r="C89"/>
      <c r="D89"/>
      <c r="E89"/>
      <c r="F89"/>
      <c r="G89"/>
      <c r="H89"/>
      <c r="I89"/>
      <c r="J89"/>
      <c r="K89"/>
    </row>
    <row r="90" spans="1:11" x14ac:dyDescent="0.3">
      <c r="A90"/>
      <c r="B90"/>
      <c r="C90"/>
      <c r="D90"/>
      <c r="E90"/>
      <c r="F90"/>
      <c r="G90"/>
      <c r="H90"/>
      <c r="I90"/>
      <c r="J90"/>
      <c r="K90"/>
    </row>
    <row r="91" spans="1:11" x14ac:dyDescent="0.3">
      <c r="A91"/>
      <c r="B91"/>
      <c r="C91"/>
      <c r="D91"/>
      <c r="E91"/>
      <c r="F91"/>
      <c r="G91"/>
      <c r="H91"/>
      <c r="I91"/>
      <c r="J91"/>
      <c r="K91"/>
    </row>
    <row r="92" spans="1:11" x14ac:dyDescent="0.3">
      <c r="A92"/>
      <c r="B92"/>
      <c r="C92"/>
      <c r="D92"/>
      <c r="E92"/>
      <c r="F92"/>
      <c r="G92"/>
      <c r="H92"/>
      <c r="I92"/>
      <c r="J92"/>
      <c r="K92"/>
    </row>
    <row r="93" spans="1:11" x14ac:dyDescent="0.3">
      <c r="A93"/>
      <c r="B93"/>
      <c r="C93"/>
      <c r="D93"/>
      <c r="E93"/>
      <c r="F93"/>
      <c r="G93"/>
      <c r="H93"/>
      <c r="I93"/>
      <c r="J93"/>
      <c r="K93"/>
    </row>
    <row r="94" spans="1:11" x14ac:dyDescent="0.3">
      <c r="A94"/>
      <c r="B94"/>
      <c r="C94"/>
      <c r="D94"/>
      <c r="E94"/>
      <c r="F94"/>
      <c r="G94"/>
      <c r="H94"/>
      <c r="I94"/>
      <c r="J94"/>
      <c r="K94"/>
    </row>
    <row r="95" spans="1:11" x14ac:dyDescent="0.3">
      <c r="A95"/>
      <c r="B95"/>
      <c r="C95"/>
      <c r="D95"/>
      <c r="E95"/>
      <c r="F95"/>
      <c r="G95"/>
      <c r="H95"/>
      <c r="I95"/>
      <c r="J95"/>
      <c r="K95"/>
    </row>
    <row r="96" spans="1:11" x14ac:dyDescent="0.3">
      <c r="A96"/>
      <c r="B96"/>
      <c r="C96"/>
      <c r="D96"/>
      <c r="E96"/>
      <c r="F96"/>
      <c r="G96"/>
      <c r="H96"/>
      <c r="I96"/>
      <c r="J96"/>
      <c r="K96"/>
    </row>
    <row r="97" spans="1:11" x14ac:dyDescent="0.3">
      <c r="A97"/>
      <c r="B97"/>
      <c r="C97"/>
      <c r="D97"/>
      <c r="E97"/>
      <c r="F97"/>
      <c r="G97"/>
      <c r="H97"/>
      <c r="I97"/>
      <c r="J97"/>
      <c r="K97"/>
    </row>
    <row r="98" spans="1:11" x14ac:dyDescent="0.3">
      <c r="A98"/>
      <c r="B98"/>
      <c r="C98"/>
      <c r="D98"/>
      <c r="E98"/>
      <c r="F98"/>
      <c r="G98"/>
      <c r="H98"/>
      <c r="I98"/>
      <c r="J98"/>
      <c r="K98"/>
    </row>
    <row r="99" spans="1:11" x14ac:dyDescent="0.3">
      <c r="A99"/>
      <c r="B99"/>
      <c r="C99"/>
      <c r="D99"/>
      <c r="E99"/>
      <c r="F99"/>
      <c r="G99"/>
      <c r="H99"/>
      <c r="I99"/>
      <c r="J99"/>
      <c r="K99"/>
    </row>
    <row r="100" spans="1:11" x14ac:dyDescent="0.3">
      <c r="A100"/>
      <c r="B100"/>
      <c r="C100"/>
      <c r="D100"/>
      <c r="E100"/>
      <c r="F100"/>
      <c r="G100"/>
      <c r="H100"/>
      <c r="I100"/>
      <c r="J100"/>
      <c r="K100"/>
    </row>
    <row r="101" spans="1:11" x14ac:dyDescent="0.3">
      <c r="A101"/>
      <c r="B101"/>
      <c r="C101"/>
      <c r="D101"/>
      <c r="E101"/>
      <c r="F101"/>
      <c r="G101"/>
      <c r="H101"/>
      <c r="I101"/>
      <c r="J101"/>
      <c r="K101"/>
    </row>
    <row r="102" spans="1:11" x14ac:dyDescent="0.3">
      <c r="A102"/>
      <c r="B102"/>
      <c r="C102"/>
      <c r="D102"/>
      <c r="E102"/>
      <c r="F102"/>
      <c r="G102"/>
      <c r="H102"/>
      <c r="I102"/>
      <c r="J102"/>
      <c r="K102"/>
    </row>
    <row r="103" spans="1:11" x14ac:dyDescent="0.3">
      <c r="A103"/>
      <c r="B103"/>
      <c r="C103"/>
      <c r="D103"/>
      <c r="E103"/>
      <c r="F103"/>
      <c r="G103"/>
      <c r="H103"/>
      <c r="I103"/>
      <c r="J103"/>
      <c r="K103"/>
    </row>
    <row r="104" spans="1:11" x14ac:dyDescent="0.3">
      <c r="A104"/>
      <c r="B104"/>
      <c r="C104"/>
      <c r="D104"/>
      <c r="E104"/>
      <c r="F104"/>
      <c r="G104"/>
      <c r="H104"/>
      <c r="I104"/>
      <c r="J104"/>
      <c r="K104"/>
    </row>
    <row r="105" spans="1:11" x14ac:dyDescent="0.3">
      <c r="A105"/>
      <c r="B105"/>
      <c r="C105"/>
      <c r="D105"/>
      <c r="E105"/>
      <c r="F105"/>
      <c r="G105"/>
      <c r="H105"/>
      <c r="I105"/>
      <c r="J105"/>
      <c r="K105"/>
    </row>
    <row r="106" spans="1:11" x14ac:dyDescent="0.3">
      <c r="A106"/>
      <c r="B106"/>
      <c r="C106"/>
      <c r="D106"/>
      <c r="E106"/>
      <c r="F106"/>
      <c r="G106"/>
      <c r="H106"/>
      <c r="I106"/>
      <c r="J106"/>
      <c r="K106"/>
    </row>
  </sheetData>
  <pageMargins left="0.7" right="0.7" top="0.75" bottom="0.75" header="0.3" footer="0.3"/>
  <pageSetup orientation="portrait" horizontalDpi="0" verticalDpi="0" r:id="rId4"/>
  <drawing r:id="rId5"/>
  <extLst>
    <ext xmlns:x14="http://schemas.microsoft.com/office/spreadsheetml/2009/9/main" uri="{A8765BA9-456A-4dab-B4F3-ACF838C121DE}">
      <x14:slicerList>
        <x14:slicer r:id="rId6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:AI430"/>
  <sheetViews>
    <sheetView topLeftCell="M1" zoomScale="95" zoomScaleNormal="95" workbookViewId="0">
      <pane ySplit="14" topLeftCell="A15" activePane="bottomLeft" state="frozen"/>
      <selection pane="bottomLeft" activeCell="O18" sqref="O18"/>
    </sheetView>
  </sheetViews>
  <sheetFormatPr baseColWidth="10" defaultColWidth="8.88671875" defaultRowHeight="14.4" x14ac:dyDescent="0.3"/>
  <cols>
    <col min="1" max="1" width="4.88671875" style="4" customWidth="1"/>
    <col min="2" max="2" width="34.33203125" style="4" customWidth="1"/>
    <col min="3" max="3" width="25.6640625" style="27" customWidth="1"/>
    <col min="4" max="4" width="13.6640625" style="4" customWidth="1"/>
    <col min="5" max="5" width="8.6640625" style="12" customWidth="1"/>
    <col min="6" max="6" width="10.6640625" style="4" customWidth="1"/>
    <col min="7" max="7" width="8.6640625" style="4" customWidth="1"/>
    <col min="8" max="8" width="14.5546875" style="4" customWidth="1"/>
    <col min="9" max="9" width="17.33203125" style="4" customWidth="1"/>
    <col min="10" max="10" width="14.5546875" style="4" customWidth="1"/>
    <col min="11" max="12" width="13.6640625" style="4" customWidth="1"/>
    <col min="13" max="13" width="19.33203125" style="4" customWidth="1"/>
    <col min="14" max="14" width="17.44140625" style="4" customWidth="1"/>
    <col min="15" max="15" width="15" style="4" customWidth="1"/>
    <col min="16" max="16" width="14.44140625" style="4" customWidth="1"/>
    <col min="17" max="25" width="13.6640625" style="4" customWidth="1"/>
    <col min="26" max="26" width="20" style="4" customWidth="1"/>
    <col min="27" max="27" width="21" style="4" customWidth="1"/>
    <col min="28" max="28" width="18.44140625" style="4" customWidth="1"/>
    <col min="29" max="29" width="21" style="4" customWidth="1"/>
    <col min="30" max="30" width="20" style="4" customWidth="1"/>
    <col min="31" max="31" width="21" style="4" customWidth="1"/>
    <col min="32" max="32" width="18.44140625" style="4" customWidth="1"/>
    <col min="33" max="33" width="20" style="4" customWidth="1"/>
    <col min="34" max="34" width="18.44140625" style="4" customWidth="1"/>
    <col min="35" max="37" width="8.6640625" style="5" customWidth="1"/>
    <col min="38" max="16384" width="8.88671875" style="5"/>
  </cols>
  <sheetData>
    <row r="1" spans="1:35" x14ac:dyDescent="0.3">
      <c r="E1" s="19" t="s">
        <v>78</v>
      </c>
      <c r="F1" s="20"/>
      <c r="G1" s="20"/>
      <c r="H1" s="20"/>
      <c r="I1" s="20"/>
      <c r="J1" s="20"/>
      <c r="K1" s="20"/>
      <c r="L1" s="20"/>
      <c r="M1" s="20"/>
      <c r="AI1" s="5" t="s">
        <v>17</v>
      </c>
    </row>
    <row r="2" spans="1:35" x14ac:dyDescent="0.3">
      <c r="E2" s="19" t="s">
        <v>79</v>
      </c>
      <c r="F2" s="20"/>
      <c r="G2" s="20"/>
      <c r="H2" s="20"/>
      <c r="I2" s="20"/>
      <c r="J2" s="20"/>
      <c r="K2" s="20"/>
      <c r="L2" s="20"/>
      <c r="M2" s="20"/>
      <c r="AI2" s="5" t="s">
        <v>18</v>
      </c>
    </row>
    <row r="3" spans="1:35" x14ac:dyDescent="0.3">
      <c r="E3" s="19" t="s">
        <v>225</v>
      </c>
      <c r="F3" s="20"/>
      <c r="G3" s="20"/>
      <c r="H3" s="20"/>
      <c r="I3" s="20"/>
      <c r="J3" s="20"/>
      <c r="K3" s="20"/>
      <c r="L3" s="20"/>
      <c r="M3" s="20"/>
      <c r="AI3" s="5" t="s">
        <v>74</v>
      </c>
    </row>
    <row r="4" spans="1:35" x14ac:dyDescent="0.3">
      <c r="E4" s="19" t="s">
        <v>104</v>
      </c>
      <c r="F4" s="20"/>
      <c r="G4" s="20"/>
      <c r="H4" s="20"/>
      <c r="I4" s="20"/>
      <c r="J4" s="20"/>
      <c r="K4" s="20"/>
      <c r="L4" s="20"/>
      <c r="M4" s="20"/>
      <c r="AI4" s="5" t="s">
        <v>75</v>
      </c>
    </row>
    <row r="5" spans="1:35" x14ac:dyDescent="0.3">
      <c r="E5" s="19" t="s">
        <v>224</v>
      </c>
      <c r="F5" s="20"/>
      <c r="G5" s="20"/>
      <c r="H5" s="20"/>
      <c r="I5" s="20"/>
      <c r="J5" s="20"/>
      <c r="K5" s="20"/>
      <c r="L5" s="20"/>
      <c r="M5" s="20"/>
    </row>
    <row r="6" spans="1:35" x14ac:dyDescent="0.3">
      <c r="E6" s="19" t="s">
        <v>103</v>
      </c>
      <c r="F6" s="20"/>
      <c r="G6" s="20"/>
      <c r="H6" s="20"/>
      <c r="I6" s="20"/>
      <c r="J6" s="20"/>
      <c r="K6" s="20"/>
      <c r="L6" s="20"/>
      <c r="M6" s="20"/>
    </row>
    <row r="7" spans="1:35" x14ac:dyDescent="0.3">
      <c r="E7" s="19" t="s">
        <v>223</v>
      </c>
      <c r="F7" s="20"/>
      <c r="G7" s="20"/>
      <c r="H7" s="20"/>
      <c r="I7" s="20"/>
      <c r="J7" s="20"/>
      <c r="K7" s="20"/>
      <c r="L7" s="20"/>
      <c r="M7" s="20"/>
    </row>
    <row r="8" spans="1:35" ht="15" customHeight="1" x14ac:dyDescent="0.3">
      <c r="B8" s="4" t="s">
        <v>30</v>
      </c>
      <c r="C8" s="27" t="s">
        <v>25</v>
      </c>
      <c r="F8" s="4" t="s">
        <v>27</v>
      </c>
      <c r="G8" s="4" t="s">
        <v>180</v>
      </c>
      <c r="H8" s="4" t="s">
        <v>28</v>
      </c>
      <c r="J8" s="4" t="s">
        <v>26</v>
      </c>
    </row>
    <row r="9" spans="1:35" ht="14.4" customHeight="1" x14ac:dyDescent="0.3">
      <c r="F9" s="4" t="s">
        <v>29</v>
      </c>
      <c r="G9" s="4" t="s">
        <v>20</v>
      </c>
      <c r="H9" s="4" t="s">
        <v>31</v>
      </c>
      <c r="J9" s="4" t="s">
        <v>32</v>
      </c>
    </row>
    <row r="10" spans="1:35" ht="14.4" customHeight="1" x14ac:dyDescent="0.3"/>
    <row r="11" spans="1:35" ht="14.4" customHeight="1" x14ac:dyDescent="0.3"/>
    <row r="12" spans="1:35" ht="14.4" customHeight="1" x14ac:dyDescent="0.3">
      <c r="Q12" s="9" t="s">
        <v>76</v>
      </c>
      <c r="R12" s="9"/>
      <c r="S12" s="9"/>
      <c r="T12" s="9"/>
      <c r="U12" s="9"/>
      <c r="V12" s="9"/>
      <c r="W12" s="9"/>
      <c r="X12" s="9"/>
      <c r="Y12" s="9"/>
      <c r="Z12" s="10" t="s">
        <v>77</v>
      </c>
      <c r="AA12" s="10"/>
      <c r="AB12" s="10"/>
      <c r="AC12" s="10"/>
      <c r="AD12" s="10"/>
      <c r="AE12" s="10"/>
      <c r="AF12" s="10"/>
      <c r="AG12" s="10"/>
      <c r="AH12" s="10"/>
    </row>
    <row r="13" spans="1:35" ht="25.2" customHeight="1" x14ac:dyDescent="0.3">
      <c r="Q13" s="23">
        <f>IFERROR((COUNTIF(Q15:Q430,"TP"))/((COUNTIF(Q15:Q430,"TP")+COUNTIF(Q15:Q430,"SL"))),0)</f>
        <v>0.65860215053763438</v>
      </c>
      <c r="R13" s="23">
        <f t="shared" ref="R13:Y13" si="0">IFERROR((COUNTIF(R15:R430,"TP"))/((COUNTIF(R15:R430,"TP")+COUNTIF(R15:R430,"SL"))),0)</f>
        <v>0.60107816711590301</v>
      </c>
      <c r="S13" s="23">
        <f t="shared" si="0"/>
        <v>0.52702702702702697</v>
      </c>
      <c r="T13" s="23">
        <f t="shared" si="0"/>
        <v>0.45454545454545453</v>
      </c>
      <c r="U13" s="23">
        <f t="shared" si="0"/>
        <v>0.40168539325842695</v>
      </c>
      <c r="V13" s="23">
        <f t="shared" si="0"/>
        <v>0.34482758620689657</v>
      </c>
      <c r="W13" s="23">
        <f t="shared" si="0"/>
        <v>0.29941860465116277</v>
      </c>
      <c r="X13" s="23">
        <f t="shared" si="0"/>
        <v>0.23738872403560832</v>
      </c>
      <c r="Y13" s="23">
        <f t="shared" si="0"/>
        <v>0.19642857142857142</v>
      </c>
      <c r="Z13" s="22">
        <f t="shared" ref="Z13:AH13" si="1">SUM(Z15:Z430)</f>
        <v>-4.5</v>
      </c>
      <c r="AA13" s="22">
        <f t="shared" si="1"/>
        <v>19.25</v>
      </c>
      <c r="AB13" s="22">
        <f t="shared" si="1"/>
        <v>20</v>
      </c>
      <c r="AC13" s="22">
        <f t="shared" si="1"/>
        <v>8.25</v>
      </c>
      <c r="AD13" s="22">
        <f t="shared" si="1"/>
        <v>1.5</v>
      </c>
      <c r="AE13" s="22">
        <f t="shared" si="1"/>
        <v>-18</v>
      </c>
      <c r="AF13" s="22">
        <f t="shared" si="1"/>
        <v>-35</v>
      </c>
      <c r="AG13" s="22">
        <f t="shared" si="1"/>
        <v>-57</v>
      </c>
      <c r="AH13" s="22">
        <f t="shared" si="1"/>
        <v>-72</v>
      </c>
    </row>
    <row r="14" spans="1:35" x14ac:dyDescent="0.3">
      <c r="A14" s="4" t="s">
        <v>16</v>
      </c>
      <c r="B14" s="6" t="s">
        <v>0</v>
      </c>
      <c r="C14" s="28" t="s">
        <v>1</v>
      </c>
      <c r="D14" s="14" t="s">
        <v>177</v>
      </c>
      <c r="E14" s="14" t="s">
        <v>73</v>
      </c>
      <c r="F14" s="6" t="s">
        <v>2</v>
      </c>
      <c r="G14" s="6" t="s">
        <v>19</v>
      </c>
      <c r="H14" s="6" t="s">
        <v>21</v>
      </c>
      <c r="I14" s="6" t="s">
        <v>175</v>
      </c>
      <c r="J14" s="6" t="s">
        <v>176</v>
      </c>
      <c r="K14" s="6" t="s">
        <v>69</v>
      </c>
      <c r="L14" s="6" t="s">
        <v>24</v>
      </c>
      <c r="M14" s="6" t="s">
        <v>152</v>
      </c>
      <c r="N14" s="6" t="s">
        <v>193</v>
      </c>
      <c r="O14" s="6" t="s">
        <v>179</v>
      </c>
      <c r="P14" s="6" t="s">
        <v>178</v>
      </c>
      <c r="Q14" s="6" t="s">
        <v>143</v>
      </c>
      <c r="R14" s="6" t="s">
        <v>144</v>
      </c>
      <c r="S14" s="6" t="s">
        <v>150</v>
      </c>
      <c r="T14" s="6" t="s">
        <v>151</v>
      </c>
      <c r="U14" s="6" t="s">
        <v>145</v>
      </c>
      <c r="V14" s="6" t="s">
        <v>146</v>
      </c>
      <c r="W14" s="6" t="s">
        <v>147</v>
      </c>
      <c r="X14" s="6" t="s">
        <v>148</v>
      </c>
      <c r="Y14" s="6" t="s">
        <v>149</v>
      </c>
      <c r="Z14" s="6" t="s">
        <v>107</v>
      </c>
      <c r="AA14" s="6" t="s">
        <v>110</v>
      </c>
      <c r="AB14" s="6" t="s">
        <v>10</v>
      </c>
      <c r="AC14" s="6" t="s">
        <v>108</v>
      </c>
      <c r="AD14" s="6" t="s">
        <v>33</v>
      </c>
      <c r="AE14" s="6" t="s">
        <v>109</v>
      </c>
      <c r="AF14" s="6" t="s">
        <v>14</v>
      </c>
      <c r="AG14" s="6" t="s">
        <v>34</v>
      </c>
      <c r="AH14" s="6" t="s">
        <v>15</v>
      </c>
    </row>
    <row r="15" spans="1:35" x14ac:dyDescent="0.3">
      <c r="A15" s="4">
        <v>1</v>
      </c>
      <c r="B15" s="4" t="s">
        <v>49</v>
      </c>
      <c r="C15" s="27">
        <v>45951</v>
      </c>
      <c r="D15" s="4" t="s">
        <v>183</v>
      </c>
      <c r="E15" s="12">
        <v>0.36875000000006197</v>
      </c>
      <c r="F15" s="4" t="s">
        <v>4</v>
      </c>
      <c r="G15" s="4" t="s">
        <v>66</v>
      </c>
      <c r="H15" s="4" t="s">
        <v>22</v>
      </c>
      <c r="I15" s="4" t="s">
        <v>172</v>
      </c>
      <c r="J15" s="4" t="s">
        <v>172</v>
      </c>
      <c r="K15" s="4" t="s">
        <v>102</v>
      </c>
      <c r="L15" s="4" t="s">
        <v>141</v>
      </c>
      <c r="M15" s="4" t="s">
        <v>161</v>
      </c>
      <c r="N15" s="4">
        <v>1</v>
      </c>
      <c r="O15" s="4" t="s">
        <v>88</v>
      </c>
      <c r="P15" s="4" t="s">
        <v>99</v>
      </c>
      <c r="Q15" s="4" t="s">
        <v>12</v>
      </c>
      <c r="R15" s="4" t="s">
        <v>12</v>
      </c>
      <c r="S15" s="4" t="s">
        <v>12</v>
      </c>
      <c r="T15" s="4" t="s">
        <v>12</v>
      </c>
      <c r="U15" s="4" t="s">
        <v>12</v>
      </c>
      <c r="V15" s="4" t="s">
        <v>12</v>
      </c>
      <c r="W15" s="4" t="s">
        <v>12</v>
      </c>
      <c r="X15" s="4" t="s">
        <v>12</v>
      </c>
      <c r="Y15" s="4" t="s">
        <v>12</v>
      </c>
      <c r="Z15" s="4">
        <f t="shared" ref="Z15:Z46" si="2">IF(Q15="","",IF(Q15="TP",0.5,IF(Q15="SL",-1,IF(Q15="Trade non pris",0,IF(Q15="Trade fermé",0)))))</f>
        <v>-1</v>
      </c>
      <c r="AA15" s="4">
        <f t="shared" ref="AA15:AA78" si="3">IF(R15="","",IF(R15="TP",0.75,IF(R15="SL",-1,IF(R15="Trade non pris",0,IF(R15="Trade fermé",0)))))</f>
        <v>-1</v>
      </c>
      <c r="AB15" s="4">
        <f t="shared" ref="AB15:AB46" si="4">IF(S15="","",IF(S15="TP",1,IF(S15="SL",-1,IF(S15="Trade non pris",0,IF(S15="Trade fermé",0)))))</f>
        <v>-1</v>
      </c>
      <c r="AC15" s="4">
        <f t="shared" ref="AC15:AC46" si="5">IF(T15="","",IF(T15="TP",1.25,IF(T15="SL",-1,IF(T15="Trade non pris",0,IF(T15="Trade fermé",0)))))</f>
        <v>-1</v>
      </c>
      <c r="AD15" s="4">
        <f t="shared" ref="AD15:AD46" si="6">IF(U15="","",IF(U15="TP",1.5,IF(U15="SL",-1,IF(U15="Trade non pris",0,IF(U15="Trade fermé",0)))))</f>
        <v>-1</v>
      </c>
      <c r="AE15" s="4">
        <f t="shared" ref="AE15:AE46" si="7">IF(V15="","",IF(V15="TP",1.75,IF(V15="SL",-1,IF(V15="Trade non pris",0,IF(V15="Trade fermé",0)))))</f>
        <v>-1</v>
      </c>
      <c r="AF15" s="4">
        <f t="shared" ref="AF15:AF46" si="8">IF(W15="","",IF(W15="TP",2,IF(W15="SL",-1,IF(W15="Trade non pris",0,IF(W15="Trade fermé",0)))))</f>
        <v>-1</v>
      </c>
      <c r="AG15" s="4">
        <f t="shared" ref="AG15:AG46" si="9">IF(X15="","",IF(X15="TP",2.5,IF(X15="SL",-1,IF(X15="Trade non pris",0,IF(X15="Trade fermé",0)))))</f>
        <v>-1</v>
      </c>
      <c r="AH15" s="4">
        <f t="shared" ref="AH15:AH46" si="10">IF(Y15="","",IF(Y15="TP",3,IF(Y15="SL",-1,IF(Y15="Trade non pris",0,IF(Y15="Trade fermé",0)))))</f>
        <v>-1</v>
      </c>
    </row>
    <row r="16" spans="1:35" x14ac:dyDescent="0.3">
      <c r="A16" s="4">
        <v>2</v>
      </c>
      <c r="B16" s="4" t="s">
        <v>49</v>
      </c>
      <c r="C16" s="27">
        <v>45951</v>
      </c>
      <c r="D16" s="4" t="s">
        <v>183</v>
      </c>
      <c r="E16" s="12">
        <v>0.36875000000006197</v>
      </c>
      <c r="F16" s="4" t="s">
        <v>4</v>
      </c>
      <c r="G16" s="4" t="s">
        <v>66</v>
      </c>
      <c r="H16" s="4" t="s">
        <v>22</v>
      </c>
      <c r="I16" s="4" t="s">
        <v>172</v>
      </c>
      <c r="J16" s="4" t="s">
        <v>172</v>
      </c>
      <c r="K16" s="4" t="s">
        <v>102</v>
      </c>
      <c r="L16" s="4" t="s">
        <v>138</v>
      </c>
      <c r="M16" s="4" t="s">
        <v>161</v>
      </c>
      <c r="N16" s="4">
        <v>10</v>
      </c>
      <c r="O16" s="4" t="s">
        <v>88</v>
      </c>
      <c r="P16" s="4" t="s">
        <v>99</v>
      </c>
      <c r="Q16" s="4" t="s">
        <v>11</v>
      </c>
      <c r="R16" s="4" t="s">
        <v>11</v>
      </c>
      <c r="S16" s="4" t="s">
        <v>11</v>
      </c>
      <c r="T16" s="4" t="s">
        <v>11</v>
      </c>
      <c r="U16" s="4" t="s">
        <v>11</v>
      </c>
      <c r="V16" s="4" t="s">
        <v>11</v>
      </c>
      <c r="W16" s="4" t="s">
        <v>11</v>
      </c>
      <c r="X16" s="4" t="s">
        <v>11</v>
      </c>
      <c r="Y16" s="4" t="s">
        <v>11</v>
      </c>
      <c r="Z16" s="4">
        <f t="shared" si="2"/>
        <v>0.5</v>
      </c>
      <c r="AA16" s="4">
        <f t="shared" si="3"/>
        <v>0.75</v>
      </c>
      <c r="AB16" s="4">
        <f t="shared" si="4"/>
        <v>1</v>
      </c>
      <c r="AC16" s="4">
        <f t="shared" si="5"/>
        <v>1.25</v>
      </c>
      <c r="AD16" s="4">
        <f t="shared" si="6"/>
        <v>1.5</v>
      </c>
      <c r="AE16" s="4">
        <f t="shared" si="7"/>
        <v>1.75</v>
      </c>
      <c r="AF16" s="4">
        <f t="shared" si="8"/>
        <v>2</v>
      </c>
      <c r="AG16" s="4">
        <f t="shared" si="9"/>
        <v>2.5</v>
      </c>
      <c r="AH16" s="4">
        <f t="shared" si="10"/>
        <v>3</v>
      </c>
    </row>
    <row r="17" spans="1:34" x14ac:dyDescent="0.3">
      <c r="A17" s="4">
        <v>3</v>
      </c>
      <c r="B17" s="4" t="s">
        <v>49</v>
      </c>
      <c r="C17" s="27">
        <v>45951</v>
      </c>
      <c r="D17" s="4" t="s">
        <v>183</v>
      </c>
      <c r="E17" s="12">
        <v>0.36875000000006197</v>
      </c>
      <c r="F17" s="4" t="s">
        <v>4</v>
      </c>
      <c r="G17" s="4" t="s">
        <v>66</v>
      </c>
      <c r="H17" s="4" t="s">
        <v>22</v>
      </c>
      <c r="I17" s="4" t="s">
        <v>172</v>
      </c>
      <c r="J17" s="4" t="s">
        <v>172</v>
      </c>
      <c r="K17" s="4" t="s">
        <v>102</v>
      </c>
      <c r="L17" s="4" t="s">
        <v>124</v>
      </c>
      <c r="M17" s="4" t="s">
        <v>161</v>
      </c>
      <c r="N17" s="4">
        <v>10</v>
      </c>
      <c r="O17" s="4" t="s">
        <v>88</v>
      </c>
      <c r="P17" s="4" t="s">
        <v>99</v>
      </c>
      <c r="Q17" s="4" t="s">
        <v>11</v>
      </c>
      <c r="R17" s="4" t="s">
        <v>11</v>
      </c>
      <c r="S17" s="4" t="s">
        <v>11</v>
      </c>
      <c r="T17" s="4" t="s">
        <v>11</v>
      </c>
      <c r="U17" s="4" t="s">
        <v>11</v>
      </c>
      <c r="V17" s="4" t="s">
        <v>11</v>
      </c>
      <c r="W17" s="4" t="s">
        <v>11</v>
      </c>
      <c r="X17" s="4" t="s">
        <v>11</v>
      </c>
      <c r="Y17" s="4" t="s">
        <v>11</v>
      </c>
      <c r="Z17" s="4">
        <f t="shared" si="2"/>
        <v>0.5</v>
      </c>
      <c r="AA17" s="4">
        <f t="shared" si="3"/>
        <v>0.75</v>
      </c>
      <c r="AB17" s="4">
        <f t="shared" si="4"/>
        <v>1</v>
      </c>
      <c r="AC17" s="4">
        <f t="shared" si="5"/>
        <v>1.25</v>
      </c>
      <c r="AD17" s="4">
        <f t="shared" si="6"/>
        <v>1.5</v>
      </c>
      <c r="AE17" s="4">
        <f t="shared" si="7"/>
        <v>1.75</v>
      </c>
      <c r="AF17" s="4">
        <f t="shared" si="8"/>
        <v>2</v>
      </c>
      <c r="AG17" s="4">
        <f t="shared" si="9"/>
        <v>2.5</v>
      </c>
      <c r="AH17" s="4">
        <f t="shared" si="10"/>
        <v>3</v>
      </c>
    </row>
    <row r="18" spans="1:34" x14ac:dyDescent="0.3">
      <c r="A18" s="4">
        <v>4</v>
      </c>
      <c r="B18" s="4" t="s">
        <v>49</v>
      </c>
      <c r="C18" s="27">
        <v>45951</v>
      </c>
      <c r="D18" s="4" t="s">
        <v>183</v>
      </c>
      <c r="E18" s="12">
        <v>0.36875000000006197</v>
      </c>
      <c r="F18" s="4" t="s">
        <v>4</v>
      </c>
      <c r="G18" s="4" t="s">
        <v>66</v>
      </c>
      <c r="H18" s="4" t="s">
        <v>22</v>
      </c>
      <c r="I18" s="4" t="s">
        <v>172</v>
      </c>
      <c r="J18" s="4" t="s">
        <v>172</v>
      </c>
      <c r="K18" s="4" t="s">
        <v>102</v>
      </c>
      <c r="L18" s="4" t="s">
        <v>123</v>
      </c>
      <c r="M18" s="4" t="s">
        <v>161</v>
      </c>
      <c r="N18" s="4">
        <v>11</v>
      </c>
      <c r="O18" s="4" t="s">
        <v>88</v>
      </c>
      <c r="P18" s="4" t="s">
        <v>99</v>
      </c>
      <c r="Q18" s="4" t="s">
        <v>11</v>
      </c>
      <c r="R18" s="4" t="s">
        <v>11</v>
      </c>
      <c r="S18" s="4" t="s">
        <v>11</v>
      </c>
      <c r="T18" s="4" t="s">
        <v>11</v>
      </c>
      <c r="U18" s="4" t="s">
        <v>11</v>
      </c>
      <c r="V18" s="4" t="s">
        <v>11</v>
      </c>
      <c r="W18" s="4" t="s">
        <v>11</v>
      </c>
      <c r="X18" s="4" t="s">
        <v>11</v>
      </c>
      <c r="Y18" s="4" t="s">
        <v>12</v>
      </c>
      <c r="Z18" s="4">
        <f t="shared" si="2"/>
        <v>0.5</v>
      </c>
      <c r="AA18" s="4">
        <f t="shared" si="3"/>
        <v>0.75</v>
      </c>
      <c r="AB18" s="4">
        <f t="shared" si="4"/>
        <v>1</v>
      </c>
      <c r="AC18" s="4">
        <f t="shared" si="5"/>
        <v>1.25</v>
      </c>
      <c r="AD18" s="4">
        <f t="shared" si="6"/>
        <v>1.5</v>
      </c>
      <c r="AE18" s="4">
        <f t="shared" si="7"/>
        <v>1.75</v>
      </c>
      <c r="AF18" s="4">
        <f t="shared" si="8"/>
        <v>2</v>
      </c>
      <c r="AG18" s="4">
        <f t="shared" si="9"/>
        <v>2.5</v>
      </c>
      <c r="AH18" s="4">
        <f t="shared" si="10"/>
        <v>-1</v>
      </c>
    </row>
    <row r="19" spans="1:34" x14ac:dyDescent="0.3">
      <c r="A19" s="4">
        <v>5</v>
      </c>
      <c r="B19" s="4" t="s">
        <v>49</v>
      </c>
      <c r="C19" s="27">
        <v>45951</v>
      </c>
      <c r="D19" s="4" t="s">
        <v>183</v>
      </c>
      <c r="E19" s="12">
        <v>0.36944444444450703</v>
      </c>
      <c r="F19" s="4" t="s">
        <v>4</v>
      </c>
      <c r="G19" s="4" t="s">
        <v>66</v>
      </c>
      <c r="H19" s="4" t="s">
        <v>23</v>
      </c>
      <c r="I19" s="4" t="s">
        <v>172</v>
      </c>
      <c r="J19" s="4" t="s">
        <v>172</v>
      </c>
      <c r="K19" s="4" t="s">
        <v>102</v>
      </c>
      <c r="L19" s="4" t="s">
        <v>141</v>
      </c>
      <c r="M19" s="4" t="s">
        <v>161</v>
      </c>
      <c r="N19" s="4">
        <v>2</v>
      </c>
      <c r="O19" s="4" t="s">
        <v>88</v>
      </c>
      <c r="P19" s="4" t="s">
        <v>99</v>
      </c>
      <c r="Q19" s="4" t="s">
        <v>11</v>
      </c>
      <c r="R19" s="4" t="s">
        <v>11</v>
      </c>
      <c r="S19" s="4" t="s">
        <v>11</v>
      </c>
      <c r="T19" s="4" t="s">
        <v>11</v>
      </c>
      <c r="U19" s="4" t="s">
        <v>11</v>
      </c>
      <c r="V19" s="4" t="s">
        <v>11</v>
      </c>
      <c r="W19" s="4" t="s">
        <v>11</v>
      </c>
      <c r="X19" s="4" t="s">
        <v>11</v>
      </c>
      <c r="Y19" s="4" t="s">
        <v>11</v>
      </c>
      <c r="Z19" s="4">
        <f t="shared" si="2"/>
        <v>0.5</v>
      </c>
      <c r="AA19" s="4">
        <f t="shared" si="3"/>
        <v>0.75</v>
      </c>
      <c r="AB19" s="4">
        <f t="shared" si="4"/>
        <v>1</v>
      </c>
      <c r="AC19" s="4">
        <f t="shared" si="5"/>
        <v>1.25</v>
      </c>
      <c r="AD19" s="4">
        <f t="shared" si="6"/>
        <v>1.5</v>
      </c>
      <c r="AE19" s="4">
        <f t="shared" si="7"/>
        <v>1.75</v>
      </c>
      <c r="AF19" s="4">
        <f t="shared" si="8"/>
        <v>2</v>
      </c>
      <c r="AG19" s="4">
        <f t="shared" si="9"/>
        <v>2.5</v>
      </c>
      <c r="AH19" s="4">
        <f t="shared" si="10"/>
        <v>3</v>
      </c>
    </row>
    <row r="20" spans="1:34" ht="15" customHeight="1" x14ac:dyDescent="0.3">
      <c r="A20" s="4">
        <v>6</v>
      </c>
      <c r="B20" s="4" t="s">
        <v>49</v>
      </c>
      <c r="C20" s="27">
        <v>45951</v>
      </c>
      <c r="D20" s="4" t="s">
        <v>183</v>
      </c>
      <c r="E20" s="12">
        <v>0.36944444444450703</v>
      </c>
      <c r="F20" s="4" t="s">
        <v>4</v>
      </c>
      <c r="G20" s="4" t="s">
        <v>66</v>
      </c>
      <c r="H20" s="4" t="s">
        <v>23</v>
      </c>
      <c r="I20" s="4" t="s">
        <v>172</v>
      </c>
      <c r="J20" s="4" t="s">
        <v>172</v>
      </c>
      <c r="K20" s="4" t="s">
        <v>102</v>
      </c>
      <c r="L20" s="4" t="s">
        <v>138</v>
      </c>
      <c r="M20" s="4" t="s">
        <v>161</v>
      </c>
      <c r="N20" s="4">
        <v>8</v>
      </c>
      <c r="O20" s="4" t="s">
        <v>88</v>
      </c>
      <c r="P20" s="4" t="s">
        <v>99</v>
      </c>
      <c r="Q20" s="4" t="s">
        <v>11</v>
      </c>
      <c r="R20" s="4" t="s">
        <v>11</v>
      </c>
      <c r="S20" s="4" t="s">
        <v>11</v>
      </c>
      <c r="T20" s="4" t="s">
        <v>11</v>
      </c>
      <c r="U20" s="4" t="s">
        <v>11</v>
      </c>
      <c r="V20" s="4" t="s">
        <v>11</v>
      </c>
      <c r="W20" s="4" t="s">
        <v>11</v>
      </c>
      <c r="X20" s="4" t="s">
        <v>11</v>
      </c>
      <c r="Y20" s="4" t="s">
        <v>11</v>
      </c>
      <c r="Z20" s="4">
        <f t="shared" si="2"/>
        <v>0.5</v>
      </c>
      <c r="AA20" s="4">
        <f t="shared" si="3"/>
        <v>0.75</v>
      </c>
      <c r="AB20" s="4">
        <f t="shared" si="4"/>
        <v>1</v>
      </c>
      <c r="AC20" s="4">
        <f t="shared" si="5"/>
        <v>1.25</v>
      </c>
      <c r="AD20" s="4">
        <f t="shared" si="6"/>
        <v>1.5</v>
      </c>
      <c r="AE20" s="4">
        <f t="shared" si="7"/>
        <v>1.75</v>
      </c>
      <c r="AF20" s="4">
        <f t="shared" si="8"/>
        <v>2</v>
      </c>
      <c r="AG20" s="4">
        <f t="shared" si="9"/>
        <v>2.5</v>
      </c>
      <c r="AH20" s="4">
        <f t="shared" si="10"/>
        <v>3</v>
      </c>
    </row>
    <row r="21" spans="1:34" ht="14.4" customHeight="1" x14ac:dyDescent="0.3">
      <c r="A21" s="4">
        <v>7</v>
      </c>
      <c r="B21" s="4" t="s">
        <v>49</v>
      </c>
      <c r="C21" s="27">
        <v>45951</v>
      </c>
      <c r="D21" s="4" t="s">
        <v>183</v>
      </c>
      <c r="E21" s="12">
        <v>0.36944444444450703</v>
      </c>
      <c r="F21" s="4" t="s">
        <v>4</v>
      </c>
      <c r="G21" s="4" t="s">
        <v>66</v>
      </c>
      <c r="H21" s="4" t="s">
        <v>23</v>
      </c>
      <c r="I21" s="4" t="s">
        <v>172</v>
      </c>
      <c r="J21" s="4" t="s">
        <v>172</v>
      </c>
      <c r="K21" s="4" t="s">
        <v>102</v>
      </c>
      <c r="L21" s="4" t="s">
        <v>124</v>
      </c>
      <c r="M21" s="4" t="s">
        <v>161</v>
      </c>
      <c r="N21" s="4">
        <v>9</v>
      </c>
      <c r="O21" s="4" t="s">
        <v>88</v>
      </c>
      <c r="P21" s="4" t="s">
        <v>99</v>
      </c>
      <c r="Q21" s="4" t="s">
        <v>11</v>
      </c>
      <c r="R21" s="4" t="s">
        <v>11</v>
      </c>
      <c r="S21" s="4" t="s">
        <v>11</v>
      </c>
      <c r="T21" s="4" t="s">
        <v>11</v>
      </c>
      <c r="U21" s="4" t="s">
        <v>11</v>
      </c>
      <c r="V21" s="4" t="s">
        <v>11</v>
      </c>
      <c r="W21" s="4" t="s">
        <v>11</v>
      </c>
      <c r="X21" s="4" t="s">
        <v>11</v>
      </c>
      <c r="Y21" s="4" t="s">
        <v>11</v>
      </c>
      <c r="Z21" s="4">
        <f t="shared" si="2"/>
        <v>0.5</v>
      </c>
      <c r="AA21" s="4">
        <f t="shared" si="3"/>
        <v>0.75</v>
      </c>
      <c r="AB21" s="4">
        <f t="shared" si="4"/>
        <v>1</v>
      </c>
      <c r="AC21" s="4">
        <f t="shared" si="5"/>
        <v>1.25</v>
      </c>
      <c r="AD21" s="4">
        <f t="shared" si="6"/>
        <v>1.5</v>
      </c>
      <c r="AE21" s="4">
        <f t="shared" si="7"/>
        <v>1.75</v>
      </c>
      <c r="AF21" s="4">
        <f t="shared" si="8"/>
        <v>2</v>
      </c>
      <c r="AG21" s="4">
        <f t="shared" si="9"/>
        <v>2.5</v>
      </c>
      <c r="AH21" s="4">
        <f t="shared" si="10"/>
        <v>3</v>
      </c>
    </row>
    <row r="22" spans="1:34" ht="14.4" customHeight="1" x14ac:dyDescent="0.3">
      <c r="A22" s="4">
        <v>8</v>
      </c>
      <c r="B22" s="4" t="s">
        <v>49</v>
      </c>
      <c r="C22" s="27">
        <v>45951</v>
      </c>
      <c r="D22" s="4" t="s">
        <v>183</v>
      </c>
      <c r="E22" s="12">
        <v>0.36944444444450703</v>
      </c>
      <c r="F22" s="4" t="s">
        <v>4</v>
      </c>
      <c r="G22" s="4" t="s">
        <v>66</v>
      </c>
      <c r="H22" s="4" t="s">
        <v>23</v>
      </c>
      <c r="I22" s="4" t="s">
        <v>172</v>
      </c>
      <c r="J22" s="4" t="s">
        <v>172</v>
      </c>
      <c r="K22" s="4" t="s">
        <v>102</v>
      </c>
      <c r="L22" s="4" t="s">
        <v>123</v>
      </c>
      <c r="M22" s="4" t="s">
        <v>161</v>
      </c>
      <c r="N22" s="4">
        <v>10</v>
      </c>
      <c r="O22" s="4" t="s">
        <v>88</v>
      </c>
      <c r="P22" s="4" t="s">
        <v>99</v>
      </c>
      <c r="Q22" s="4" t="s">
        <v>11</v>
      </c>
      <c r="R22" s="4" t="s">
        <v>11</v>
      </c>
      <c r="S22" s="4" t="s">
        <v>11</v>
      </c>
      <c r="T22" s="4" t="s">
        <v>11</v>
      </c>
      <c r="U22" s="4" t="s">
        <v>11</v>
      </c>
      <c r="V22" s="4" t="s">
        <v>11</v>
      </c>
      <c r="W22" s="4" t="s">
        <v>11</v>
      </c>
      <c r="X22" s="4" t="s">
        <v>11</v>
      </c>
      <c r="Y22" s="4" t="s">
        <v>12</v>
      </c>
      <c r="Z22" s="4">
        <f t="shared" si="2"/>
        <v>0.5</v>
      </c>
      <c r="AA22" s="4">
        <f t="shared" si="3"/>
        <v>0.75</v>
      </c>
      <c r="AB22" s="4">
        <f t="shared" si="4"/>
        <v>1</v>
      </c>
      <c r="AC22" s="4">
        <f t="shared" si="5"/>
        <v>1.25</v>
      </c>
      <c r="AD22" s="4">
        <f t="shared" si="6"/>
        <v>1.5</v>
      </c>
      <c r="AE22" s="4">
        <f t="shared" si="7"/>
        <v>1.75</v>
      </c>
      <c r="AF22" s="4">
        <f t="shared" si="8"/>
        <v>2</v>
      </c>
      <c r="AG22" s="4">
        <f t="shared" si="9"/>
        <v>2.5</v>
      </c>
      <c r="AH22" s="4">
        <f t="shared" si="10"/>
        <v>-1</v>
      </c>
    </row>
    <row r="23" spans="1:34" ht="15" customHeight="1" x14ac:dyDescent="0.3">
      <c r="A23" s="4">
        <v>9</v>
      </c>
      <c r="B23" s="4" t="s">
        <v>49</v>
      </c>
      <c r="C23" s="27">
        <v>45951</v>
      </c>
      <c r="D23" s="4" t="s">
        <v>182</v>
      </c>
      <c r="E23" s="12">
        <v>0.36875000000006197</v>
      </c>
      <c r="F23" s="4" t="s">
        <v>4</v>
      </c>
      <c r="G23" s="4" t="s">
        <v>66</v>
      </c>
      <c r="H23" s="4" t="s">
        <v>22</v>
      </c>
      <c r="I23" s="4" t="s">
        <v>172</v>
      </c>
      <c r="J23" s="4" t="s">
        <v>172</v>
      </c>
      <c r="K23" s="4" t="s">
        <v>102</v>
      </c>
      <c r="L23" s="4" t="s">
        <v>141</v>
      </c>
      <c r="M23" s="4" t="s">
        <v>161</v>
      </c>
      <c r="N23" s="4">
        <v>1</v>
      </c>
      <c r="O23" s="4" t="s">
        <v>86</v>
      </c>
      <c r="P23" s="4" t="s">
        <v>99</v>
      </c>
      <c r="Q23" s="4" t="s">
        <v>12</v>
      </c>
      <c r="R23" s="4" t="s">
        <v>12</v>
      </c>
      <c r="S23" s="4" t="s">
        <v>12</v>
      </c>
      <c r="T23" s="4" t="s">
        <v>12</v>
      </c>
      <c r="U23" s="4" t="s">
        <v>12</v>
      </c>
      <c r="V23" s="4" t="s">
        <v>12</v>
      </c>
      <c r="W23" s="4" t="s">
        <v>12</v>
      </c>
      <c r="X23" s="4" t="s">
        <v>12</v>
      </c>
      <c r="Y23" s="4" t="s">
        <v>12</v>
      </c>
      <c r="Z23" s="4">
        <f t="shared" si="2"/>
        <v>-1</v>
      </c>
      <c r="AA23" s="4">
        <f t="shared" si="3"/>
        <v>-1</v>
      </c>
      <c r="AB23" s="4">
        <f t="shared" si="4"/>
        <v>-1</v>
      </c>
      <c r="AC23" s="4">
        <f t="shared" si="5"/>
        <v>-1</v>
      </c>
      <c r="AD23" s="4">
        <f t="shared" si="6"/>
        <v>-1</v>
      </c>
      <c r="AE23" s="4">
        <f t="shared" si="7"/>
        <v>-1</v>
      </c>
      <c r="AF23" s="4">
        <f t="shared" si="8"/>
        <v>-1</v>
      </c>
      <c r="AG23" s="4">
        <f t="shared" si="9"/>
        <v>-1</v>
      </c>
      <c r="AH23" s="4">
        <f t="shared" si="10"/>
        <v>-1</v>
      </c>
    </row>
    <row r="24" spans="1:34" ht="15" customHeight="1" x14ac:dyDescent="0.3">
      <c r="A24" s="4">
        <v>10</v>
      </c>
      <c r="B24" s="4" t="s">
        <v>49</v>
      </c>
      <c r="C24" s="27">
        <v>45951</v>
      </c>
      <c r="D24" s="4" t="s">
        <v>182</v>
      </c>
      <c r="E24" s="12">
        <v>0.36875000000006197</v>
      </c>
      <c r="F24" s="4" t="s">
        <v>4</v>
      </c>
      <c r="G24" s="4" t="s">
        <v>66</v>
      </c>
      <c r="H24" s="4" t="s">
        <v>22</v>
      </c>
      <c r="I24" s="4" t="s">
        <v>172</v>
      </c>
      <c r="J24" s="4" t="s">
        <v>172</v>
      </c>
      <c r="K24" s="4" t="s">
        <v>102</v>
      </c>
      <c r="L24" s="4" t="s">
        <v>138</v>
      </c>
      <c r="M24" s="4" t="s">
        <v>161</v>
      </c>
      <c r="N24" s="4">
        <v>9</v>
      </c>
      <c r="O24" s="4" t="s">
        <v>86</v>
      </c>
      <c r="P24" s="4" t="s">
        <v>99</v>
      </c>
      <c r="Q24" s="4" t="s">
        <v>11</v>
      </c>
      <c r="R24" s="4" t="s">
        <v>11</v>
      </c>
      <c r="S24" s="4" t="s">
        <v>11</v>
      </c>
      <c r="T24" s="4" t="s">
        <v>11</v>
      </c>
      <c r="U24" s="4" t="s">
        <v>11</v>
      </c>
      <c r="V24" s="4" t="s">
        <v>11</v>
      </c>
      <c r="W24" s="4" t="s">
        <v>11</v>
      </c>
      <c r="X24" s="4" t="s">
        <v>11</v>
      </c>
      <c r="Y24" s="4" t="s">
        <v>11</v>
      </c>
      <c r="Z24" s="4">
        <f t="shared" si="2"/>
        <v>0.5</v>
      </c>
      <c r="AA24" s="4">
        <f t="shared" si="3"/>
        <v>0.75</v>
      </c>
      <c r="AB24" s="4">
        <f t="shared" si="4"/>
        <v>1</v>
      </c>
      <c r="AC24" s="4">
        <f t="shared" si="5"/>
        <v>1.25</v>
      </c>
      <c r="AD24" s="4">
        <f t="shared" si="6"/>
        <v>1.5</v>
      </c>
      <c r="AE24" s="4">
        <f t="shared" si="7"/>
        <v>1.75</v>
      </c>
      <c r="AF24" s="4">
        <f t="shared" si="8"/>
        <v>2</v>
      </c>
      <c r="AG24" s="4">
        <f t="shared" si="9"/>
        <v>2.5</v>
      </c>
      <c r="AH24" s="4">
        <f t="shared" si="10"/>
        <v>3</v>
      </c>
    </row>
    <row r="25" spans="1:34" ht="15" customHeight="1" x14ac:dyDescent="0.3">
      <c r="A25" s="4">
        <v>11</v>
      </c>
      <c r="B25" s="4" t="s">
        <v>49</v>
      </c>
      <c r="C25" s="27">
        <v>45951</v>
      </c>
      <c r="D25" s="4" t="s">
        <v>182</v>
      </c>
      <c r="E25" s="12">
        <v>0.36875000000006197</v>
      </c>
      <c r="F25" s="4" t="s">
        <v>4</v>
      </c>
      <c r="G25" s="4" t="s">
        <v>66</v>
      </c>
      <c r="H25" s="4" t="s">
        <v>22</v>
      </c>
      <c r="I25" s="4" t="s">
        <v>172</v>
      </c>
      <c r="J25" s="4" t="s">
        <v>172</v>
      </c>
      <c r="K25" s="4" t="s">
        <v>102</v>
      </c>
      <c r="L25" s="4" t="s">
        <v>124</v>
      </c>
      <c r="M25" s="4" t="s">
        <v>161</v>
      </c>
      <c r="N25" s="4">
        <v>9</v>
      </c>
      <c r="O25" s="4" t="s">
        <v>86</v>
      </c>
      <c r="P25" s="4" t="s">
        <v>99</v>
      </c>
      <c r="Q25" s="4" t="s">
        <v>11</v>
      </c>
      <c r="R25" s="4" t="s">
        <v>11</v>
      </c>
      <c r="S25" s="4" t="s">
        <v>11</v>
      </c>
      <c r="T25" s="4" t="s">
        <v>11</v>
      </c>
      <c r="U25" s="4" t="s">
        <v>11</v>
      </c>
      <c r="V25" s="4" t="s">
        <v>11</v>
      </c>
      <c r="W25" s="4" t="s">
        <v>11</v>
      </c>
      <c r="X25" s="4" t="s">
        <v>11</v>
      </c>
      <c r="Y25" s="4" t="s">
        <v>11</v>
      </c>
      <c r="Z25" s="4">
        <f t="shared" si="2"/>
        <v>0.5</v>
      </c>
      <c r="AA25" s="4">
        <f t="shared" si="3"/>
        <v>0.75</v>
      </c>
      <c r="AB25" s="4">
        <f t="shared" si="4"/>
        <v>1</v>
      </c>
      <c r="AC25" s="4">
        <f t="shared" si="5"/>
        <v>1.25</v>
      </c>
      <c r="AD25" s="4">
        <f t="shared" si="6"/>
        <v>1.5</v>
      </c>
      <c r="AE25" s="4">
        <f t="shared" si="7"/>
        <v>1.75</v>
      </c>
      <c r="AF25" s="4">
        <f t="shared" si="8"/>
        <v>2</v>
      </c>
      <c r="AG25" s="4">
        <f t="shared" si="9"/>
        <v>2.5</v>
      </c>
      <c r="AH25" s="4">
        <f t="shared" si="10"/>
        <v>3</v>
      </c>
    </row>
    <row r="26" spans="1:34" ht="15" customHeight="1" x14ac:dyDescent="0.3">
      <c r="A26" s="4">
        <v>12</v>
      </c>
      <c r="B26" s="4" t="s">
        <v>49</v>
      </c>
      <c r="C26" s="27">
        <v>45951</v>
      </c>
      <c r="D26" s="4" t="s">
        <v>182</v>
      </c>
      <c r="E26" s="12">
        <v>0.36875000000006197</v>
      </c>
      <c r="F26" s="4" t="s">
        <v>4</v>
      </c>
      <c r="G26" s="4" t="s">
        <v>66</v>
      </c>
      <c r="H26" s="4" t="s">
        <v>22</v>
      </c>
      <c r="I26" s="4" t="s">
        <v>172</v>
      </c>
      <c r="J26" s="4" t="s">
        <v>172</v>
      </c>
      <c r="K26" s="4" t="s">
        <v>102</v>
      </c>
      <c r="L26" s="4" t="s">
        <v>123</v>
      </c>
      <c r="M26" s="4" t="s">
        <v>161</v>
      </c>
      <c r="N26" s="4">
        <v>9</v>
      </c>
      <c r="O26" s="4" t="s">
        <v>86</v>
      </c>
      <c r="P26" s="4" t="s">
        <v>99</v>
      </c>
      <c r="Q26" s="4" t="s">
        <v>11</v>
      </c>
      <c r="R26" s="4" t="s">
        <v>11</v>
      </c>
      <c r="S26" s="4" t="s">
        <v>11</v>
      </c>
      <c r="T26" s="4" t="s">
        <v>11</v>
      </c>
      <c r="U26" s="4" t="s">
        <v>11</v>
      </c>
      <c r="V26" s="4" t="s">
        <v>11</v>
      </c>
      <c r="W26" s="4" t="s">
        <v>11</v>
      </c>
      <c r="X26" s="4" t="s">
        <v>11</v>
      </c>
      <c r="Y26" s="4" t="s">
        <v>12</v>
      </c>
      <c r="Z26" s="4">
        <f t="shared" si="2"/>
        <v>0.5</v>
      </c>
      <c r="AA26" s="4">
        <f t="shared" si="3"/>
        <v>0.75</v>
      </c>
      <c r="AB26" s="4">
        <f t="shared" si="4"/>
        <v>1</v>
      </c>
      <c r="AC26" s="4">
        <f t="shared" si="5"/>
        <v>1.25</v>
      </c>
      <c r="AD26" s="4">
        <f t="shared" si="6"/>
        <v>1.5</v>
      </c>
      <c r="AE26" s="4">
        <f t="shared" si="7"/>
        <v>1.75</v>
      </c>
      <c r="AF26" s="4">
        <f t="shared" si="8"/>
        <v>2</v>
      </c>
      <c r="AG26" s="4">
        <f t="shared" si="9"/>
        <v>2.5</v>
      </c>
      <c r="AH26" s="4">
        <f t="shared" si="10"/>
        <v>-1</v>
      </c>
    </row>
    <row r="27" spans="1:34" ht="15" customHeight="1" x14ac:dyDescent="0.3">
      <c r="A27" s="4">
        <v>13</v>
      </c>
      <c r="B27" s="4" t="s">
        <v>49</v>
      </c>
      <c r="C27" s="27">
        <v>45951</v>
      </c>
      <c r="D27" s="4" t="s">
        <v>182</v>
      </c>
      <c r="E27" s="12">
        <v>0.37083333333339702</v>
      </c>
      <c r="F27" s="4" t="s">
        <v>4</v>
      </c>
      <c r="G27" s="4" t="s">
        <v>66</v>
      </c>
      <c r="H27" s="4" t="s">
        <v>23</v>
      </c>
      <c r="I27" s="4" t="s">
        <v>172</v>
      </c>
      <c r="J27" s="4" t="s">
        <v>172</v>
      </c>
      <c r="K27" s="4" t="s">
        <v>102</v>
      </c>
      <c r="L27" s="4" t="s">
        <v>141</v>
      </c>
      <c r="M27" s="4" t="s">
        <v>161</v>
      </c>
      <c r="N27" s="4">
        <v>6</v>
      </c>
      <c r="O27" s="4" t="s">
        <v>86</v>
      </c>
      <c r="P27" s="4" t="s">
        <v>99</v>
      </c>
      <c r="Q27" s="4" t="s">
        <v>11</v>
      </c>
      <c r="R27" s="4" t="s">
        <v>11</v>
      </c>
      <c r="S27" s="4" t="s">
        <v>11</v>
      </c>
      <c r="T27" s="4" t="s">
        <v>11</v>
      </c>
      <c r="U27" s="4" t="s">
        <v>11</v>
      </c>
      <c r="V27" s="4" t="s">
        <v>11</v>
      </c>
      <c r="W27" s="4" t="s">
        <v>11</v>
      </c>
      <c r="X27" s="4" t="s">
        <v>11</v>
      </c>
      <c r="Y27" s="4" t="s">
        <v>11</v>
      </c>
      <c r="Z27" s="4">
        <f t="shared" si="2"/>
        <v>0.5</v>
      </c>
      <c r="AA27" s="4">
        <f t="shared" si="3"/>
        <v>0.75</v>
      </c>
      <c r="AB27" s="4">
        <f t="shared" si="4"/>
        <v>1</v>
      </c>
      <c r="AC27" s="4">
        <f t="shared" si="5"/>
        <v>1.25</v>
      </c>
      <c r="AD27" s="4">
        <f t="shared" si="6"/>
        <v>1.5</v>
      </c>
      <c r="AE27" s="4">
        <f t="shared" si="7"/>
        <v>1.75</v>
      </c>
      <c r="AF27" s="4">
        <f t="shared" si="8"/>
        <v>2</v>
      </c>
      <c r="AG27" s="4">
        <f t="shared" si="9"/>
        <v>2.5</v>
      </c>
      <c r="AH27" s="4">
        <f t="shared" si="10"/>
        <v>3</v>
      </c>
    </row>
    <row r="28" spans="1:34" ht="15" customHeight="1" x14ac:dyDescent="0.3">
      <c r="A28" s="4">
        <v>14</v>
      </c>
      <c r="B28" s="4" t="s">
        <v>49</v>
      </c>
      <c r="C28" s="27">
        <v>45951</v>
      </c>
      <c r="D28" s="4" t="s">
        <v>182</v>
      </c>
      <c r="E28" s="12">
        <v>0.37083333333339702</v>
      </c>
      <c r="F28" s="4" t="s">
        <v>4</v>
      </c>
      <c r="G28" s="4" t="s">
        <v>66</v>
      </c>
      <c r="H28" s="4" t="s">
        <v>23</v>
      </c>
      <c r="I28" s="4" t="s">
        <v>172</v>
      </c>
      <c r="J28" s="4" t="s">
        <v>172</v>
      </c>
      <c r="K28" s="4" t="s">
        <v>102</v>
      </c>
      <c r="L28" s="4" t="s">
        <v>138</v>
      </c>
      <c r="M28" s="4" t="s">
        <v>161</v>
      </c>
      <c r="N28" s="4">
        <v>6</v>
      </c>
      <c r="O28" s="4" t="s">
        <v>86</v>
      </c>
      <c r="P28" s="4" t="s">
        <v>99</v>
      </c>
      <c r="Q28" s="4" t="s">
        <v>11</v>
      </c>
      <c r="R28" s="4" t="s">
        <v>11</v>
      </c>
      <c r="S28" s="4" t="s">
        <v>11</v>
      </c>
      <c r="T28" s="4" t="s">
        <v>11</v>
      </c>
      <c r="U28" s="4" t="s">
        <v>11</v>
      </c>
      <c r="V28" s="4" t="s">
        <v>11</v>
      </c>
      <c r="W28" s="4" t="s">
        <v>11</v>
      </c>
      <c r="X28" s="4" t="s">
        <v>11</v>
      </c>
      <c r="Y28" s="4" t="s">
        <v>11</v>
      </c>
      <c r="Z28" s="4">
        <f t="shared" si="2"/>
        <v>0.5</v>
      </c>
      <c r="AA28" s="4">
        <f t="shared" si="3"/>
        <v>0.75</v>
      </c>
      <c r="AB28" s="4">
        <f t="shared" si="4"/>
        <v>1</v>
      </c>
      <c r="AC28" s="4">
        <f t="shared" si="5"/>
        <v>1.25</v>
      </c>
      <c r="AD28" s="4">
        <f t="shared" si="6"/>
        <v>1.5</v>
      </c>
      <c r="AE28" s="4">
        <f t="shared" si="7"/>
        <v>1.75</v>
      </c>
      <c r="AF28" s="4">
        <f t="shared" si="8"/>
        <v>2</v>
      </c>
      <c r="AG28" s="4">
        <f t="shared" si="9"/>
        <v>2.5</v>
      </c>
      <c r="AH28" s="4">
        <f t="shared" si="10"/>
        <v>3</v>
      </c>
    </row>
    <row r="29" spans="1:34" ht="15" customHeight="1" x14ac:dyDescent="0.3">
      <c r="A29" s="4">
        <v>15</v>
      </c>
      <c r="B29" s="4" t="s">
        <v>49</v>
      </c>
      <c r="C29" s="27">
        <v>45951</v>
      </c>
      <c r="D29" s="4" t="s">
        <v>182</v>
      </c>
      <c r="E29" s="12">
        <v>0.37083333333339702</v>
      </c>
      <c r="F29" s="4" t="s">
        <v>4</v>
      </c>
      <c r="G29" s="4" t="s">
        <v>66</v>
      </c>
      <c r="H29" s="4" t="s">
        <v>23</v>
      </c>
      <c r="I29" s="4" t="s">
        <v>172</v>
      </c>
      <c r="J29" s="4" t="s">
        <v>172</v>
      </c>
      <c r="K29" s="4" t="s">
        <v>102</v>
      </c>
      <c r="L29" s="4" t="s">
        <v>124</v>
      </c>
      <c r="M29" s="4" t="s">
        <v>161</v>
      </c>
      <c r="N29" s="4">
        <v>6</v>
      </c>
      <c r="O29" s="4" t="s">
        <v>86</v>
      </c>
      <c r="P29" s="4" t="s">
        <v>99</v>
      </c>
      <c r="Q29" s="4" t="s">
        <v>11</v>
      </c>
      <c r="R29" s="4" t="s">
        <v>11</v>
      </c>
      <c r="S29" s="4" t="s">
        <v>11</v>
      </c>
      <c r="T29" s="4" t="s">
        <v>11</v>
      </c>
      <c r="U29" s="4" t="s">
        <v>11</v>
      </c>
      <c r="V29" s="4" t="s">
        <v>11</v>
      </c>
      <c r="W29" s="4" t="s">
        <v>11</v>
      </c>
      <c r="X29" s="4" t="s">
        <v>11</v>
      </c>
      <c r="Y29" s="4" t="s">
        <v>11</v>
      </c>
      <c r="Z29" s="4">
        <f t="shared" si="2"/>
        <v>0.5</v>
      </c>
      <c r="AA29" s="4">
        <f t="shared" si="3"/>
        <v>0.75</v>
      </c>
      <c r="AB29" s="4">
        <f t="shared" si="4"/>
        <v>1</v>
      </c>
      <c r="AC29" s="4">
        <f t="shared" si="5"/>
        <v>1.25</v>
      </c>
      <c r="AD29" s="4">
        <f t="shared" si="6"/>
        <v>1.5</v>
      </c>
      <c r="AE29" s="4">
        <f t="shared" si="7"/>
        <v>1.75</v>
      </c>
      <c r="AF29" s="4">
        <f t="shared" si="8"/>
        <v>2</v>
      </c>
      <c r="AG29" s="4">
        <f t="shared" si="9"/>
        <v>2.5</v>
      </c>
      <c r="AH29" s="4">
        <f t="shared" si="10"/>
        <v>3</v>
      </c>
    </row>
    <row r="30" spans="1:34" ht="15" customHeight="1" x14ac:dyDescent="0.3">
      <c r="A30" s="4">
        <v>16</v>
      </c>
      <c r="B30" s="4" t="s">
        <v>49</v>
      </c>
      <c r="C30" s="27">
        <v>45951</v>
      </c>
      <c r="D30" s="4" t="s">
        <v>182</v>
      </c>
      <c r="E30" s="12">
        <v>0.37083333333339702</v>
      </c>
      <c r="F30" s="4" t="s">
        <v>4</v>
      </c>
      <c r="G30" s="4" t="s">
        <v>66</v>
      </c>
      <c r="H30" s="4" t="s">
        <v>23</v>
      </c>
      <c r="I30" s="4" t="s">
        <v>172</v>
      </c>
      <c r="J30" s="4" t="s">
        <v>172</v>
      </c>
      <c r="K30" s="4" t="s">
        <v>102</v>
      </c>
      <c r="L30" s="4" t="s">
        <v>123</v>
      </c>
      <c r="M30" s="4" t="s">
        <v>161</v>
      </c>
      <c r="N30" s="4">
        <v>6</v>
      </c>
      <c r="O30" s="4" t="s">
        <v>86</v>
      </c>
      <c r="P30" s="4" t="s">
        <v>99</v>
      </c>
      <c r="Q30" s="4" t="s">
        <v>11</v>
      </c>
      <c r="R30" s="4" t="s">
        <v>11</v>
      </c>
      <c r="S30" s="4" t="s">
        <v>11</v>
      </c>
      <c r="T30" s="4" t="s">
        <v>11</v>
      </c>
      <c r="U30" s="4" t="s">
        <v>11</v>
      </c>
      <c r="V30" s="4" t="s">
        <v>11</v>
      </c>
      <c r="W30" s="4" t="s">
        <v>11</v>
      </c>
      <c r="X30" s="4" t="s">
        <v>11</v>
      </c>
      <c r="Y30" s="4" t="s">
        <v>12</v>
      </c>
      <c r="Z30" s="4">
        <f t="shared" si="2"/>
        <v>0.5</v>
      </c>
      <c r="AA30" s="4">
        <f t="shared" si="3"/>
        <v>0.75</v>
      </c>
      <c r="AB30" s="4">
        <f t="shared" si="4"/>
        <v>1</v>
      </c>
      <c r="AC30" s="4">
        <f t="shared" si="5"/>
        <v>1.25</v>
      </c>
      <c r="AD30" s="4">
        <f t="shared" si="6"/>
        <v>1.5</v>
      </c>
      <c r="AE30" s="4">
        <f t="shared" si="7"/>
        <v>1.75</v>
      </c>
      <c r="AF30" s="4">
        <f t="shared" si="8"/>
        <v>2</v>
      </c>
      <c r="AG30" s="4">
        <f t="shared" si="9"/>
        <v>2.5</v>
      </c>
      <c r="AH30" s="4">
        <f t="shared" si="10"/>
        <v>-1</v>
      </c>
    </row>
    <row r="31" spans="1:34" ht="15" customHeight="1" x14ac:dyDescent="0.3">
      <c r="A31" s="4">
        <v>17</v>
      </c>
      <c r="B31" s="4" t="s">
        <v>49</v>
      </c>
      <c r="C31" s="27">
        <v>45951</v>
      </c>
      <c r="D31" s="4" t="s">
        <v>181</v>
      </c>
      <c r="E31" s="12">
        <v>0.37152777777784202</v>
      </c>
      <c r="F31" s="4" t="s">
        <v>4</v>
      </c>
      <c r="G31" s="4" t="s">
        <v>66</v>
      </c>
      <c r="H31" s="4" t="s">
        <v>22</v>
      </c>
      <c r="I31" s="4" t="s">
        <v>172</v>
      </c>
      <c r="J31" s="4" t="s">
        <v>172</v>
      </c>
      <c r="K31" s="4" t="s">
        <v>102</v>
      </c>
      <c r="L31" s="4" t="s">
        <v>141</v>
      </c>
      <c r="M31" s="4" t="s">
        <v>161</v>
      </c>
      <c r="N31" s="4">
        <v>5</v>
      </c>
      <c r="O31" s="4" t="s">
        <v>83</v>
      </c>
      <c r="P31" s="4" t="s">
        <v>99</v>
      </c>
      <c r="Q31" s="4" t="s">
        <v>12</v>
      </c>
      <c r="R31" s="4" t="s">
        <v>12</v>
      </c>
      <c r="S31" s="4" t="s">
        <v>12</v>
      </c>
      <c r="T31" s="4" t="s">
        <v>12</v>
      </c>
      <c r="U31" s="4" t="s">
        <v>12</v>
      </c>
      <c r="V31" s="4" t="s">
        <v>12</v>
      </c>
      <c r="W31" s="4" t="s">
        <v>12</v>
      </c>
      <c r="X31" s="4" t="s">
        <v>12</v>
      </c>
      <c r="Y31" s="4" t="s">
        <v>12</v>
      </c>
      <c r="Z31" s="4">
        <f t="shared" si="2"/>
        <v>-1</v>
      </c>
      <c r="AA31" s="4">
        <f t="shared" si="3"/>
        <v>-1</v>
      </c>
      <c r="AB31" s="4">
        <f t="shared" si="4"/>
        <v>-1</v>
      </c>
      <c r="AC31" s="4">
        <f t="shared" si="5"/>
        <v>-1</v>
      </c>
      <c r="AD31" s="4">
        <f t="shared" si="6"/>
        <v>-1</v>
      </c>
      <c r="AE31" s="4">
        <f t="shared" si="7"/>
        <v>-1</v>
      </c>
      <c r="AF31" s="4">
        <f t="shared" si="8"/>
        <v>-1</v>
      </c>
      <c r="AG31" s="4">
        <f t="shared" si="9"/>
        <v>-1</v>
      </c>
      <c r="AH31" s="4">
        <f t="shared" si="10"/>
        <v>-1</v>
      </c>
    </row>
    <row r="32" spans="1:34" ht="15" customHeight="1" x14ac:dyDescent="0.3">
      <c r="A32" s="4">
        <v>18</v>
      </c>
      <c r="B32" s="4" t="s">
        <v>49</v>
      </c>
      <c r="C32" s="27">
        <v>45951</v>
      </c>
      <c r="D32" s="4" t="s">
        <v>181</v>
      </c>
      <c r="E32" s="12">
        <v>0.37152777777784202</v>
      </c>
      <c r="F32" s="4" t="s">
        <v>4</v>
      </c>
      <c r="G32" s="4" t="s">
        <v>66</v>
      </c>
      <c r="H32" s="4" t="s">
        <v>22</v>
      </c>
      <c r="I32" s="4" t="s">
        <v>172</v>
      </c>
      <c r="J32" s="4" t="s">
        <v>172</v>
      </c>
      <c r="K32" s="4" t="s">
        <v>102</v>
      </c>
      <c r="L32" s="4" t="s">
        <v>138</v>
      </c>
      <c r="M32" s="4" t="s">
        <v>161</v>
      </c>
      <c r="N32" s="4">
        <v>5</v>
      </c>
      <c r="O32" s="4" t="s">
        <v>83</v>
      </c>
      <c r="P32" s="4" t="s">
        <v>99</v>
      </c>
      <c r="Q32" s="4" t="s">
        <v>12</v>
      </c>
      <c r="R32" s="4" t="s">
        <v>12</v>
      </c>
      <c r="S32" s="4" t="s">
        <v>12</v>
      </c>
      <c r="T32" s="4" t="s">
        <v>12</v>
      </c>
      <c r="U32" s="4" t="s">
        <v>12</v>
      </c>
      <c r="V32" s="4" t="s">
        <v>12</v>
      </c>
      <c r="W32" s="4" t="s">
        <v>12</v>
      </c>
      <c r="X32" s="4" t="s">
        <v>12</v>
      </c>
      <c r="Y32" s="4" t="s">
        <v>12</v>
      </c>
      <c r="Z32" s="4">
        <f t="shared" si="2"/>
        <v>-1</v>
      </c>
      <c r="AA32" s="4">
        <f t="shared" si="3"/>
        <v>-1</v>
      </c>
      <c r="AB32" s="4">
        <f t="shared" si="4"/>
        <v>-1</v>
      </c>
      <c r="AC32" s="4">
        <f t="shared" si="5"/>
        <v>-1</v>
      </c>
      <c r="AD32" s="4">
        <f t="shared" si="6"/>
        <v>-1</v>
      </c>
      <c r="AE32" s="4">
        <f t="shared" si="7"/>
        <v>-1</v>
      </c>
      <c r="AF32" s="4">
        <f t="shared" si="8"/>
        <v>-1</v>
      </c>
      <c r="AG32" s="4">
        <f t="shared" si="9"/>
        <v>-1</v>
      </c>
      <c r="AH32" s="4">
        <f t="shared" si="10"/>
        <v>-1</v>
      </c>
    </row>
    <row r="33" spans="1:34" ht="15" customHeight="1" x14ac:dyDescent="0.3">
      <c r="A33" s="4">
        <v>19</v>
      </c>
      <c r="B33" s="4" t="s">
        <v>49</v>
      </c>
      <c r="C33" s="27">
        <v>45951</v>
      </c>
      <c r="D33" s="4" t="s">
        <v>181</v>
      </c>
      <c r="E33" s="12">
        <v>0.37152777777784202</v>
      </c>
      <c r="F33" s="4" t="s">
        <v>4</v>
      </c>
      <c r="G33" s="4" t="s">
        <v>66</v>
      </c>
      <c r="H33" s="4" t="s">
        <v>22</v>
      </c>
      <c r="I33" s="4" t="s">
        <v>172</v>
      </c>
      <c r="J33" s="4" t="s">
        <v>172</v>
      </c>
      <c r="K33" s="4" t="s">
        <v>102</v>
      </c>
      <c r="L33" s="4" t="s">
        <v>124</v>
      </c>
      <c r="M33" s="4" t="s">
        <v>161</v>
      </c>
      <c r="N33" s="4">
        <v>5</v>
      </c>
      <c r="O33" s="4" t="s">
        <v>83</v>
      </c>
      <c r="P33" s="4" t="s">
        <v>99</v>
      </c>
      <c r="Q33" s="4" t="s">
        <v>12</v>
      </c>
      <c r="R33" s="4" t="s">
        <v>12</v>
      </c>
      <c r="S33" s="4" t="s">
        <v>12</v>
      </c>
      <c r="T33" s="4" t="s">
        <v>12</v>
      </c>
      <c r="U33" s="4" t="s">
        <v>12</v>
      </c>
      <c r="V33" s="4" t="s">
        <v>12</v>
      </c>
      <c r="W33" s="4" t="s">
        <v>12</v>
      </c>
      <c r="X33" s="4" t="s">
        <v>12</v>
      </c>
      <c r="Y33" s="4" t="s">
        <v>12</v>
      </c>
      <c r="Z33" s="4">
        <f t="shared" si="2"/>
        <v>-1</v>
      </c>
      <c r="AA33" s="4">
        <f t="shared" si="3"/>
        <v>-1</v>
      </c>
      <c r="AB33" s="4">
        <f t="shared" si="4"/>
        <v>-1</v>
      </c>
      <c r="AC33" s="4">
        <f t="shared" si="5"/>
        <v>-1</v>
      </c>
      <c r="AD33" s="4">
        <f t="shared" si="6"/>
        <v>-1</v>
      </c>
      <c r="AE33" s="4">
        <f t="shared" si="7"/>
        <v>-1</v>
      </c>
      <c r="AF33" s="4">
        <f t="shared" si="8"/>
        <v>-1</v>
      </c>
      <c r="AG33" s="4">
        <f t="shared" si="9"/>
        <v>-1</v>
      </c>
      <c r="AH33" s="4">
        <f t="shared" si="10"/>
        <v>-1</v>
      </c>
    </row>
    <row r="34" spans="1:34" ht="15" customHeight="1" x14ac:dyDescent="0.3">
      <c r="A34" s="4">
        <v>20</v>
      </c>
      <c r="B34" s="4" t="s">
        <v>49</v>
      </c>
      <c r="C34" s="27">
        <v>45951</v>
      </c>
      <c r="D34" s="4" t="s">
        <v>181</v>
      </c>
      <c r="E34" s="12">
        <v>0.37152777777784202</v>
      </c>
      <c r="F34" s="4" t="s">
        <v>4</v>
      </c>
      <c r="G34" s="4" t="s">
        <v>66</v>
      </c>
      <c r="H34" s="4" t="s">
        <v>22</v>
      </c>
      <c r="I34" s="4" t="s">
        <v>172</v>
      </c>
      <c r="J34" s="4" t="s">
        <v>172</v>
      </c>
      <c r="K34" s="4" t="s">
        <v>102</v>
      </c>
      <c r="L34" s="4" t="s">
        <v>123</v>
      </c>
      <c r="M34" s="4" t="s">
        <v>161</v>
      </c>
      <c r="N34" s="4">
        <v>15</v>
      </c>
      <c r="O34" s="4" t="s">
        <v>83</v>
      </c>
      <c r="P34" s="4" t="s">
        <v>99</v>
      </c>
      <c r="Q34" s="4" t="s">
        <v>11</v>
      </c>
      <c r="R34" s="4" t="s">
        <v>11</v>
      </c>
      <c r="S34" s="4" t="s">
        <v>11</v>
      </c>
      <c r="T34" s="4" t="s">
        <v>11</v>
      </c>
      <c r="U34" s="4" t="s">
        <v>11</v>
      </c>
      <c r="V34" s="4" t="s">
        <v>11</v>
      </c>
      <c r="W34" s="4" t="s">
        <v>12</v>
      </c>
      <c r="X34" s="4" t="s">
        <v>12</v>
      </c>
      <c r="Y34" s="4" t="s">
        <v>12</v>
      </c>
      <c r="Z34" s="4">
        <f t="shared" si="2"/>
        <v>0.5</v>
      </c>
      <c r="AA34" s="4">
        <f t="shared" si="3"/>
        <v>0.75</v>
      </c>
      <c r="AB34" s="4">
        <f t="shared" si="4"/>
        <v>1</v>
      </c>
      <c r="AC34" s="4">
        <f t="shared" si="5"/>
        <v>1.25</v>
      </c>
      <c r="AD34" s="4">
        <f t="shared" si="6"/>
        <v>1.5</v>
      </c>
      <c r="AE34" s="4">
        <f t="shared" si="7"/>
        <v>1.75</v>
      </c>
      <c r="AF34" s="4">
        <f t="shared" si="8"/>
        <v>-1</v>
      </c>
      <c r="AG34" s="4">
        <f t="shared" si="9"/>
        <v>-1</v>
      </c>
      <c r="AH34" s="4">
        <f t="shared" si="10"/>
        <v>-1</v>
      </c>
    </row>
    <row r="35" spans="1:34" ht="15" customHeight="1" x14ac:dyDescent="0.3">
      <c r="A35" s="4">
        <v>21</v>
      </c>
      <c r="B35" s="4" t="s">
        <v>49</v>
      </c>
      <c r="C35" s="27">
        <v>45951</v>
      </c>
      <c r="D35" s="4" t="s">
        <v>181</v>
      </c>
      <c r="E35" s="12">
        <v>0.37152777777784202</v>
      </c>
      <c r="F35" s="4" t="s">
        <v>4</v>
      </c>
      <c r="G35" s="4" t="s">
        <v>66</v>
      </c>
      <c r="H35" s="4" t="s">
        <v>23</v>
      </c>
      <c r="I35" s="4" t="s">
        <v>172</v>
      </c>
      <c r="J35" s="4" t="s">
        <v>172</v>
      </c>
      <c r="K35" s="4" t="s">
        <v>102</v>
      </c>
      <c r="L35" s="4" t="s">
        <v>141</v>
      </c>
      <c r="M35" s="4" t="s">
        <v>161</v>
      </c>
      <c r="N35" s="4">
        <v>5</v>
      </c>
      <c r="O35" s="4" t="s">
        <v>83</v>
      </c>
      <c r="P35" s="4" t="s">
        <v>99</v>
      </c>
      <c r="Q35" s="4" t="s">
        <v>11</v>
      </c>
      <c r="R35" s="4" t="s">
        <v>11</v>
      </c>
      <c r="S35" s="4" t="s">
        <v>11</v>
      </c>
      <c r="T35" s="4" t="s">
        <v>11</v>
      </c>
      <c r="U35" s="4" t="s">
        <v>11</v>
      </c>
      <c r="V35" s="4" t="s">
        <v>11</v>
      </c>
      <c r="W35" s="4" t="s">
        <v>11</v>
      </c>
      <c r="X35" s="4" t="s">
        <v>11</v>
      </c>
      <c r="Y35" s="4" t="s">
        <v>11</v>
      </c>
      <c r="Z35" s="4">
        <f t="shared" si="2"/>
        <v>0.5</v>
      </c>
      <c r="AA35" s="4">
        <f t="shared" si="3"/>
        <v>0.75</v>
      </c>
      <c r="AB35" s="4">
        <f t="shared" si="4"/>
        <v>1</v>
      </c>
      <c r="AC35" s="4">
        <f t="shared" si="5"/>
        <v>1.25</v>
      </c>
      <c r="AD35" s="4">
        <f t="shared" si="6"/>
        <v>1.5</v>
      </c>
      <c r="AE35" s="4">
        <f t="shared" si="7"/>
        <v>1.75</v>
      </c>
      <c r="AF35" s="4">
        <f t="shared" si="8"/>
        <v>2</v>
      </c>
      <c r="AG35" s="4">
        <f t="shared" si="9"/>
        <v>2.5</v>
      </c>
      <c r="AH35" s="4">
        <f t="shared" si="10"/>
        <v>3</v>
      </c>
    </row>
    <row r="36" spans="1:34" ht="15" customHeight="1" x14ac:dyDescent="0.3">
      <c r="A36" s="4">
        <v>22</v>
      </c>
      <c r="B36" s="4" t="s">
        <v>49</v>
      </c>
      <c r="C36" s="27">
        <v>45951</v>
      </c>
      <c r="D36" s="4" t="s">
        <v>181</v>
      </c>
      <c r="E36" s="12">
        <v>0.37152777777784202</v>
      </c>
      <c r="F36" s="4" t="s">
        <v>4</v>
      </c>
      <c r="G36" s="4" t="s">
        <v>66</v>
      </c>
      <c r="H36" s="4" t="s">
        <v>23</v>
      </c>
      <c r="I36" s="4" t="s">
        <v>172</v>
      </c>
      <c r="J36" s="4" t="s">
        <v>172</v>
      </c>
      <c r="K36" s="4" t="s">
        <v>102</v>
      </c>
      <c r="L36" s="4" t="s">
        <v>138</v>
      </c>
      <c r="M36" s="4" t="s">
        <v>161</v>
      </c>
      <c r="N36" s="4">
        <v>5</v>
      </c>
      <c r="O36" s="4" t="s">
        <v>83</v>
      </c>
      <c r="P36" s="4" t="s">
        <v>99</v>
      </c>
      <c r="Q36" s="4" t="s">
        <v>11</v>
      </c>
      <c r="R36" s="4" t="s">
        <v>11</v>
      </c>
      <c r="S36" s="4" t="s">
        <v>11</v>
      </c>
      <c r="T36" s="4" t="s">
        <v>11</v>
      </c>
      <c r="U36" s="4" t="s">
        <v>11</v>
      </c>
      <c r="V36" s="4" t="s">
        <v>11</v>
      </c>
      <c r="W36" s="4" t="s">
        <v>11</v>
      </c>
      <c r="X36" s="4" t="s">
        <v>11</v>
      </c>
      <c r="Y36" s="4" t="s">
        <v>11</v>
      </c>
      <c r="Z36" s="4">
        <f t="shared" si="2"/>
        <v>0.5</v>
      </c>
      <c r="AA36" s="4">
        <f t="shared" si="3"/>
        <v>0.75</v>
      </c>
      <c r="AB36" s="4">
        <f t="shared" si="4"/>
        <v>1</v>
      </c>
      <c r="AC36" s="4">
        <f t="shared" si="5"/>
        <v>1.25</v>
      </c>
      <c r="AD36" s="4">
        <f t="shared" si="6"/>
        <v>1.5</v>
      </c>
      <c r="AE36" s="4">
        <f t="shared" si="7"/>
        <v>1.75</v>
      </c>
      <c r="AF36" s="4">
        <f t="shared" si="8"/>
        <v>2</v>
      </c>
      <c r="AG36" s="4">
        <f t="shared" si="9"/>
        <v>2.5</v>
      </c>
      <c r="AH36" s="4">
        <f t="shared" si="10"/>
        <v>3</v>
      </c>
    </row>
    <row r="37" spans="1:34" ht="15" customHeight="1" x14ac:dyDescent="0.3">
      <c r="A37" s="4">
        <v>23</v>
      </c>
      <c r="B37" s="4" t="s">
        <v>49</v>
      </c>
      <c r="C37" s="27">
        <v>45951</v>
      </c>
      <c r="D37" s="4" t="s">
        <v>181</v>
      </c>
      <c r="E37" s="12">
        <v>0.37152777777784202</v>
      </c>
      <c r="F37" s="4" t="s">
        <v>4</v>
      </c>
      <c r="G37" s="4" t="s">
        <v>66</v>
      </c>
      <c r="H37" s="4" t="s">
        <v>23</v>
      </c>
      <c r="I37" s="4" t="s">
        <v>172</v>
      </c>
      <c r="J37" s="4" t="s">
        <v>172</v>
      </c>
      <c r="K37" s="4" t="s">
        <v>102</v>
      </c>
      <c r="L37" s="4" t="s">
        <v>124</v>
      </c>
      <c r="M37" s="4" t="s">
        <v>161</v>
      </c>
      <c r="N37" s="4">
        <v>5</v>
      </c>
      <c r="O37" s="4" t="s">
        <v>83</v>
      </c>
      <c r="P37" s="4" t="s">
        <v>99</v>
      </c>
      <c r="Q37" s="4" t="s">
        <v>11</v>
      </c>
      <c r="R37" s="4" t="s">
        <v>11</v>
      </c>
      <c r="S37" s="4" t="s">
        <v>11</v>
      </c>
      <c r="T37" s="4" t="s">
        <v>11</v>
      </c>
      <c r="U37" s="4" t="s">
        <v>11</v>
      </c>
      <c r="V37" s="4" t="s">
        <v>11</v>
      </c>
      <c r="W37" s="4" t="s">
        <v>11</v>
      </c>
      <c r="X37" s="4" t="s">
        <v>11</v>
      </c>
      <c r="Y37" s="4" t="s">
        <v>11</v>
      </c>
      <c r="Z37" s="4">
        <f t="shared" si="2"/>
        <v>0.5</v>
      </c>
      <c r="AA37" s="4">
        <f t="shared" si="3"/>
        <v>0.75</v>
      </c>
      <c r="AB37" s="4">
        <f t="shared" si="4"/>
        <v>1</v>
      </c>
      <c r="AC37" s="4">
        <f t="shared" si="5"/>
        <v>1.25</v>
      </c>
      <c r="AD37" s="4">
        <f t="shared" si="6"/>
        <v>1.5</v>
      </c>
      <c r="AE37" s="4">
        <f t="shared" si="7"/>
        <v>1.75</v>
      </c>
      <c r="AF37" s="4">
        <f t="shared" si="8"/>
        <v>2</v>
      </c>
      <c r="AG37" s="4">
        <f t="shared" si="9"/>
        <v>2.5</v>
      </c>
      <c r="AH37" s="4">
        <f t="shared" si="10"/>
        <v>3</v>
      </c>
    </row>
    <row r="38" spans="1:34" x14ac:dyDescent="0.3">
      <c r="A38" s="4">
        <v>24</v>
      </c>
      <c r="B38" s="4" t="s">
        <v>49</v>
      </c>
      <c r="C38" s="27">
        <v>45951</v>
      </c>
      <c r="D38" s="4" t="s">
        <v>181</v>
      </c>
      <c r="E38" s="12">
        <v>0.37152777777784202</v>
      </c>
      <c r="F38" s="4" t="s">
        <v>4</v>
      </c>
      <c r="G38" s="4" t="s">
        <v>66</v>
      </c>
      <c r="H38" s="4" t="s">
        <v>23</v>
      </c>
      <c r="I38" s="4" t="s">
        <v>172</v>
      </c>
      <c r="J38" s="4" t="s">
        <v>172</v>
      </c>
      <c r="K38" s="4" t="s">
        <v>102</v>
      </c>
      <c r="L38" s="4" t="s">
        <v>123</v>
      </c>
      <c r="M38" s="4" t="s">
        <v>161</v>
      </c>
      <c r="N38" s="4">
        <v>5</v>
      </c>
      <c r="O38" s="4" t="s">
        <v>83</v>
      </c>
      <c r="P38" s="4" t="s">
        <v>99</v>
      </c>
      <c r="Q38" s="4" t="s">
        <v>11</v>
      </c>
      <c r="R38" s="4" t="s">
        <v>11</v>
      </c>
      <c r="S38" s="4" t="s">
        <v>11</v>
      </c>
      <c r="T38" s="4" t="s">
        <v>11</v>
      </c>
      <c r="U38" s="4" t="s">
        <v>11</v>
      </c>
      <c r="V38" s="4" t="s">
        <v>11</v>
      </c>
      <c r="W38" s="4" t="s">
        <v>11</v>
      </c>
      <c r="X38" s="4" t="s">
        <v>11</v>
      </c>
      <c r="Y38" s="4" t="s">
        <v>12</v>
      </c>
      <c r="Z38" s="4">
        <f t="shared" si="2"/>
        <v>0.5</v>
      </c>
      <c r="AA38" s="4">
        <f t="shared" si="3"/>
        <v>0.75</v>
      </c>
      <c r="AB38" s="4">
        <f t="shared" si="4"/>
        <v>1</v>
      </c>
      <c r="AC38" s="4">
        <f t="shared" si="5"/>
        <v>1.25</v>
      </c>
      <c r="AD38" s="4">
        <f t="shared" si="6"/>
        <v>1.5</v>
      </c>
      <c r="AE38" s="4">
        <f t="shared" si="7"/>
        <v>1.75</v>
      </c>
      <c r="AF38" s="4">
        <f t="shared" si="8"/>
        <v>2</v>
      </c>
      <c r="AG38" s="4">
        <f t="shared" si="9"/>
        <v>2.5</v>
      </c>
      <c r="AH38" s="4">
        <f t="shared" si="10"/>
        <v>-1</v>
      </c>
    </row>
    <row r="39" spans="1:34" x14ac:dyDescent="0.3">
      <c r="A39" s="4">
        <v>25</v>
      </c>
      <c r="B39" s="4" t="s">
        <v>49</v>
      </c>
      <c r="C39" s="27">
        <v>45951</v>
      </c>
      <c r="D39" s="4" t="s">
        <v>184</v>
      </c>
      <c r="E39" s="12">
        <v>0.36875000000006197</v>
      </c>
      <c r="F39" s="4" t="s">
        <v>4</v>
      </c>
      <c r="G39" s="4" t="s">
        <v>66</v>
      </c>
      <c r="H39" s="4" t="s">
        <v>22</v>
      </c>
      <c r="I39" s="4" t="s">
        <v>172</v>
      </c>
      <c r="J39" s="4" t="s">
        <v>172</v>
      </c>
      <c r="K39" s="4" t="s">
        <v>102</v>
      </c>
      <c r="L39" s="4" t="s">
        <v>141</v>
      </c>
      <c r="M39" s="4" t="s">
        <v>161</v>
      </c>
      <c r="N39" s="4">
        <v>1</v>
      </c>
      <c r="O39" s="4" t="s">
        <v>88</v>
      </c>
      <c r="P39" s="4" t="s">
        <v>99</v>
      </c>
      <c r="Q39" s="4" t="s">
        <v>12</v>
      </c>
      <c r="R39" s="4" t="s">
        <v>12</v>
      </c>
      <c r="S39" s="4" t="s">
        <v>12</v>
      </c>
      <c r="T39" s="4" t="s">
        <v>12</v>
      </c>
      <c r="U39" s="4" t="s">
        <v>12</v>
      </c>
      <c r="V39" s="4" t="s">
        <v>12</v>
      </c>
      <c r="W39" s="4" t="s">
        <v>12</v>
      </c>
      <c r="X39" s="4" t="s">
        <v>12</v>
      </c>
      <c r="Y39" s="4" t="s">
        <v>12</v>
      </c>
      <c r="Z39" s="4">
        <f t="shared" si="2"/>
        <v>-1</v>
      </c>
      <c r="AA39" s="4">
        <f t="shared" si="3"/>
        <v>-1</v>
      </c>
      <c r="AB39" s="4">
        <f t="shared" si="4"/>
        <v>-1</v>
      </c>
      <c r="AC39" s="4">
        <f t="shared" si="5"/>
        <v>-1</v>
      </c>
      <c r="AD39" s="4">
        <f t="shared" si="6"/>
        <v>-1</v>
      </c>
      <c r="AE39" s="4">
        <f t="shared" si="7"/>
        <v>-1</v>
      </c>
      <c r="AF39" s="4">
        <f t="shared" si="8"/>
        <v>-1</v>
      </c>
      <c r="AG39" s="4">
        <f t="shared" si="9"/>
        <v>-1</v>
      </c>
      <c r="AH39" s="4">
        <f t="shared" si="10"/>
        <v>-1</v>
      </c>
    </row>
    <row r="40" spans="1:34" x14ac:dyDescent="0.3">
      <c r="A40" s="4">
        <v>26</v>
      </c>
      <c r="B40" s="4" t="s">
        <v>49</v>
      </c>
      <c r="C40" s="27">
        <v>45951</v>
      </c>
      <c r="D40" s="4" t="s">
        <v>184</v>
      </c>
      <c r="E40" s="12">
        <v>0.36875000000006197</v>
      </c>
      <c r="F40" s="4" t="s">
        <v>4</v>
      </c>
      <c r="G40" s="4" t="s">
        <v>66</v>
      </c>
      <c r="H40" s="4" t="s">
        <v>22</v>
      </c>
      <c r="I40" s="4" t="s">
        <v>172</v>
      </c>
      <c r="J40" s="4" t="s">
        <v>172</v>
      </c>
      <c r="K40" s="4" t="s">
        <v>102</v>
      </c>
      <c r="L40" s="4" t="s">
        <v>138</v>
      </c>
      <c r="M40" s="4" t="s">
        <v>161</v>
      </c>
      <c r="N40" s="4">
        <v>10</v>
      </c>
      <c r="O40" s="4" t="s">
        <v>88</v>
      </c>
      <c r="P40" s="4" t="s">
        <v>99</v>
      </c>
      <c r="Q40" s="4" t="s">
        <v>11</v>
      </c>
      <c r="R40" s="4" t="s">
        <v>11</v>
      </c>
      <c r="S40" s="4" t="s">
        <v>11</v>
      </c>
      <c r="T40" s="4" t="s">
        <v>11</v>
      </c>
      <c r="U40" s="4" t="s">
        <v>11</v>
      </c>
      <c r="V40" s="4" t="s">
        <v>11</v>
      </c>
      <c r="W40" s="4" t="s">
        <v>11</v>
      </c>
      <c r="X40" s="4" t="s">
        <v>11</v>
      </c>
      <c r="Y40" s="4" t="s">
        <v>11</v>
      </c>
      <c r="Z40" s="4">
        <f t="shared" si="2"/>
        <v>0.5</v>
      </c>
      <c r="AA40" s="4">
        <f t="shared" si="3"/>
        <v>0.75</v>
      </c>
      <c r="AB40" s="4">
        <f t="shared" si="4"/>
        <v>1</v>
      </c>
      <c r="AC40" s="4">
        <f t="shared" si="5"/>
        <v>1.25</v>
      </c>
      <c r="AD40" s="4">
        <f t="shared" si="6"/>
        <v>1.5</v>
      </c>
      <c r="AE40" s="4">
        <f t="shared" si="7"/>
        <v>1.75</v>
      </c>
      <c r="AF40" s="4">
        <f t="shared" si="8"/>
        <v>2</v>
      </c>
      <c r="AG40" s="4">
        <f t="shared" si="9"/>
        <v>2.5</v>
      </c>
      <c r="AH40" s="4">
        <f t="shared" si="10"/>
        <v>3</v>
      </c>
    </row>
    <row r="41" spans="1:34" x14ac:dyDescent="0.3">
      <c r="A41" s="4">
        <v>27</v>
      </c>
      <c r="B41" s="4" t="s">
        <v>49</v>
      </c>
      <c r="C41" s="27">
        <v>45951</v>
      </c>
      <c r="D41" s="4" t="s">
        <v>184</v>
      </c>
      <c r="E41" s="12">
        <v>0.36875000000006197</v>
      </c>
      <c r="F41" s="4" t="s">
        <v>4</v>
      </c>
      <c r="G41" s="4" t="s">
        <v>66</v>
      </c>
      <c r="H41" s="4" t="s">
        <v>22</v>
      </c>
      <c r="I41" s="4" t="s">
        <v>172</v>
      </c>
      <c r="J41" s="4" t="s">
        <v>172</v>
      </c>
      <c r="K41" s="4" t="s">
        <v>102</v>
      </c>
      <c r="L41" s="4" t="s">
        <v>124</v>
      </c>
      <c r="M41" s="4" t="s">
        <v>161</v>
      </c>
      <c r="N41" s="4">
        <v>10</v>
      </c>
      <c r="O41" s="4" t="s">
        <v>88</v>
      </c>
      <c r="P41" s="4" t="s">
        <v>99</v>
      </c>
      <c r="Q41" s="4" t="s">
        <v>11</v>
      </c>
      <c r="R41" s="4" t="s">
        <v>11</v>
      </c>
      <c r="S41" s="4" t="s">
        <v>11</v>
      </c>
      <c r="T41" s="4" t="s">
        <v>11</v>
      </c>
      <c r="U41" s="4" t="s">
        <v>11</v>
      </c>
      <c r="V41" s="4" t="s">
        <v>11</v>
      </c>
      <c r="W41" s="4" t="s">
        <v>11</v>
      </c>
      <c r="X41" s="4" t="s">
        <v>11</v>
      </c>
      <c r="Y41" s="4" t="s">
        <v>11</v>
      </c>
      <c r="Z41" s="4">
        <f t="shared" si="2"/>
        <v>0.5</v>
      </c>
      <c r="AA41" s="4">
        <f t="shared" si="3"/>
        <v>0.75</v>
      </c>
      <c r="AB41" s="4">
        <f t="shared" si="4"/>
        <v>1</v>
      </c>
      <c r="AC41" s="4">
        <f t="shared" si="5"/>
        <v>1.25</v>
      </c>
      <c r="AD41" s="4">
        <f t="shared" si="6"/>
        <v>1.5</v>
      </c>
      <c r="AE41" s="4">
        <f t="shared" si="7"/>
        <v>1.75</v>
      </c>
      <c r="AF41" s="4">
        <f t="shared" si="8"/>
        <v>2</v>
      </c>
      <c r="AG41" s="4">
        <f t="shared" si="9"/>
        <v>2.5</v>
      </c>
      <c r="AH41" s="4">
        <f t="shared" si="10"/>
        <v>3</v>
      </c>
    </row>
    <row r="42" spans="1:34" x14ac:dyDescent="0.3">
      <c r="A42" s="4">
        <v>28</v>
      </c>
      <c r="B42" s="4" t="s">
        <v>49</v>
      </c>
      <c r="C42" s="27">
        <v>45951</v>
      </c>
      <c r="D42" s="4" t="s">
        <v>184</v>
      </c>
      <c r="E42" s="12">
        <v>0.36875000000006197</v>
      </c>
      <c r="F42" s="4" t="s">
        <v>4</v>
      </c>
      <c r="G42" s="4" t="s">
        <v>66</v>
      </c>
      <c r="H42" s="4" t="s">
        <v>22</v>
      </c>
      <c r="I42" s="4" t="s">
        <v>172</v>
      </c>
      <c r="J42" s="4" t="s">
        <v>172</v>
      </c>
      <c r="K42" s="4" t="s">
        <v>102</v>
      </c>
      <c r="L42" s="4" t="s">
        <v>123</v>
      </c>
      <c r="M42" s="4" t="s">
        <v>161</v>
      </c>
      <c r="N42" s="4">
        <v>11</v>
      </c>
      <c r="O42" s="4" t="s">
        <v>88</v>
      </c>
      <c r="P42" s="4" t="s">
        <v>99</v>
      </c>
      <c r="Q42" s="4" t="s">
        <v>11</v>
      </c>
      <c r="R42" s="4" t="s">
        <v>11</v>
      </c>
      <c r="S42" s="4" t="s">
        <v>11</v>
      </c>
      <c r="T42" s="4" t="s">
        <v>11</v>
      </c>
      <c r="U42" s="4" t="s">
        <v>11</v>
      </c>
      <c r="V42" s="4" t="s">
        <v>11</v>
      </c>
      <c r="W42" s="4" t="s">
        <v>11</v>
      </c>
      <c r="X42" s="4" t="s">
        <v>11</v>
      </c>
      <c r="Y42" s="4" t="s">
        <v>12</v>
      </c>
      <c r="Z42" s="4">
        <f t="shared" si="2"/>
        <v>0.5</v>
      </c>
      <c r="AA42" s="4">
        <f t="shared" si="3"/>
        <v>0.75</v>
      </c>
      <c r="AB42" s="4">
        <f t="shared" si="4"/>
        <v>1</v>
      </c>
      <c r="AC42" s="4">
        <f t="shared" si="5"/>
        <v>1.25</v>
      </c>
      <c r="AD42" s="4">
        <f t="shared" si="6"/>
        <v>1.5</v>
      </c>
      <c r="AE42" s="4">
        <f t="shared" si="7"/>
        <v>1.75</v>
      </c>
      <c r="AF42" s="4">
        <f t="shared" si="8"/>
        <v>2</v>
      </c>
      <c r="AG42" s="4">
        <f t="shared" si="9"/>
        <v>2.5</v>
      </c>
      <c r="AH42" s="4">
        <f t="shared" si="10"/>
        <v>-1</v>
      </c>
    </row>
    <row r="43" spans="1:34" x14ac:dyDescent="0.3">
      <c r="A43" s="4">
        <v>29</v>
      </c>
      <c r="B43" s="4" t="s">
        <v>49</v>
      </c>
      <c r="C43" s="27">
        <v>45951</v>
      </c>
      <c r="D43" s="4" t="s">
        <v>184</v>
      </c>
      <c r="E43" s="12">
        <v>0.36944444444450703</v>
      </c>
      <c r="F43" s="4" t="s">
        <v>4</v>
      </c>
      <c r="G43" s="4" t="s">
        <v>66</v>
      </c>
      <c r="H43" s="4" t="s">
        <v>23</v>
      </c>
      <c r="I43" s="4" t="s">
        <v>172</v>
      </c>
      <c r="J43" s="4" t="s">
        <v>172</v>
      </c>
      <c r="K43" s="4" t="s">
        <v>102</v>
      </c>
      <c r="L43" s="4" t="s">
        <v>141</v>
      </c>
      <c r="M43" s="4" t="s">
        <v>161</v>
      </c>
      <c r="N43" s="4">
        <v>2</v>
      </c>
      <c r="O43" s="4" t="s">
        <v>88</v>
      </c>
      <c r="P43" s="4" t="s">
        <v>100</v>
      </c>
      <c r="Q43" s="4" t="s">
        <v>11</v>
      </c>
      <c r="R43" s="4" t="s">
        <v>11</v>
      </c>
      <c r="S43" s="4" t="s">
        <v>11</v>
      </c>
      <c r="T43" s="4" t="s">
        <v>11</v>
      </c>
      <c r="U43" s="4" t="s">
        <v>11</v>
      </c>
      <c r="V43" s="4" t="s">
        <v>11</v>
      </c>
      <c r="W43" s="4" t="s">
        <v>11</v>
      </c>
      <c r="X43" s="4" t="s">
        <v>11</v>
      </c>
      <c r="Y43" s="4" t="s">
        <v>11</v>
      </c>
      <c r="Z43" s="4">
        <f t="shared" si="2"/>
        <v>0.5</v>
      </c>
      <c r="AA43" s="4">
        <f t="shared" si="3"/>
        <v>0.75</v>
      </c>
      <c r="AB43" s="4">
        <f t="shared" si="4"/>
        <v>1</v>
      </c>
      <c r="AC43" s="4">
        <f t="shared" si="5"/>
        <v>1.25</v>
      </c>
      <c r="AD43" s="4">
        <f t="shared" si="6"/>
        <v>1.5</v>
      </c>
      <c r="AE43" s="4">
        <f t="shared" si="7"/>
        <v>1.75</v>
      </c>
      <c r="AF43" s="4">
        <f t="shared" si="8"/>
        <v>2</v>
      </c>
      <c r="AG43" s="4">
        <f t="shared" si="9"/>
        <v>2.5</v>
      </c>
      <c r="AH43" s="4">
        <f t="shared" si="10"/>
        <v>3</v>
      </c>
    </row>
    <row r="44" spans="1:34" x14ac:dyDescent="0.3">
      <c r="A44" s="4">
        <v>30</v>
      </c>
      <c r="B44" s="4" t="s">
        <v>49</v>
      </c>
      <c r="C44" s="27">
        <v>45951</v>
      </c>
      <c r="D44" s="4" t="s">
        <v>184</v>
      </c>
      <c r="E44" s="12">
        <v>0.36944444444450703</v>
      </c>
      <c r="F44" s="4" t="s">
        <v>4</v>
      </c>
      <c r="G44" s="4" t="s">
        <v>66</v>
      </c>
      <c r="H44" s="4" t="s">
        <v>23</v>
      </c>
      <c r="I44" s="4" t="s">
        <v>172</v>
      </c>
      <c r="J44" s="4" t="s">
        <v>172</v>
      </c>
      <c r="K44" s="4" t="s">
        <v>102</v>
      </c>
      <c r="L44" s="4" t="s">
        <v>138</v>
      </c>
      <c r="M44" s="4" t="s">
        <v>161</v>
      </c>
      <c r="N44" s="4">
        <v>8</v>
      </c>
      <c r="O44" s="4" t="s">
        <v>88</v>
      </c>
      <c r="P44" s="4" t="s">
        <v>99</v>
      </c>
      <c r="Q44" s="4" t="s">
        <v>11</v>
      </c>
      <c r="R44" s="4" t="s">
        <v>11</v>
      </c>
      <c r="S44" s="4" t="s">
        <v>11</v>
      </c>
      <c r="T44" s="4" t="s">
        <v>11</v>
      </c>
      <c r="U44" s="4" t="s">
        <v>11</v>
      </c>
      <c r="V44" s="4" t="s">
        <v>11</v>
      </c>
      <c r="W44" s="4" t="s">
        <v>11</v>
      </c>
      <c r="X44" s="4" t="s">
        <v>11</v>
      </c>
      <c r="Y44" s="4" t="s">
        <v>11</v>
      </c>
      <c r="Z44" s="4">
        <f t="shared" si="2"/>
        <v>0.5</v>
      </c>
      <c r="AA44" s="4">
        <f t="shared" si="3"/>
        <v>0.75</v>
      </c>
      <c r="AB44" s="4">
        <f t="shared" si="4"/>
        <v>1</v>
      </c>
      <c r="AC44" s="4">
        <f t="shared" si="5"/>
        <v>1.25</v>
      </c>
      <c r="AD44" s="4">
        <f t="shared" si="6"/>
        <v>1.5</v>
      </c>
      <c r="AE44" s="4">
        <f t="shared" si="7"/>
        <v>1.75</v>
      </c>
      <c r="AF44" s="4">
        <f t="shared" si="8"/>
        <v>2</v>
      </c>
      <c r="AG44" s="4">
        <f t="shared" si="9"/>
        <v>2.5</v>
      </c>
      <c r="AH44" s="4">
        <f t="shared" si="10"/>
        <v>3</v>
      </c>
    </row>
    <row r="45" spans="1:34" x14ac:dyDescent="0.3">
      <c r="A45" s="4">
        <v>31</v>
      </c>
      <c r="B45" s="4" t="s">
        <v>49</v>
      </c>
      <c r="C45" s="27">
        <v>45951</v>
      </c>
      <c r="D45" s="4" t="s">
        <v>184</v>
      </c>
      <c r="E45" s="12">
        <v>0.36944444444450703</v>
      </c>
      <c r="F45" s="4" t="s">
        <v>4</v>
      </c>
      <c r="G45" s="4" t="s">
        <v>66</v>
      </c>
      <c r="H45" s="4" t="s">
        <v>23</v>
      </c>
      <c r="I45" s="4" t="s">
        <v>172</v>
      </c>
      <c r="J45" s="4" t="s">
        <v>172</v>
      </c>
      <c r="K45" s="4" t="s">
        <v>102</v>
      </c>
      <c r="L45" s="4" t="s">
        <v>124</v>
      </c>
      <c r="M45" s="4" t="s">
        <v>161</v>
      </c>
      <c r="N45" s="4">
        <v>9</v>
      </c>
      <c r="O45" s="4" t="s">
        <v>88</v>
      </c>
      <c r="P45" s="4" t="s">
        <v>99</v>
      </c>
      <c r="Q45" s="4" t="s">
        <v>11</v>
      </c>
      <c r="R45" s="4" t="s">
        <v>11</v>
      </c>
      <c r="S45" s="4" t="s">
        <v>11</v>
      </c>
      <c r="T45" s="4" t="s">
        <v>11</v>
      </c>
      <c r="U45" s="4" t="s">
        <v>11</v>
      </c>
      <c r="V45" s="4" t="s">
        <v>11</v>
      </c>
      <c r="W45" s="4" t="s">
        <v>11</v>
      </c>
      <c r="X45" s="4" t="s">
        <v>11</v>
      </c>
      <c r="Y45" s="4" t="s">
        <v>11</v>
      </c>
      <c r="Z45" s="4">
        <f t="shared" si="2"/>
        <v>0.5</v>
      </c>
      <c r="AA45" s="4">
        <f t="shared" si="3"/>
        <v>0.75</v>
      </c>
      <c r="AB45" s="4">
        <f t="shared" si="4"/>
        <v>1</v>
      </c>
      <c r="AC45" s="4">
        <f t="shared" si="5"/>
        <v>1.25</v>
      </c>
      <c r="AD45" s="4">
        <f t="shared" si="6"/>
        <v>1.5</v>
      </c>
      <c r="AE45" s="4">
        <f t="shared" si="7"/>
        <v>1.75</v>
      </c>
      <c r="AF45" s="4">
        <f t="shared" si="8"/>
        <v>2</v>
      </c>
      <c r="AG45" s="4">
        <f t="shared" si="9"/>
        <v>2.5</v>
      </c>
      <c r="AH45" s="4">
        <f t="shared" si="10"/>
        <v>3</v>
      </c>
    </row>
    <row r="46" spans="1:34" x14ac:dyDescent="0.3">
      <c r="A46" s="4">
        <v>32</v>
      </c>
      <c r="B46" s="4" t="s">
        <v>49</v>
      </c>
      <c r="C46" s="27">
        <v>45951</v>
      </c>
      <c r="D46" s="4" t="s">
        <v>184</v>
      </c>
      <c r="E46" s="12">
        <v>0.36944444444450703</v>
      </c>
      <c r="F46" s="4" t="s">
        <v>4</v>
      </c>
      <c r="G46" s="4" t="s">
        <v>66</v>
      </c>
      <c r="H46" s="4" t="s">
        <v>23</v>
      </c>
      <c r="I46" s="4" t="s">
        <v>172</v>
      </c>
      <c r="J46" s="4" t="s">
        <v>172</v>
      </c>
      <c r="K46" s="4" t="s">
        <v>102</v>
      </c>
      <c r="L46" s="4" t="s">
        <v>123</v>
      </c>
      <c r="M46" s="4" t="s">
        <v>161</v>
      </c>
      <c r="N46" s="4">
        <v>10</v>
      </c>
      <c r="O46" s="4" t="s">
        <v>88</v>
      </c>
      <c r="P46" s="4" t="s">
        <v>99</v>
      </c>
      <c r="Q46" s="4" t="s">
        <v>11</v>
      </c>
      <c r="R46" s="4" t="s">
        <v>11</v>
      </c>
      <c r="S46" s="4" t="s">
        <v>11</v>
      </c>
      <c r="T46" s="4" t="s">
        <v>11</v>
      </c>
      <c r="U46" s="4" t="s">
        <v>11</v>
      </c>
      <c r="V46" s="4" t="s">
        <v>11</v>
      </c>
      <c r="W46" s="4" t="s">
        <v>11</v>
      </c>
      <c r="X46" s="4" t="s">
        <v>11</v>
      </c>
      <c r="Y46" s="4" t="s">
        <v>12</v>
      </c>
      <c r="Z46" s="4">
        <f t="shared" si="2"/>
        <v>0.5</v>
      </c>
      <c r="AA46" s="4">
        <f t="shared" si="3"/>
        <v>0.75</v>
      </c>
      <c r="AB46" s="4">
        <f t="shared" si="4"/>
        <v>1</v>
      </c>
      <c r="AC46" s="4">
        <f t="shared" si="5"/>
        <v>1.25</v>
      </c>
      <c r="AD46" s="4">
        <f t="shared" si="6"/>
        <v>1.5</v>
      </c>
      <c r="AE46" s="4">
        <f t="shared" si="7"/>
        <v>1.75</v>
      </c>
      <c r="AF46" s="4">
        <f t="shared" si="8"/>
        <v>2</v>
      </c>
      <c r="AG46" s="4">
        <f t="shared" si="9"/>
        <v>2.5</v>
      </c>
      <c r="AH46" s="4">
        <f t="shared" si="10"/>
        <v>-1</v>
      </c>
    </row>
    <row r="47" spans="1:34" x14ac:dyDescent="0.3">
      <c r="A47" s="4">
        <v>33</v>
      </c>
      <c r="B47" s="4" t="s">
        <v>49</v>
      </c>
      <c r="C47" s="27">
        <v>45950</v>
      </c>
      <c r="D47" s="4" t="s">
        <v>183</v>
      </c>
      <c r="E47" s="12">
        <v>0.35555555555560697</v>
      </c>
      <c r="F47" s="4" t="s">
        <v>3</v>
      </c>
      <c r="G47" s="4" t="s">
        <v>68</v>
      </c>
      <c r="H47" s="4" t="s">
        <v>22</v>
      </c>
      <c r="I47" s="4" t="s">
        <v>172</v>
      </c>
      <c r="J47" s="4" t="s">
        <v>172</v>
      </c>
      <c r="K47" s="4" t="s">
        <v>101</v>
      </c>
      <c r="L47" s="4" t="s">
        <v>141</v>
      </c>
      <c r="M47" s="4" t="s">
        <v>158</v>
      </c>
      <c r="N47" s="4">
        <v>1</v>
      </c>
      <c r="O47" s="4" t="s">
        <v>88</v>
      </c>
      <c r="P47" s="4" t="s">
        <v>126</v>
      </c>
      <c r="Q47" s="4" t="s">
        <v>11</v>
      </c>
      <c r="R47" s="4" t="s">
        <v>11</v>
      </c>
      <c r="S47" s="4" t="s">
        <v>11</v>
      </c>
      <c r="T47" s="4" t="s">
        <v>11</v>
      </c>
      <c r="U47" s="4" t="s">
        <v>11</v>
      </c>
      <c r="V47" s="4" t="s">
        <v>11</v>
      </c>
      <c r="W47" s="4" t="s">
        <v>11</v>
      </c>
      <c r="X47" s="4" t="s">
        <v>11</v>
      </c>
      <c r="Y47" s="4" t="s">
        <v>11</v>
      </c>
      <c r="Z47" s="4">
        <f t="shared" ref="Z47:Z78" si="11">IF(Q47="","",IF(Q47="TP",0.5,IF(Q47="SL",-1,IF(Q47="Trade non pris",0,IF(Q47="Trade fermé",0)))))</f>
        <v>0.5</v>
      </c>
      <c r="AA47" s="4">
        <f t="shared" si="3"/>
        <v>0.75</v>
      </c>
      <c r="AB47" s="4">
        <f t="shared" ref="AB47:AB78" si="12">IF(S47="","",IF(S47="TP",1,IF(S47="SL",-1,IF(S47="Trade non pris",0,IF(S47="Trade fermé",0)))))</f>
        <v>1</v>
      </c>
      <c r="AC47" s="4">
        <f t="shared" ref="AC47:AC78" si="13">IF(T47="","",IF(T47="TP",1.25,IF(T47="SL",-1,IF(T47="Trade non pris",0,IF(T47="Trade fermé",0)))))</f>
        <v>1.25</v>
      </c>
      <c r="AD47" s="4">
        <f t="shared" ref="AD47:AD78" si="14">IF(U47="","",IF(U47="TP",1.5,IF(U47="SL",-1,IF(U47="Trade non pris",0,IF(U47="Trade fermé",0)))))</f>
        <v>1.5</v>
      </c>
      <c r="AE47" s="4">
        <f t="shared" ref="AE47:AE78" si="15">IF(V47="","",IF(V47="TP",1.75,IF(V47="SL",-1,IF(V47="Trade non pris",0,IF(V47="Trade fermé",0)))))</f>
        <v>1.75</v>
      </c>
      <c r="AF47" s="4">
        <f t="shared" ref="AF47:AF78" si="16">IF(W47="","",IF(W47="TP",2,IF(W47="SL",-1,IF(W47="Trade non pris",0,IF(W47="Trade fermé",0)))))</f>
        <v>2</v>
      </c>
      <c r="AG47" s="4">
        <f t="shared" ref="AG47:AG78" si="17">IF(X47="","",IF(X47="TP",2.5,IF(X47="SL",-1,IF(X47="Trade non pris",0,IF(X47="Trade fermé",0)))))</f>
        <v>2.5</v>
      </c>
      <c r="AH47" s="4">
        <f t="shared" ref="AH47:AH78" si="18">IF(Y47="","",IF(Y47="TP",3,IF(Y47="SL",-1,IF(Y47="Trade non pris",0,IF(Y47="Trade fermé",0)))))</f>
        <v>3</v>
      </c>
    </row>
    <row r="48" spans="1:34" x14ac:dyDescent="0.3">
      <c r="A48" s="4">
        <v>34</v>
      </c>
      <c r="B48" s="4" t="s">
        <v>49</v>
      </c>
      <c r="C48" s="27">
        <v>45950</v>
      </c>
      <c r="D48" s="4" t="s">
        <v>183</v>
      </c>
      <c r="E48" s="12">
        <v>0.35555555555560697</v>
      </c>
      <c r="F48" s="4" t="s">
        <v>3</v>
      </c>
      <c r="G48" s="4" t="s">
        <v>68</v>
      </c>
      <c r="H48" s="4" t="s">
        <v>22</v>
      </c>
      <c r="I48" s="4" t="s">
        <v>172</v>
      </c>
      <c r="J48" s="4" t="s">
        <v>172</v>
      </c>
      <c r="K48" s="4" t="s">
        <v>101</v>
      </c>
      <c r="L48" s="4" t="s">
        <v>138</v>
      </c>
      <c r="M48" s="4" t="s">
        <v>158</v>
      </c>
      <c r="N48" s="4">
        <v>4</v>
      </c>
      <c r="O48" s="4" t="s">
        <v>88</v>
      </c>
      <c r="P48" s="4" t="s">
        <v>126</v>
      </c>
      <c r="Q48" s="4" t="s">
        <v>11</v>
      </c>
      <c r="R48" s="4" t="s">
        <v>11</v>
      </c>
      <c r="S48" s="4" t="s">
        <v>11</v>
      </c>
      <c r="T48" s="4" t="s">
        <v>11</v>
      </c>
      <c r="U48" s="4" t="s">
        <v>11</v>
      </c>
      <c r="V48" s="4" t="s">
        <v>11</v>
      </c>
      <c r="W48" s="4" t="s">
        <v>11</v>
      </c>
      <c r="X48" s="4" t="s">
        <v>11</v>
      </c>
      <c r="Y48" s="4" t="s">
        <v>11</v>
      </c>
      <c r="Z48" s="4">
        <f t="shared" si="11"/>
        <v>0.5</v>
      </c>
      <c r="AA48" s="4">
        <f t="shared" si="3"/>
        <v>0.75</v>
      </c>
      <c r="AB48" s="4">
        <f t="shared" si="12"/>
        <v>1</v>
      </c>
      <c r="AC48" s="4">
        <f t="shared" si="13"/>
        <v>1.25</v>
      </c>
      <c r="AD48" s="4">
        <f t="shared" si="14"/>
        <v>1.5</v>
      </c>
      <c r="AE48" s="4">
        <f t="shared" si="15"/>
        <v>1.75</v>
      </c>
      <c r="AF48" s="4">
        <f t="shared" si="16"/>
        <v>2</v>
      </c>
      <c r="AG48" s="4">
        <f t="shared" si="17"/>
        <v>2.5</v>
      </c>
      <c r="AH48" s="4">
        <f t="shared" si="18"/>
        <v>3</v>
      </c>
    </row>
    <row r="49" spans="1:34" x14ac:dyDescent="0.3">
      <c r="A49" s="4">
        <v>35</v>
      </c>
      <c r="B49" s="4" t="s">
        <v>49</v>
      </c>
      <c r="C49" s="27">
        <v>45950</v>
      </c>
      <c r="D49" s="4" t="s">
        <v>183</v>
      </c>
      <c r="E49" s="12">
        <v>0.35555555555560697</v>
      </c>
      <c r="F49" s="4" t="s">
        <v>3</v>
      </c>
      <c r="G49" s="4" t="s">
        <v>68</v>
      </c>
      <c r="H49" s="4" t="s">
        <v>22</v>
      </c>
      <c r="I49" s="4" t="s">
        <v>172</v>
      </c>
      <c r="J49" s="4" t="s">
        <v>172</v>
      </c>
      <c r="K49" s="4" t="s">
        <v>101</v>
      </c>
      <c r="L49" s="4" t="s">
        <v>124</v>
      </c>
      <c r="M49" s="4" t="s">
        <v>158</v>
      </c>
      <c r="N49" s="4">
        <v>4</v>
      </c>
      <c r="O49" s="4" t="s">
        <v>88</v>
      </c>
      <c r="P49" s="4" t="s">
        <v>126</v>
      </c>
      <c r="Q49" s="4" t="s">
        <v>11</v>
      </c>
      <c r="R49" s="4" t="s">
        <v>11</v>
      </c>
      <c r="S49" s="4" t="s">
        <v>11</v>
      </c>
      <c r="T49" s="4" t="s">
        <v>11</v>
      </c>
      <c r="U49" s="4" t="s">
        <v>11</v>
      </c>
      <c r="V49" s="4" t="s">
        <v>11</v>
      </c>
      <c r="W49" s="4" t="s">
        <v>11</v>
      </c>
      <c r="X49" s="4" t="s">
        <v>11</v>
      </c>
      <c r="Y49" s="4" t="s">
        <v>11</v>
      </c>
      <c r="Z49" s="4">
        <f t="shared" si="11"/>
        <v>0.5</v>
      </c>
      <c r="AA49" s="4">
        <f t="shared" si="3"/>
        <v>0.75</v>
      </c>
      <c r="AB49" s="4">
        <f t="shared" si="12"/>
        <v>1</v>
      </c>
      <c r="AC49" s="4">
        <f t="shared" si="13"/>
        <v>1.25</v>
      </c>
      <c r="AD49" s="4">
        <f t="shared" si="14"/>
        <v>1.5</v>
      </c>
      <c r="AE49" s="4">
        <f t="shared" si="15"/>
        <v>1.75</v>
      </c>
      <c r="AF49" s="4">
        <f t="shared" si="16"/>
        <v>2</v>
      </c>
      <c r="AG49" s="4">
        <f t="shared" si="17"/>
        <v>2.5</v>
      </c>
      <c r="AH49" s="4">
        <f t="shared" si="18"/>
        <v>3</v>
      </c>
    </row>
    <row r="50" spans="1:34" x14ac:dyDescent="0.3">
      <c r="A50" s="4">
        <v>36</v>
      </c>
      <c r="B50" s="4" t="s">
        <v>49</v>
      </c>
      <c r="C50" s="27">
        <v>45950</v>
      </c>
      <c r="D50" s="4" t="s">
        <v>183</v>
      </c>
      <c r="E50" s="12">
        <v>0.35555555555560697</v>
      </c>
      <c r="F50" s="4" t="s">
        <v>3</v>
      </c>
      <c r="G50" s="4" t="s">
        <v>68</v>
      </c>
      <c r="H50" s="4" t="s">
        <v>22</v>
      </c>
      <c r="I50" s="4" t="s">
        <v>172</v>
      </c>
      <c r="J50" s="4" t="s">
        <v>172</v>
      </c>
      <c r="K50" s="4" t="s">
        <v>101</v>
      </c>
      <c r="L50" s="4" t="s">
        <v>123</v>
      </c>
      <c r="M50" s="4" t="s">
        <v>158</v>
      </c>
      <c r="N50" s="4">
        <v>7</v>
      </c>
      <c r="O50" s="4" t="s">
        <v>88</v>
      </c>
      <c r="P50" s="4" t="s">
        <v>126</v>
      </c>
      <c r="Q50" s="4" t="s">
        <v>11</v>
      </c>
      <c r="R50" s="4" t="s">
        <v>11</v>
      </c>
      <c r="S50" s="4" t="s">
        <v>11</v>
      </c>
      <c r="T50" s="4" t="s">
        <v>11</v>
      </c>
      <c r="U50" s="4" t="s">
        <v>11</v>
      </c>
      <c r="V50" s="4" t="s">
        <v>11</v>
      </c>
      <c r="W50" s="4" t="s">
        <v>11</v>
      </c>
      <c r="X50" s="4" t="s">
        <v>11</v>
      </c>
      <c r="Y50" s="4" t="s">
        <v>11</v>
      </c>
      <c r="Z50" s="4">
        <f t="shared" si="11"/>
        <v>0.5</v>
      </c>
      <c r="AA50" s="4">
        <f t="shared" si="3"/>
        <v>0.75</v>
      </c>
      <c r="AB50" s="4">
        <f t="shared" si="12"/>
        <v>1</v>
      </c>
      <c r="AC50" s="4">
        <f t="shared" si="13"/>
        <v>1.25</v>
      </c>
      <c r="AD50" s="4">
        <f t="shared" si="14"/>
        <v>1.5</v>
      </c>
      <c r="AE50" s="4">
        <f t="shared" si="15"/>
        <v>1.75</v>
      </c>
      <c r="AF50" s="4">
        <f t="shared" si="16"/>
        <v>2</v>
      </c>
      <c r="AG50" s="4">
        <f t="shared" si="17"/>
        <v>2.5</v>
      </c>
      <c r="AH50" s="4">
        <f t="shared" si="18"/>
        <v>3</v>
      </c>
    </row>
    <row r="51" spans="1:34" x14ac:dyDescent="0.3">
      <c r="A51" s="4">
        <v>37</v>
      </c>
      <c r="B51" s="4" t="s">
        <v>49</v>
      </c>
      <c r="C51" s="27">
        <v>45950</v>
      </c>
      <c r="D51" s="4" t="s">
        <v>183</v>
      </c>
      <c r="E51" s="12">
        <v>0.41666666666676599</v>
      </c>
      <c r="F51" s="4" t="s">
        <v>3</v>
      </c>
      <c r="G51" s="4" t="s">
        <v>68</v>
      </c>
      <c r="H51" s="4" t="s">
        <v>23</v>
      </c>
      <c r="I51" s="4" t="s">
        <v>172</v>
      </c>
      <c r="J51" s="4" t="s">
        <v>172</v>
      </c>
      <c r="K51" s="4" t="s">
        <v>101</v>
      </c>
      <c r="L51" s="4" t="s">
        <v>141</v>
      </c>
      <c r="M51" s="4" t="s">
        <v>158</v>
      </c>
      <c r="N51" s="4">
        <v>1</v>
      </c>
      <c r="O51" s="4" t="s">
        <v>87</v>
      </c>
      <c r="P51" s="4" t="s">
        <v>57</v>
      </c>
      <c r="Q51" s="4" t="s">
        <v>12</v>
      </c>
      <c r="R51" s="4" t="s">
        <v>12</v>
      </c>
      <c r="S51" s="4" t="s">
        <v>12</v>
      </c>
      <c r="T51" s="4" t="s">
        <v>12</v>
      </c>
      <c r="U51" s="4" t="s">
        <v>12</v>
      </c>
      <c r="V51" s="4" t="s">
        <v>12</v>
      </c>
      <c r="W51" s="4" t="s">
        <v>12</v>
      </c>
      <c r="X51" s="4" t="s">
        <v>12</v>
      </c>
      <c r="Y51" s="4" t="s">
        <v>12</v>
      </c>
      <c r="Z51" s="4">
        <f t="shared" si="11"/>
        <v>-1</v>
      </c>
      <c r="AA51" s="4">
        <f t="shared" si="3"/>
        <v>-1</v>
      </c>
      <c r="AB51" s="4">
        <f t="shared" si="12"/>
        <v>-1</v>
      </c>
      <c r="AC51" s="4">
        <f t="shared" si="13"/>
        <v>-1</v>
      </c>
      <c r="AD51" s="4">
        <f t="shared" si="14"/>
        <v>-1</v>
      </c>
      <c r="AE51" s="4">
        <f t="shared" si="15"/>
        <v>-1</v>
      </c>
      <c r="AF51" s="4">
        <f t="shared" si="16"/>
        <v>-1</v>
      </c>
      <c r="AG51" s="4">
        <f t="shared" si="17"/>
        <v>-1</v>
      </c>
      <c r="AH51" s="4">
        <f t="shared" si="18"/>
        <v>-1</v>
      </c>
    </row>
    <row r="52" spans="1:34" x14ac:dyDescent="0.3">
      <c r="A52" s="4">
        <v>38</v>
      </c>
      <c r="B52" s="4" t="s">
        <v>49</v>
      </c>
      <c r="C52" s="27">
        <v>45950</v>
      </c>
      <c r="D52" s="4" t="s">
        <v>183</v>
      </c>
      <c r="E52" s="12">
        <v>0.41666666666676599</v>
      </c>
      <c r="F52" s="4" t="s">
        <v>3</v>
      </c>
      <c r="G52" s="4" t="s">
        <v>68</v>
      </c>
      <c r="H52" s="4" t="s">
        <v>23</v>
      </c>
      <c r="I52" s="4" t="s">
        <v>172</v>
      </c>
      <c r="J52" s="4" t="s">
        <v>172</v>
      </c>
      <c r="K52" s="4" t="s">
        <v>101</v>
      </c>
      <c r="L52" s="4" t="s">
        <v>138</v>
      </c>
      <c r="M52" s="4" t="s">
        <v>158</v>
      </c>
      <c r="N52" s="4">
        <v>2</v>
      </c>
      <c r="O52" s="4" t="s">
        <v>87</v>
      </c>
      <c r="P52" s="4" t="s">
        <v>57</v>
      </c>
      <c r="Q52" s="4" t="s">
        <v>12</v>
      </c>
      <c r="R52" s="4" t="s">
        <v>12</v>
      </c>
      <c r="S52" s="4" t="s">
        <v>12</v>
      </c>
      <c r="T52" s="4" t="s">
        <v>12</v>
      </c>
      <c r="U52" s="4" t="s">
        <v>12</v>
      </c>
      <c r="V52" s="4" t="s">
        <v>12</v>
      </c>
      <c r="W52" s="4" t="s">
        <v>12</v>
      </c>
      <c r="X52" s="4" t="s">
        <v>12</v>
      </c>
      <c r="Y52" s="4" t="s">
        <v>12</v>
      </c>
      <c r="Z52" s="4">
        <f t="shared" si="11"/>
        <v>-1</v>
      </c>
      <c r="AA52" s="4">
        <f t="shared" si="3"/>
        <v>-1</v>
      </c>
      <c r="AB52" s="4">
        <f t="shared" si="12"/>
        <v>-1</v>
      </c>
      <c r="AC52" s="4">
        <f t="shared" si="13"/>
        <v>-1</v>
      </c>
      <c r="AD52" s="4">
        <f t="shared" si="14"/>
        <v>-1</v>
      </c>
      <c r="AE52" s="4">
        <f t="shared" si="15"/>
        <v>-1</v>
      </c>
      <c r="AF52" s="4">
        <f t="shared" si="16"/>
        <v>-1</v>
      </c>
      <c r="AG52" s="4">
        <f t="shared" si="17"/>
        <v>-1</v>
      </c>
      <c r="AH52" s="4">
        <f t="shared" si="18"/>
        <v>-1</v>
      </c>
    </row>
    <row r="53" spans="1:34" x14ac:dyDescent="0.3">
      <c r="A53" s="4">
        <v>39</v>
      </c>
      <c r="B53" s="4" t="s">
        <v>49</v>
      </c>
      <c r="C53" s="27">
        <v>45950</v>
      </c>
      <c r="D53" s="4" t="s">
        <v>183</v>
      </c>
      <c r="E53" s="12">
        <v>0.41666666666676599</v>
      </c>
      <c r="F53" s="4" t="s">
        <v>3</v>
      </c>
      <c r="G53" s="4" t="s">
        <v>68</v>
      </c>
      <c r="H53" s="4" t="s">
        <v>23</v>
      </c>
      <c r="I53" s="4" t="s">
        <v>172</v>
      </c>
      <c r="J53" s="4" t="s">
        <v>172</v>
      </c>
      <c r="K53" s="4" t="s">
        <v>101</v>
      </c>
      <c r="L53" s="4" t="s">
        <v>124</v>
      </c>
      <c r="M53" s="4" t="s">
        <v>158</v>
      </c>
      <c r="N53" s="4">
        <v>3</v>
      </c>
      <c r="O53" s="4" t="s">
        <v>87</v>
      </c>
      <c r="P53" s="4" t="s">
        <v>57</v>
      </c>
      <c r="Q53" s="4" t="s">
        <v>12</v>
      </c>
      <c r="R53" s="4" t="s">
        <v>12</v>
      </c>
      <c r="S53" s="4" t="s">
        <v>12</v>
      </c>
      <c r="T53" s="4" t="s">
        <v>12</v>
      </c>
      <c r="U53" s="4" t="s">
        <v>12</v>
      </c>
      <c r="V53" s="4" t="s">
        <v>12</v>
      </c>
      <c r="W53" s="4" t="s">
        <v>12</v>
      </c>
      <c r="X53" s="4" t="s">
        <v>12</v>
      </c>
      <c r="Y53" s="4" t="s">
        <v>12</v>
      </c>
      <c r="Z53" s="4">
        <f t="shared" si="11"/>
        <v>-1</v>
      </c>
      <c r="AA53" s="4">
        <f t="shared" si="3"/>
        <v>-1</v>
      </c>
      <c r="AB53" s="4">
        <f t="shared" si="12"/>
        <v>-1</v>
      </c>
      <c r="AC53" s="4">
        <f t="shared" si="13"/>
        <v>-1</v>
      </c>
      <c r="AD53" s="4">
        <f t="shared" si="14"/>
        <v>-1</v>
      </c>
      <c r="AE53" s="4">
        <f t="shared" si="15"/>
        <v>-1</v>
      </c>
      <c r="AF53" s="4">
        <f t="shared" si="16"/>
        <v>-1</v>
      </c>
      <c r="AG53" s="4">
        <f t="shared" si="17"/>
        <v>-1</v>
      </c>
      <c r="AH53" s="4">
        <f t="shared" si="18"/>
        <v>-1</v>
      </c>
    </row>
    <row r="54" spans="1:34" x14ac:dyDescent="0.3">
      <c r="A54" s="4">
        <v>40</v>
      </c>
      <c r="B54" s="4" t="s">
        <v>49</v>
      </c>
      <c r="C54" s="27">
        <v>45950</v>
      </c>
      <c r="D54" s="4" t="s">
        <v>183</v>
      </c>
      <c r="E54" s="12">
        <v>0.41666666666676599</v>
      </c>
      <c r="F54" s="4" t="s">
        <v>3</v>
      </c>
      <c r="G54" s="4" t="s">
        <v>68</v>
      </c>
      <c r="H54" s="4" t="s">
        <v>23</v>
      </c>
      <c r="I54" s="4" t="s">
        <v>172</v>
      </c>
      <c r="J54" s="4" t="s">
        <v>172</v>
      </c>
      <c r="K54" s="4" t="s">
        <v>101</v>
      </c>
      <c r="L54" s="4" t="s">
        <v>123</v>
      </c>
      <c r="M54" s="4" t="s">
        <v>158</v>
      </c>
      <c r="N54" s="4">
        <v>15</v>
      </c>
      <c r="O54" s="4" t="s">
        <v>87</v>
      </c>
      <c r="P54" s="4" t="s">
        <v>57</v>
      </c>
      <c r="Q54" s="4" t="s">
        <v>11</v>
      </c>
      <c r="R54" s="4" t="s">
        <v>11</v>
      </c>
      <c r="S54" s="4" t="s">
        <v>11</v>
      </c>
      <c r="T54" s="4" t="s">
        <v>11</v>
      </c>
      <c r="U54" s="4" t="s">
        <v>11</v>
      </c>
      <c r="V54" s="4" t="s">
        <v>11</v>
      </c>
      <c r="W54" s="4" t="s">
        <v>11</v>
      </c>
      <c r="X54" s="4" t="s">
        <v>11</v>
      </c>
      <c r="Y54" s="4" t="s">
        <v>11</v>
      </c>
      <c r="Z54" s="4">
        <f t="shared" si="11"/>
        <v>0.5</v>
      </c>
      <c r="AA54" s="4">
        <f t="shared" si="3"/>
        <v>0.75</v>
      </c>
      <c r="AB54" s="4">
        <f t="shared" si="12"/>
        <v>1</v>
      </c>
      <c r="AC54" s="4">
        <f t="shared" si="13"/>
        <v>1.25</v>
      </c>
      <c r="AD54" s="4">
        <f t="shared" si="14"/>
        <v>1.5</v>
      </c>
      <c r="AE54" s="4">
        <f t="shared" si="15"/>
        <v>1.75</v>
      </c>
      <c r="AF54" s="4">
        <f t="shared" si="16"/>
        <v>2</v>
      </c>
      <c r="AG54" s="4">
        <f t="shared" si="17"/>
        <v>2.5</v>
      </c>
      <c r="AH54" s="4">
        <f t="shared" si="18"/>
        <v>3</v>
      </c>
    </row>
    <row r="55" spans="1:34" x14ac:dyDescent="0.3">
      <c r="A55" s="4">
        <v>41</v>
      </c>
      <c r="B55" s="4" t="s">
        <v>49</v>
      </c>
      <c r="C55" s="27">
        <v>45950</v>
      </c>
      <c r="D55" s="4" t="s">
        <v>182</v>
      </c>
      <c r="E55" s="12">
        <v>0.35625000000005203</v>
      </c>
      <c r="F55" s="4" t="s">
        <v>3</v>
      </c>
      <c r="G55" s="4" t="s">
        <v>68</v>
      </c>
      <c r="H55" s="4" t="s">
        <v>22</v>
      </c>
      <c r="I55" s="4" t="s">
        <v>172</v>
      </c>
      <c r="J55" s="4" t="s">
        <v>172</v>
      </c>
      <c r="K55" s="4" t="s">
        <v>101</v>
      </c>
      <c r="L55" s="4" t="s">
        <v>141</v>
      </c>
      <c r="M55" s="4" t="s">
        <v>158</v>
      </c>
      <c r="N55" s="4">
        <v>6</v>
      </c>
      <c r="O55" s="4" t="s">
        <v>84</v>
      </c>
      <c r="P55" s="4" t="s">
        <v>50</v>
      </c>
      <c r="Q55" s="4" t="s">
        <v>11</v>
      </c>
      <c r="R55" s="4" t="s">
        <v>11</v>
      </c>
      <c r="S55" s="4" t="s">
        <v>11</v>
      </c>
      <c r="T55" s="4" t="s">
        <v>11</v>
      </c>
      <c r="U55" s="4" t="s">
        <v>11</v>
      </c>
      <c r="V55" s="4" t="s">
        <v>11</v>
      </c>
      <c r="W55" s="4" t="s">
        <v>11</v>
      </c>
      <c r="X55" s="4" t="s">
        <v>11</v>
      </c>
      <c r="Y55" s="4" t="s">
        <v>11</v>
      </c>
      <c r="Z55" s="4">
        <f t="shared" si="11"/>
        <v>0.5</v>
      </c>
      <c r="AA55" s="4">
        <f t="shared" si="3"/>
        <v>0.75</v>
      </c>
      <c r="AB55" s="4">
        <f t="shared" si="12"/>
        <v>1</v>
      </c>
      <c r="AC55" s="4">
        <f t="shared" si="13"/>
        <v>1.25</v>
      </c>
      <c r="AD55" s="4">
        <f t="shared" si="14"/>
        <v>1.5</v>
      </c>
      <c r="AE55" s="4">
        <f t="shared" si="15"/>
        <v>1.75</v>
      </c>
      <c r="AF55" s="4">
        <f t="shared" si="16"/>
        <v>2</v>
      </c>
      <c r="AG55" s="4">
        <f t="shared" si="17"/>
        <v>2.5</v>
      </c>
      <c r="AH55" s="4">
        <f t="shared" si="18"/>
        <v>3</v>
      </c>
    </row>
    <row r="56" spans="1:34" x14ac:dyDescent="0.3">
      <c r="A56" s="4">
        <v>42</v>
      </c>
      <c r="B56" s="4" t="s">
        <v>49</v>
      </c>
      <c r="C56" s="27">
        <v>45950</v>
      </c>
      <c r="D56" s="4" t="s">
        <v>182</v>
      </c>
      <c r="E56" s="12">
        <v>0.35625000000005203</v>
      </c>
      <c r="F56" s="4" t="s">
        <v>3</v>
      </c>
      <c r="G56" s="4" t="s">
        <v>68</v>
      </c>
      <c r="H56" s="4" t="s">
        <v>22</v>
      </c>
      <c r="I56" s="4" t="s">
        <v>172</v>
      </c>
      <c r="J56" s="4" t="s">
        <v>172</v>
      </c>
      <c r="K56" s="4" t="s">
        <v>101</v>
      </c>
      <c r="L56" s="4" t="s">
        <v>138</v>
      </c>
      <c r="M56" s="4" t="s">
        <v>158</v>
      </c>
      <c r="N56" s="4">
        <v>6</v>
      </c>
      <c r="O56" s="4" t="s">
        <v>84</v>
      </c>
      <c r="P56" s="4" t="s">
        <v>50</v>
      </c>
      <c r="Q56" s="4" t="s">
        <v>11</v>
      </c>
      <c r="R56" s="4" t="s">
        <v>11</v>
      </c>
      <c r="S56" s="4" t="s">
        <v>11</v>
      </c>
      <c r="T56" s="4" t="s">
        <v>11</v>
      </c>
      <c r="U56" s="4" t="s">
        <v>11</v>
      </c>
      <c r="V56" s="4" t="s">
        <v>11</v>
      </c>
      <c r="W56" s="4" t="s">
        <v>11</v>
      </c>
      <c r="X56" s="4" t="s">
        <v>11</v>
      </c>
      <c r="Y56" s="4" t="s">
        <v>11</v>
      </c>
      <c r="Z56" s="4">
        <f t="shared" si="11"/>
        <v>0.5</v>
      </c>
      <c r="AA56" s="4">
        <f t="shared" si="3"/>
        <v>0.75</v>
      </c>
      <c r="AB56" s="4">
        <f t="shared" si="12"/>
        <v>1</v>
      </c>
      <c r="AC56" s="4">
        <f t="shared" si="13"/>
        <v>1.25</v>
      </c>
      <c r="AD56" s="4">
        <f t="shared" si="14"/>
        <v>1.5</v>
      </c>
      <c r="AE56" s="4">
        <f t="shared" si="15"/>
        <v>1.75</v>
      </c>
      <c r="AF56" s="4">
        <f t="shared" si="16"/>
        <v>2</v>
      </c>
      <c r="AG56" s="4">
        <f t="shared" si="17"/>
        <v>2.5</v>
      </c>
      <c r="AH56" s="4">
        <f t="shared" si="18"/>
        <v>3</v>
      </c>
    </row>
    <row r="57" spans="1:34" x14ac:dyDescent="0.3">
      <c r="A57" s="4">
        <v>43</v>
      </c>
      <c r="B57" s="4" t="s">
        <v>49</v>
      </c>
      <c r="C57" s="27">
        <v>45950</v>
      </c>
      <c r="D57" s="4" t="s">
        <v>182</v>
      </c>
      <c r="E57" s="12">
        <v>0.35625000000005203</v>
      </c>
      <c r="F57" s="4" t="s">
        <v>3</v>
      </c>
      <c r="G57" s="4" t="s">
        <v>68</v>
      </c>
      <c r="H57" s="4" t="s">
        <v>22</v>
      </c>
      <c r="I57" s="4" t="s">
        <v>172</v>
      </c>
      <c r="J57" s="4" t="s">
        <v>172</v>
      </c>
      <c r="K57" s="4" t="s">
        <v>101</v>
      </c>
      <c r="L57" s="4" t="s">
        <v>124</v>
      </c>
      <c r="M57" s="4" t="s">
        <v>158</v>
      </c>
      <c r="N57" s="4">
        <v>6</v>
      </c>
      <c r="O57" s="4" t="s">
        <v>84</v>
      </c>
      <c r="P57" s="4" t="s">
        <v>50</v>
      </c>
      <c r="Q57" s="4" t="s">
        <v>11</v>
      </c>
      <c r="R57" s="4" t="s">
        <v>11</v>
      </c>
      <c r="S57" s="4" t="s">
        <v>11</v>
      </c>
      <c r="T57" s="4" t="s">
        <v>11</v>
      </c>
      <c r="U57" s="4" t="s">
        <v>11</v>
      </c>
      <c r="V57" s="4" t="s">
        <v>11</v>
      </c>
      <c r="W57" s="4" t="s">
        <v>11</v>
      </c>
      <c r="X57" s="4" t="s">
        <v>11</v>
      </c>
      <c r="Y57" s="4" t="s">
        <v>12</v>
      </c>
      <c r="Z57" s="4">
        <f t="shared" si="11"/>
        <v>0.5</v>
      </c>
      <c r="AA57" s="4">
        <f t="shared" si="3"/>
        <v>0.75</v>
      </c>
      <c r="AB57" s="4">
        <f t="shared" si="12"/>
        <v>1</v>
      </c>
      <c r="AC57" s="4">
        <f t="shared" si="13"/>
        <v>1.25</v>
      </c>
      <c r="AD57" s="4">
        <f t="shared" si="14"/>
        <v>1.5</v>
      </c>
      <c r="AE57" s="4">
        <f t="shared" si="15"/>
        <v>1.75</v>
      </c>
      <c r="AF57" s="4">
        <f t="shared" si="16"/>
        <v>2</v>
      </c>
      <c r="AG57" s="4">
        <f t="shared" si="17"/>
        <v>2.5</v>
      </c>
      <c r="AH57" s="4">
        <f t="shared" si="18"/>
        <v>-1</v>
      </c>
    </row>
    <row r="58" spans="1:34" x14ac:dyDescent="0.3">
      <c r="A58" s="4">
        <v>44</v>
      </c>
      <c r="B58" s="4" t="s">
        <v>49</v>
      </c>
      <c r="C58" s="27">
        <v>45950</v>
      </c>
      <c r="D58" s="4" t="s">
        <v>182</v>
      </c>
      <c r="E58" s="12">
        <v>0.35625000000005203</v>
      </c>
      <c r="F58" s="4" t="s">
        <v>3</v>
      </c>
      <c r="G58" s="4" t="s">
        <v>68</v>
      </c>
      <c r="H58" s="4" t="s">
        <v>22</v>
      </c>
      <c r="I58" s="4" t="s">
        <v>172</v>
      </c>
      <c r="J58" s="4" t="s">
        <v>172</v>
      </c>
      <c r="K58" s="4" t="s">
        <v>101</v>
      </c>
      <c r="L58" s="4" t="s">
        <v>123</v>
      </c>
      <c r="M58" s="4" t="s">
        <v>158</v>
      </c>
      <c r="N58" s="4">
        <v>24</v>
      </c>
      <c r="O58" s="4" t="s">
        <v>84</v>
      </c>
      <c r="P58" s="4" t="s">
        <v>50</v>
      </c>
      <c r="Q58" s="4" t="s">
        <v>11</v>
      </c>
      <c r="R58" s="4" t="s">
        <v>11</v>
      </c>
      <c r="S58" s="4" t="s">
        <v>11</v>
      </c>
      <c r="T58" s="4" t="s">
        <v>11</v>
      </c>
      <c r="U58" s="4" t="s">
        <v>11</v>
      </c>
      <c r="V58" s="4" t="s">
        <v>11</v>
      </c>
      <c r="W58" s="4" t="s">
        <v>11</v>
      </c>
      <c r="X58" s="4" t="s">
        <v>12</v>
      </c>
      <c r="Y58" s="4" t="s">
        <v>12</v>
      </c>
      <c r="Z58" s="4">
        <f t="shared" si="11"/>
        <v>0.5</v>
      </c>
      <c r="AA58" s="4">
        <f t="shared" si="3"/>
        <v>0.75</v>
      </c>
      <c r="AB58" s="4">
        <f t="shared" si="12"/>
        <v>1</v>
      </c>
      <c r="AC58" s="4">
        <f t="shared" si="13"/>
        <v>1.25</v>
      </c>
      <c r="AD58" s="4">
        <f t="shared" si="14"/>
        <v>1.5</v>
      </c>
      <c r="AE58" s="4">
        <f t="shared" si="15"/>
        <v>1.75</v>
      </c>
      <c r="AF58" s="4">
        <f t="shared" si="16"/>
        <v>2</v>
      </c>
      <c r="AG58" s="4">
        <f t="shared" si="17"/>
        <v>-1</v>
      </c>
      <c r="AH58" s="4">
        <f t="shared" si="18"/>
        <v>-1</v>
      </c>
    </row>
    <row r="59" spans="1:34" x14ac:dyDescent="0.3">
      <c r="A59" s="4">
        <v>45</v>
      </c>
      <c r="B59" s="4" t="s">
        <v>49</v>
      </c>
      <c r="C59" s="27">
        <v>45950</v>
      </c>
      <c r="D59" s="4" t="s">
        <v>182</v>
      </c>
      <c r="E59" s="12">
        <v>0.41666666666676599</v>
      </c>
      <c r="F59" s="4" t="s">
        <v>3</v>
      </c>
      <c r="G59" s="4" t="s">
        <v>68</v>
      </c>
      <c r="H59" s="4" t="s">
        <v>23</v>
      </c>
      <c r="I59" s="4" t="s">
        <v>172</v>
      </c>
      <c r="J59" s="4" t="s">
        <v>172</v>
      </c>
      <c r="K59" s="4" t="s">
        <v>101</v>
      </c>
      <c r="L59" s="4" t="s">
        <v>141</v>
      </c>
      <c r="M59" s="4" t="s">
        <v>158</v>
      </c>
      <c r="N59" s="4">
        <v>3</v>
      </c>
      <c r="O59" s="4" t="s">
        <v>82</v>
      </c>
      <c r="P59" s="4" t="s">
        <v>57</v>
      </c>
      <c r="Q59" s="4" t="s">
        <v>12</v>
      </c>
      <c r="R59" s="4" t="s">
        <v>12</v>
      </c>
      <c r="S59" s="4" t="s">
        <v>12</v>
      </c>
      <c r="T59" s="4" t="s">
        <v>12</v>
      </c>
      <c r="U59" s="4" t="s">
        <v>12</v>
      </c>
      <c r="V59" s="4" t="s">
        <v>12</v>
      </c>
      <c r="W59" s="4" t="s">
        <v>12</v>
      </c>
      <c r="X59" s="4" t="s">
        <v>12</v>
      </c>
      <c r="Y59" s="4" t="s">
        <v>12</v>
      </c>
      <c r="Z59" s="4">
        <f t="shared" si="11"/>
        <v>-1</v>
      </c>
      <c r="AA59" s="4">
        <f t="shared" si="3"/>
        <v>-1</v>
      </c>
      <c r="AB59" s="4">
        <f t="shared" si="12"/>
        <v>-1</v>
      </c>
      <c r="AC59" s="4">
        <f t="shared" si="13"/>
        <v>-1</v>
      </c>
      <c r="AD59" s="4">
        <f t="shared" si="14"/>
        <v>-1</v>
      </c>
      <c r="AE59" s="4">
        <f t="shared" si="15"/>
        <v>-1</v>
      </c>
      <c r="AF59" s="4">
        <f t="shared" si="16"/>
        <v>-1</v>
      </c>
      <c r="AG59" s="4">
        <f t="shared" si="17"/>
        <v>-1</v>
      </c>
      <c r="AH59" s="4">
        <f t="shared" si="18"/>
        <v>-1</v>
      </c>
    </row>
    <row r="60" spans="1:34" x14ac:dyDescent="0.3">
      <c r="A60" s="4">
        <v>46</v>
      </c>
      <c r="B60" s="4" t="s">
        <v>49</v>
      </c>
      <c r="C60" s="27">
        <v>45950</v>
      </c>
      <c r="D60" s="4" t="s">
        <v>182</v>
      </c>
      <c r="E60" s="12">
        <v>0.41666666666676599</v>
      </c>
      <c r="F60" s="4" t="s">
        <v>3</v>
      </c>
      <c r="G60" s="4" t="s">
        <v>68</v>
      </c>
      <c r="H60" s="4" t="s">
        <v>23</v>
      </c>
      <c r="I60" s="4" t="s">
        <v>172</v>
      </c>
      <c r="J60" s="4" t="s">
        <v>172</v>
      </c>
      <c r="K60" s="4" t="s">
        <v>101</v>
      </c>
      <c r="L60" s="4" t="s">
        <v>138</v>
      </c>
      <c r="M60" s="4" t="s">
        <v>158</v>
      </c>
      <c r="N60" s="4">
        <v>3</v>
      </c>
      <c r="O60" s="4" t="s">
        <v>82</v>
      </c>
      <c r="P60" s="4" t="s">
        <v>57</v>
      </c>
      <c r="Q60" s="4" t="s">
        <v>12</v>
      </c>
      <c r="R60" s="4" t="s">
        <v>12</v>
      </c>
      <c r="S60" s="4" t="s">
        <v>12</v>
      </c>
      <c r="T60" s="4" t="s">
        <v>12</v>
      </c>
      <c r="U60" s="4" t="s">
        <v>12</v>
      </c>
      <c r="V60" s="4" t="s">
        <v>12</v>
      </c>
      <c r="W60" s="4" t="s">
        <v>12</v>
      </c>
      <c r="X60" s="4" t="s">
        <v>12</v>
      </c>
      <c r="Y60" s="4" t="s">
        <v>12</v>
      </c>
      <c r="Z60" s="4">
        <f t="shared" si="11"/>
        <v>-1</v>
      </c>
      <c r="AA60" s="4">
        <f t="shared" si="3"/>
        <v>-1</v>
      </c>
      <c r="AB60" s="4">
        <f t="shared" si="12"/>
        <v>-1</v>
      </c>
      <c r="AC60" s="4">
        <f t="shared" si="13"/>
        <v>-1</v>
      </c>
      <c r="AD60" s="4">
        <f t="shared" si="14"/>
        <v>-1</v>
      </c>
      <c r="AE60" s="4">
        <f t="shared" si="15"/>
        <v>-1</v>
      </c>
      <c r="AF60" s="4">
        <f t="shared" si="16"/>
        <v>-1</v>
      </c>
      <c r="AG60" s="4">
        <f t="shared" si="17"/>
        <v>-1</v>
      </c>
      <c r="AH60" s="4">
        <f t="shared" si="18"/>
        <v>-1</v>
      </c>
    </row>
    <row r="61" spans="1:34" x14ac:dyDescent="0.3">
      <c r="A61" s="4">
        <v>47</v>
      </c>
      <c r="B61" s="4" t="s">
        <v>49</v>
      </c>
      <c r="C61" s="27">
        <v>45950</v>
      </c>
      <c r="D61" s="4" t="s">
        <v>182</v>
      </c>
      <c r="E61" s="12">
        <v>0.41666666666676599</v>
      </c>
      <c r="F61" s="4" t="s">
        <v>3</v>
      </c>
      <c r="G61" s="4" t="s">
        <v>68</v>
      </c>
      <c r="H61" s="4" t="s">
        <v>23</v>
      </c>
      <c r="I61" s="4" t="s">
        <v>172</v>
      </c>
      <c r="J61" s="4" t="s">
        <v>172</v>
      </c>
      <c r="K61" s="4" t="s">
        <v>101</v>
      </c>
      <c r="L61" s="4" t="s">
        <v>124</v>
      </c>
      <c r="M61" s="4" t="s">
        <v>158</v>
      </c>
      <c r="N61" s="4">
        <v>3</v>
      </c>
      <c r="O61" s="4" t="s">
        <v>82</v>
      </c>
      <c r="P61" s="4" t="s">
        <v>57</v>
      </c>
      <c r="Q61" s="4" t="s">
        <v>12</v>
      </c>
      <c r="R61" s="4" t="s">
        <v>12</v>
      </c>
      <c r="S61" s="4" t="s">
        <v>12</v>
      </c>
      <c r="T61" s="4" t="s">
        <v>12</v>
      </c>
      <c r="U61" s="4" t="s">
        <v>12</v>
      </c>
      <c r="V61" s="4" t="s">
        <v>12</v>
      </c>
      <c r="W61" s="4" t="s">
        <v>12</v>
      </c>
      <c r="X61" s="4" t="s">
        <v>12</v>
      </c>
      <c r="Y61" s="4" t="s">
        <v>12</v>
      </c>
      <c r="Z61" s="4">
        <f t="shared" si="11"/>
        <v>-1</v>
      </c>
      <c r="AA61" s="4">
        <f t="shared" si="3"/>
        <v>-1</v>
      </c>
      <c r="AB61" s="4">
        <f t="shared" si="12"/>
        <v>-1</v>
      </c>
      <c r="AC61" s="4">
        <f t="shared" si="13"/>
        <v>-1</v>
      </c>
      <c r="AD61" s="4">
        <f t="shared" si="14"/>
        <v>-1</v>
      </c>
      <c r="AE61" s="4">
        <f t="shared" si="15"/>
        <v>-1</v>
      </c>
      <c r="AF61" s="4">
        <f t="shared" si="16"/>
        <v>-1</v>
      </c>
      <c r="AG61" s="4">
        <f t="shared" si="17"/>
        <v>-1</v>
      </c>
      <c r="AH61" s="4">
        <f t="shared" si="18"/>
        <v>-1</v>
      </c>
    </row>
    <row r="62" spans="1:34" x14ac:dyDescent="0.3">
      <c r="A62" s="4">
        <v>48</v>
      </c>
      <c r="B62" s="4" t="s">
        <v>49</v>
      </c>
      <c r="C62" s="27">
        <v>45950</v>
      </c>
      <c r="D62" s="4" t="s">
        <v>182</v>
      </c>
      <c r="E62" s="12">
        <v>0.41666666666676599</v>
      </c>
      <c r="F62" s="4" t="s">
        <v>3</v>
      </c>
      <c r="G62" s="4" t="s">
        <v>68</v>
      </c>
      <c r="H62" s="4" t="s">
        <v>23</v>
      </c>
      <c r="I62" s="4" t="s">
        <v>172</v>
      </c>
      <c r="J62" s="4" t="s">
        <v>172</v>
      </c>
      <c r="K62" s="4" t="s">
        <v>101</v>
      </c>
      <c r="L62" s="4" t="s">
        <v>123</v>
      </c>
      <c r="M62" s="4" t="s">
        <v>158</v>
      </c>
      <c r="N62" s="4">
        <v>15</v>
      </c>
      <c r="O62" s="4" t="s">
        <v>82</v>
      </c>
      <c r="P62" s="4" t="s">
        <v>57</v>
      </c>
      <c r="Q62" s="4" t="s">
        <v>11</v>
      </c>
      <c r="R62" s="4" t="s">
        <v>11</v>
      </c>
      <c r="S62" s="4" t="s">
        <v>11</v>
      </c>
      <c r="T62" s="4" t="s">
        <v>11</v>
      </c>
      <c r="U62" s="4" t="s">
        <v>11</v>
      </c>
      <c r="V62" s="4" t="s">
        <v>11</v>
      </c>
      <c r="W62" s="4" t="s">
        <v>11</v>
      </c>
      <c r="X62" s="4" t="s">
        <v>11</v>
      </c>
      <c r="Y62" s="4" t="s">
        <v>11</v>
      </c>
      <c r="Z62" s="4">
        <f t="shared" si="11"/>
        <v>0.5</v>
      </c>
      <c r="AA62" s="4">
        <f t="shared" si="3"/>
        <v>0.75</v>
      </c>
      <c r="AB62" s="4">
        <f t="shared" si="12"/>
        <v>1</v>
      </c>
      <c r="AC62" s="4">
        <f t="shared" si="13"/>
        <v>1.25</v>
      </c>
      <c r="AD62" s="4">
        <f t="shared" si="14"/>
        <v>1.5</v>
      </c>
      <c r="AE62" s="4">
        <f t="shared" si="15"/>
        <v>1.75</v>
      </c>
      <c r="AF62" s="4">
        <f t="shared" si="16"/>
        <v>2</v>
      </c>
      <c r="AG62" s="4">
        <f t="shared" si="17"/>
        <v>2.5</v>
      </c>
      <c r="AH62" s="4">
        <f t="shared" si="18"/>
        <v>3</v>
      </c>
    </row>
    <row r="63" spans="1:34" x14ac:dyDescent="0.3">
      <c r="A63" s="4">
        <v>49</v>
      </c>
      <c r="B63" s="4" t="s">
        <v>49</v>
      </c>
      <c r="C63" s="27">
        <v>45950</v>
      </c>
      <c r="D63" s="4" t="s">
        <v>181</v>
      </c>
      <c r="E63" s="12">
        <v>0.35763888888894202</v>
      </c>
      <c r="F63" s="4" t="s">
        <v>3</v>
      </c>
      <c r="G63" s="4" t="s">
        <v>68</v>
      </c>
      <c r="H63" s="4" t="s">
        <v>22</v>
      </c>
      <c r="I63" s="4" t="s">
        <v>172</v>
      </c>
      <c r="J63" s="4" t="s">
        <v>172</v>
      </c>
      <c r="K63" s="4" t="s">
        <v>101</v>
      </c>
      <c r="L63" s="4" t="s">
        <v>141</v>
      </c>
      <c r="M63" s="4" t="s">
        <v>158</v>
      </c>
      <c r="N63" s="4">
        <v>5</v>
      </c>
      <c r="O63" s="4" t="s">
        <v>82</v>
      </c>
      <c r="P63" s="4" t="s">
        <v>50</v>
      </c>
      <c r="Q63" s="4" t="s">
        <v>11</v>
      </c>
      <c r="R63" s="4" t="s">
        <v>11</v>
      </c>
      <c r="S63" s="4" t="s">
        <v>11</v>
      </c>
      <c r="T63" s="4" t="s">
        <v>11</v>
      </c>
      <c r="U63" s="4" t="s">
        <v>11</v>
      </c>
      <c r="V63" s="4" t="s">
        <v>11</v>
      </c>
      <c r="W63" s="4" t="s">
        <v>11</v>
      </c>
      <c r="X63" s="4" t="s">
        <v>11</v>
      </c>
      <c r="Y63" s="4" t="s">
        <v>11</v>
      </c>
      <c r="Z63" s="4">
        <f t="shared" si="11"/>
        <v>0.5</v>
      </c>
      <c r="AA63" s="4">
        <f t="shared" si="3"/>
        <v>0.75</v>
      </c>
      <c r="AB63" s="4">
        <f t="shared" si="12"/>
        <v>1</v>
      </c>
      <c r="AC63" s="4">
        <f t="shared" si="13"/>
        <v>1.25</v>
      </c>
      <c r="AD63" s="4">
        <f t="shared" si="14"/>
        <v>1.5</v>
      </c>
      <c r="AE63" s="4">
        <f t="shared" si="15"/>
        <v>1.75</v>
      </c>
      <c r="AF63" s="4">
        <f t="shared" si="16"/>
        <v>2</v>
      </c>
      <c r="AG63" s="4">
        <f t="shared" si="17"/>
        <v>2.5</v>
      </c>
      <c r="AH63" s="4">
        <f t="shared" si="18"/>
        <v>3</v>
      </c>
    </row>
    <row r="64" spans="1:34" x14ac:dyDescent="0.3">
      <c r="A64" s="4">
        <v>50</v>
      </c>
      <c r="B64" s="4" t="s">
        <v>49</v>
      </c>
      <c r="C64" s="27">
        <v>45950</v>
      </c>
      <c r="D64" s="4" t="s">
        <v>181</v>
      </c>
      <c r="E64" s="12">
        <v>0.35763888888894202</v>
      </c>
      <c r="F64" s="4" t="s">
        <v>3</v>
      </c>
      <c r="G64" s="4" t="s">
        <v>68</v>
      </c>
      <c r="H64" s="4" t="s">
        <v>22</v>
      </c>
      <c r="I64" s="4" t="s">
        <v>172</v>
      </c>
      <c r="J64" s="4" t="s">
        <v>172</v>
      </c>
      <c r="K64" s="4" t="s">
        <v>101</v>
      </c>
      <c r="L64" s="4" t="s">
        <v>138</v>
      </c>
      <c r="M64" s="4" t="s">
        <v>158</v>
      </c>
      <c r="N64" s="4">
        <v>5</v>
      </c>
      <c r="O64" s="4" t="s">
        <v>82</v>
      </c>
      <c r="P64" s="4" t="s">
        <v>50</v>
      </c>
      <c r="Q64" s="4" t="s">
        <v>11</v>
      </c>
      <c r="R64" s="4" t="s">
        <v>11</v>
      </c>
      <c r="S64" s="4" t="s">
        <v>11</v>
      </c>
      <c r="T64" s="4" t="s">
        <v>11</v>
      </c>
      <c r="U64" s="4" t="s">
        <v>11</v>
      </c>
      <c r="V64" s="4" t="s">
        <v>11</v>
      </c>
      <c r="W64" s="4" t="s">
        <v>11</v>
      </c>
      <c r="X64" s="4" t="s">
        <v>11</v>
      </c>
      <c r="Y64" s="4" t="s">
        <v>11</v>
      </c>
      <c r="Z64" s="4">
        <f t="shared" si="11"/>
        <v>0.5</v>
      </c>
      <c r="AA64" s="4">
        <f t="shared" si="3"/>
        <v>0.75</v>
      </c>
      <c r="AB64" s="4">
        <f t="shared" si="12"/>
        <v>1</v>
      </c>
      <c r="AC64" s="4">
        <f t="shared" si="13"/>
        <v>1.25</v>
      </c>
      <c r="AD64" s="4">
        <f t="shared" si="14"/>
        <v>1.5</v>
      </c>
      <c r="AE64" s="4">
        <f t="shared" si="15"/>
        <v>1.75</v>
      </c>
      <c r="AF64" s="4">
        <f t="shared" si="16"/>
        <v>2</v>
      </c>
      <c r="AG64" s="4">
        <f t="shared" si="17"/>
        <v>2.5</v>
      </c>
      <c r="AH64" s="4">
        <f t="shared" si="18"/>
        <v>3</v>
      </c>
    </row>
    <row r="65" spans="1:34" x14ac:dyDescent="0.3">
      <c r="A65" s="4">
        <v>51</v>
      </c>
      <c r="B65" s="4" t="s">
        <v>49</v>
      </c>
      <c r="C65" s="27">
        <v>45950</v>
      </c>
      <c r="D65" s="4" t="s">
        <v>181</v>
      </c>
      <c r="E65" s="12">
        <v>0.35763888888894202</v>
      </c>
      <c r="F65" s="4" t="s">
        <v>3</v>
      </c>
      <c r="G65" s="4" t="s">
        <v>68</v>
      </c>
      <c r="H65" s="4" t="s">
        <v>22</v>
      </c>
      <c r="I65" s="4" t="s">
        <v>172</v>
      </c>
      <c r="J65" s="4" t="s">
        <v>172</v>
      </c>
      <c r="K65" s="4" t="s">
        <v>101</v>
      </c>
      <c r="L65" s="4" t="s">
        <v>124</v>
      </c>
      <c r="M65" s="4" t="s">
        <v>158</v>
      </c>
      <c r="N65" s="4">
        <v>5</v>
      </c>
      <c r="O65" s="4" t="s">
        <v>82</v>
      </c>
      <c r="P65" s="4" t="s">
        <v>50</v>
      </c>
      <c r="Q65" s="4" t="s">
        <v>11</v>
      </c>
      <c r="R65" s="4" t="s">
        <v>11</v>
      </c>
      <c r="S65" s="4" t="s">
        <v>11</v>
      </c>
      <c r="T65" s="4" t="s">
        <v>11</v>
      </c>
      <c r="U65" s="4" t="s">
        <v>11</v>
      </c>
      <c r="V65" s="4" t="s">
        <v>11</v>
      </c>
      <c r="W65" s="4" t="s">
        <v>11</v>
      </c>
      <c r="X65" s="4" t="s">
        <v>11</v>
      </c>
      <c r="Y65" s="4" t="s">
        <v>11</v>
      </c>
      <c r="Z65" s="4">
        <f t="shared" si="11"/>
        <v>0.5</v>
      </c>
      <c r="AA65" s="4">
        <f t="shared" si="3"/>
        <v>0.75</v>
      </c>
      <c r="AB65" s="4">
        <f t="shared" si="12"/>
        <v>1</v>
      </c>
      <c r="AC65" s="4">
        <f t="shared" si="13"/>
        <v>1.25</v>
      </c>
      <c r="AD65" s="4">
        <f t="shared" si="14"/>
        <v>1.5</v>
      </c>
      <c r="AE65" s="4">
        <f t="shared" si="15"/>
        <v>1.75</v>
      </c>
      <c r="AF65" s="4">
        <f t="shared" si="16"/>
        <v>2</v>
      </c>
      <c r="AG65" s="4">
        <f t="shared" si="17"/>
        <v>2.5</v>
      </c>
      <c r="AH65" s="4">
        <f t="shared" si="18"/>
        <v>3</v>
      </c>
    </row>
    <row r="66" spans="1:34" x14ac:dyDescent="0.3">
      <c r="A66" s="4">
        <v>52</v>
      </c>
      <c r="B66" s="4" t="s">
        <v>49</v>
      </c>
      <c r="C66" s="27">
        <v>45950</v>
      </c>
      <c r="D66" s="4" t="s">
        <v>181</v>
      </c>
      <c r="E66" s="12">
        <v>0.35763888888894202</v>
      </c>
      <c r="F66" s="4" t="s">
        <v>3</v>
      </c>
      <c r="G66" s="4" t="s">
        <v>68</v>
      </c>
      <c r="H66" s="4" t="s">
        <v>22</v>
      </c>
      <c r="I66" s="4" t="s">
        <v>172</v>
      </c>
      <c r="J66" s="4" t="s">
        <v>172</v>
      </c>
      <c r="K66" s="4" t="s">
        <v>101</v>
      </c>
      <c r="L66" s="4" t="s">
        <v>123</v>
      </c>
      <c r="M66" s="4" t="s">
        <v>158</v>
      </c>
      <c r="N66" s="4">
        <v>10</v>
      </c>
      <c r="O66" s="4" t="s">
        <v>82</v>
      </c>
      <c r="P66" s="4" t="s">
        <v>50</v>
      </c>
      <c r="Q66" s="4" t="s">
        <v>11</v>
      </c>
      <c r="R66" s="4" t="s">
        <v>11</v>
      </c>
      <c r="S66" s="4" t="s">
        <v>11</v>
      </c>
      <c r="T66" s="4" t="s">
        <v>11</v>
      </c>
      <c r="U66" s="4" t="s">
        <v>11</v>
      </c>
      <c r="V66" s="4" t="s">
        <v>11</v>
      </c>
      <c r="W66" s="4" t="s">
        <v>11</v>
      </c>
      <c r="X66" s="4" t="s">
        <v>11</v>
      </c>
      <c r="Y66" s="4" t="s">
        <v>12</v>
      </c>
      <c r="Z66" s="4">
        <f t="shared" si="11"/>
        <v>0.5</v>
      </c>
      <c r="AA66" s="4">
        <f t="shared" si="3"/>
        <v>0.75</v>
      </c>
      <c r="AB66" s="4">
        <f t="shared" si="12"/>
        <v>1</v>
      </c>
      <c r="AC66" s="4">
        <f t="shared" si="13"/>
        <v>1.25</v>
      </c>
      <c r="AD66" s="4">
        <f t="shared" si="14"/>
        <v>1.5</v>
      </c>
      <c r="AE66" s="4">
        <f t="shared" si="15"/>
        <v>1.75</v>
      </c>
      <c r="AF66" s="4">
        <f t="shared" si="16"/>
        <v>2</v>
      </c>
      <c r="AG66" s="4">
        <f t="shared" si="17"/>
        <v>2.5</v>
      </c>
      <c r="AH66" s="4">
        <f t="shared" si="18"/>
        <v>-1</v>
      </c>
    </row>
    <row r="67" spans="1:34" x14ac:dyDescent="0.3">
      <c r="A67" s="4">
        <v>53</v>
      </c>
      <c r="B67" s="4" t="s">
        <v>49</v>
      </c>
      <c r="C67" s="27">
        <v>45950</v>
      </c>
      <c r="D67" s="4" t="s">
        <v>181</v>
      </c>
      <c r="E67" s="12">
        <v>0.41666666666676599</v>
      </c>
      <c r="F67" s="4" t="s">
        <v>3</v>
      </c>
      <c r="G67" s="4" t="s">
        <v>68</v>
      </c>
      <c r="H67" s="4" t="s">
        <v>23</v>
      </c>
      <c r="I67" s="4" t="s">
        <v>172</v>
      </c>
      <c r="J67" s="4" t="s">
        <v>172</v>
      </c>
      <c r="K67" s="4" t="s">
        <v>101</v>
      </c>
      <c r="L67" s="4" t="s">
        <v>141</v>
      </c>
      <c r="M67" s="4" t="s">
        <v>158</v>
      </c>
      <c r="N67" s="4">
        <v>5</v>
      </c>
      <c r="O67" s="4" t="s">
        <v>35</v>
      </c>
      <c r="P67" s="4" t="s">
        <v>57</v>
      </c>
      <c r="Q67" s="4" t="s">
        <v>12</v>
      </c>
      <c r="R67" s="4" t="s">
        <v>12</v>
      </c>
      <c r="S67" s="4" t="s">
        <v>12</v>
      </c>
      <c r="T67" s="4" t="s">
        <v>12</v>
      </c>
      <c r="U67" s="4" t="s">
        <v>12</v>
      </c>
      <c r="V67" s="4" t="s">
        <v>12</v>
      </c>
      <c r="W67" s="4" t="s">
        <v>12</v>
      </c>
      <c r="X67" s="4" t="s">
        <v>12</v>
      </c>
      <c r="Y67" s="4" t="s">
        <v>12</v>
      </c>
      <c r="Z67" s="4">
        <f t="shared" si="11"/>
        <v>-1</v>
      </c>
      <c r="AA67" s="4">
        <f t="shared" si="3"/>
        <v>-1</v>
      </c>
      <c r="AB67" s="4">
        <f t="shared" si="12"/>
        <v>-1</v>
      </c>
      <c r="AC67" s="4">
        <f t="shared" si="13"/>
        <v>-1</v>
      </c>
      <c r="AD67" s="4">
        <f t="shared" si="14"/>
        <v>-1</v>
      </c>
      <c r="AE67" s="4">
        <f t="shared" si="15"/>
        <v>-1</v>
      </c>
      <c r="AF67" s="4">
        <f t="shared" si="16"/>
        <v>-1</v>
      </c>
      <c r="AG67" s="4">
        <f t="shared" si="17"/>
        <v>-1</v>
      </c>
      <c r="AH67" s="4">
        <f t="shared" si="18"/>
        <v>-1</v>
      </c>
    </row>
    <row r="68" spans="1:34" x14ac:dyDescent="0.3">
      <c r="A68" s="4">
        <v>54</v>
      </c>
      <c r="B68" s="4" t="s">
        <v>49</v>
      </c>
      <c r="C68" s="27">
        <v>45950</v>
      </c>
      <c r="D68" s="4" t="s">
        <v>181</v>
      </c>
      <c r="E68" s="12">
        <v>0.41666666666676599</v>
      </c>
      <c r="F68" s="4" t="s">
        <v>3</v>
      </c>
      <c r="G68" s="4" t="s">
        <v>68</v>
      </c>
      <c r="H68" s="4" t="s">
        <v>23</v>
      </c>
      <c r="I68" s="4" t="s">
        <v>172</v>
      </c>
      <c r="J68" s="4" t="s">
        <v>172</v>
      </c>
      <c r="K68" s="4" t="s">
        <v>101</v>
      </c>
      <c r="L68" s="4" t="s">
        <v>138</v>
      </c>
      <c r="M68" s="4" t="s">
        <v>158</v>
      </c>
      <c r="N68" s="4">
        <v>5</v>
      </c>
      <c r="O68" s="4" t="s">
        <v>35</v>
      </c>
      <c r="P68" s="4" t="s">
        <v>57</v>
      </c>
      <c r="Q68" s="4" t="s">
        <v>12</v>
      </c>
      <c r="R68" s="4" t="s">
        <v>12</v>
      </c>
      <c r="S68" s="4" t="s">
        <v>12</v>
      </c>
      <c r="T68" s="4" t="s">
        <v>12</v>
      </c>
      <c r="U68" s="4" t="s">
        <v>12</v>
      </c>
      <c r="V68" s="4" t="s">
        <v>12</v>
      </c>
      <c r="W68" s="4" t="s">
        <v>12</v>
      </c>
      <c r="X68" s="4" t="s">
        <v>12</v>
      </c>
      <c r="Y68" s="4" t="s">
        <v>12</v>
      </c>
      <c r="Z68" s="4">
        <f t="shared" si="11"/>
        <v>-1</v>
      </c>
      <c r="AA68" s="4">
        <f t="shared" si="3"/>
        <v>-1</v>
      </c>
      <c r="AB68" s="4">
        <f t="shared" si="12"/>
        <v>-1</v>
      </c>
      <c r="AC68" s="4">
        <f t="shared" si="13"/>
        <v>-1</v>
      </c>
      <c r="AD68" s="4">
        <f t="shared" si="14"/>
        <v>-1</v>
      </c>
      <c r="AE68" s="4">
        <f t="shared" si="15"/>
        <v>-1</v>
      </c>
      <c r="AF68" s="4">
        <f t="shared" si="16"/>
        <v>-1</v>
      </c>
      <c r="AG68" s="4">
        <f t="shared" si="17"/>
        <v>-1</v>
      </c>
      <c r="AH68" s="4">
        <f t="shared" si="18"/>
        <v>-1</v>
      </c>
    </row>
    <row r="69" spans="1:34" x14ac:dyDescent="0.3">
      <c r="A69" s="4">
        <v>55</v>
      </c>
      <c r="B69" s="4" t="s">
        <v>49</v>
      </c>
      <c r="C69" s="27">
        <v>45950</v>
      </c>
      <c r="D69" s="4" t="s">
        <v>181</v>
      </c>
      <c r="E69" s="12">
        <v>0.41666666666676599</v>
      </c>
      <c r="F69" s="4" t="s">
        <v>3</v>
      </c>
      <c r="G69" s="4" t="s">
        <v>68</v>
      </c>
      <c r="H69" s="4" t="s">
        <v>23</v>
      </c>
      <c r="I69" s="4" t="s">
        <v>172</v>
      </c>
      <c r="J69" s="4" t="s">
        <v>172</v>
      </c>
      <c r="K69" s="4" t="s">
        <v>101</v>
      </c>
      <c r="L69" s="4" t="s">
        <v>124</v>
      </c>
      <c r="M69" s="4" t="s">
        <v>158</v>
      </c>
      <c r="N69" s="4">
        <v>5</v>
      </c>
      <c r="O69" s="4" t="s">
        <v>35</v>
      </c>
      <c r="P69" s="4" t="s">
        <v>57</v>
      </c>
      <c r="Q69" s="4" t="s">
        <v>12</v>
      </c>
      <c r="R69" s="4" t="s">
        <v>12</v>
      </c>
      <c r="S69" s="4" t="s">
        <v>12</v>
      </c>
      <c r="T69" s="4" t="s">
        <v>12</v>
      </c>
      <c r="U69" s="4" t="s">
        <v>12</v>
      </c>
      <c r="V69" s="4" t="s">
        <v>12</v>
      </c>
      <c r="W69" s="4" t="s">
        <v>12</v>
      </c>
      <c r="X69" s="4" t="s">
        <v>12</v>
      </c>
      <c r="Y69" s="4" t="s">
        <v>12</v>
      </c>
      <c r="Z69" s="4">
        <f t="shared" si="11"/>
        <v>-1</v>
      </c>
      <c r="AA69" s="4">
        <f t="shared" si="3"/>
        <v>-1</v>
      </c>
      <c r="AB69" s="4">
        <f t="shared" si="12"/>
        <v>-1</v>
      </c>
      <c r="AC69" s="4">
        <f t="shared" si="13"/>
        <v>-1</v>
      </c>
      <c r="AD69" s="4">
        <f t="shared" si="14"/>
        <v>-1</v>
      </c>
      <c r="AE69" s="4">
        <f t="shared" si="15"/>
        <v>-1</v>
      </c>
      <c r="AF69" s="4">
        <f t="shared" si="16"/>
        <v>-1</v>
      </c>
      <c r="AG69" s="4">
        <f t="shared" si="17"/>
        <v>-1</v>
      </c>
      <c r="AH69" s="4">
        <f t="shared" si="18"/>
        <v>-1</v>
      </c>
    </row>
    <row r="70" spans="1:34" x14ac:dyDescent="0.3">
      <c r="A70" s="4">
        <v>56</v>
      </c>
      <c r="B70" s="4" t="s">
        <v>49</v>
      </c>
      <c r="C70" s="27">
        <v>45950</v>
      </c>
      <c r="D70" s="4" t="s">
        <v>181</v>
      </c>
      <c r="E70" s="12">
        <v>0.41666666666676599</v>
      </c>
      <c r="F70" s="4" t="s">
        <v>3</v>
      </c>
      <c r="G70" s="4" t="s">
        <v>68</v>
      </c>
      <c r="H70" s="4" t="s">
        <v>23</v>
      </c>
      <c r="I70" s="4" t="s">
        <v>172</v>
      </c>
      <c r="J70" s="4" t="s">
        <v>172</v>
      </c>
      <c r="K70" s="4" t="s">
        <v>101</v>
      </c>
      <c r="L70" s="4" t="s">
        <v>123</v>
      </c>
      <c r="M70" s="4" t="s">
        <v>158</v>
      </c>
      <c r="N70" s="4">
        <v>15</v>
      </c>
      <c r="O70" s="4" t="s">
        <v>35</v>
      </c>
      <c r="P70" s="4" t="s">
        <v>57</v>
      </c>
      <c r="Q70" s="4" t="s">
        <v>11</v>
      </c>
      <c r="R70" s="4" t="s">
        <v>11</v>
      </c>
      <c r="S70" s="4" t="s">
        <v>11</v>
      </c>
      <c r="T70" s="4" t="s">
        <v>11</v>
      </c>
      <c r="U70" s="4" t="s">
        <v>11</v>
      </c>
      <c r="V70" s="4" t="s">
        <v>11</v>
      </c>
      <c r="W70" s="4" t="s">
        <v>11</v>
      </c>
      <c r="X70" s="4" t="s">
        <v>11</v>
      </c>
      <c r="Y70" s="4" t="s">
        <v>11</v>
      </c>
      <c r="Z70" s="4">
        <f t="shared" si="11"/>
        <v>0.5</v>
      </c>
      <c r="AA70" s="4">
        <f t="shared" si="3"/>
        <v>0.75</v>
      </c>
      <c r="AB70" s="4">
        <f t="shared" si="12"/>
        <v>1</v>
      </c>
      <c r="AC70" s="4">
        <f t="shared" si="13"/>
        <v>1.25</v>
      </c>
      <c r="AD70" s="4">
        <f t="shared" si="14"/>
        <v>1.5</v>
      </c>
      <c r="AE70" s="4">
        <f t="shared" si="15"/>
        <v>1.75</v>
      </c>
      <c r="AF70" s="4">
        <f t="shared" si="16"/>
        <v>2</v>
      </c>
      <c r="AG70" s="4">
        <f t="shared" si="17"/>
        <v>2.5</v>
      </c>
      <c r="AH70" s="4">
        <f t="shared" si="18"/>
        <v>3</v>
      </c>
    </row>
    <row r="71" spans="1:34" x14ac:dyDescent="0.3">
      <c r="A71" s="4">
        <v>57</v>
      </c>
      <c r="B71" s="4" t="s">
        <v>49</v>
      </c>
      <c r="C71" s="27">
        <v>45950</v>
      </c>
      <c r="D71" s="4" t="s">
        <v>184</v>
      </c>
      <c r="E71" s="12">
        <v>0.34583333333337701</v>
      </c>
      <c r="F71" s="4" t="s">
        <v>3</v>
      </c>
      <c r="G71" s="4" t="s">
        <v>68</v>
      </c>
      <c r="H71" s="4" t="s">
        <v>22</v>
      </c>
      <c r="I71" s="4" t="s">
        <v>172</v>
      </c>
      <c r="J71" s="4" t="s">
        <v>172</v>
      </c>
      <c r="K71" s="4" t="s">
        <v>101</v>
      </c>
      <c r="L71" s="4" t="s">
        <v>141</v>
      </c>
      <c r="M71" s="4" t="s">
        <v>155</v>
      </c>
      <c r="N71" s="4">
        <v>1</v>
      </c>
      <c r="O71" s="4" t="s">
        <v>88</v>
      </c>
      <c r="P71" s="4" t="s">
        <v>50</v>
      </c>
      <c r="Q71" s="4" t="s">
        <v>11</v>
      </c>
      <c r="R71" s="4" t="s">
        <v>11</v>
      </c>
      <c r="S71" s="4" t="s">
        <v>11</v>
      </c>
      <c r="T71" s="4" t="s">
        <v>11</v>
      </c>
      <c r="U71" s="4" t="s">
        <v>11</v>
      </c>
      <c r="V71" s="4" t="s">
        <v>11</v>
      </c>
      <c r="W71" s="4" t="s">
        <v>11</v>
      </c>
      <c r="X71" s="4" t="s">
        <v>11</v>
      </c>
      <c r="Y71" s="4" t="s">
        <v>11</v>
      </c>
      <c r="Z71" s="4">
        <f t="shared" si="11"/>
        <v>0.5</v>
      </c>
      <c r="AA71" s="4">
        <f t="shared" si="3"/>
        <v>0.75</v>
      </c>
      <c r="AB71" s="4">
        <f t="shared" si="12"/>
        <v>1</v>
      </c>
      <c r="AC71" s="4">
        <f t="shared" si="13"/>
        <v>1.25</v>
      </c>
      <c r="AD71" s="4">
        <f t="shared" si="14"/>
        <v>1.5</v>
      </c>
      <c r="AE71" s="4">
        <f t="shared" si="15"/>
        <v>1.75</v>
      </c>
      <c r="AF71" s="4">
        <f t="shared" si="16"/>
        <v>2</v>
      </c>
      <c r="AG71" s="4">
        <f t="shared" si="17"/>
        <v>2.5</v>
      </c>
      <c r="AH71" s="4">
        <f t="shared" si="18"/>
        <v>3</v>
      </c>
    </row>
    <row r="72" spans="1:34" x14ac:dyDescent="0.3">
      <c r="A72" s="4">
        <v>58</v>
      </c>
      <c r="B72" s="4" t="s">
        <v>49</v>
      </c>
      <c r="C72" s="27">
        <v>45950</v>
      </c>
      <c r="D72" s="4" t="s">
        <v>184</v>
      </c>
      <c r="E72" s="12">
        <v>0.34583333333337701</v>
      </c>
      <c r="F72" s="4" t="s">
        <v>3</v>
      </c>
      <c r="G72" s="4" t="s">
        <v>68</v>
      </c>
      <c r="H72" s="4" t="s">
        <v>22</v>
      </c>
      <c r="I72" s="4" t="s">
        <v>172</v>
      </c>
      <c r="J72" s="4" t="s">
        <v>172</v>
      </c>
      <c r="K72" s="4" t="s">
        <v>101</v>
      </c>
      <c r="L72" s="4" t="s">
        <v>138</v>
      </c>
      <c r="M72" s="4" t="s">
        <v>155</v>
      </c>
      <c r="N72" s="4">
        <v>5</v>
      </c>
      <c r="O72" s="4" t="s">
        <v>88</v>
      </c>
      <c r="P72" s="4" t="s">
        <v>50</v>
      </c>
      <c r="Q72" s="4" t="s">
        <v>11</v>
      </c>
      <c r="R72" s="4" t="s">
        <v>11</v>
      </c>
      <c r="S72" s="4" t="s">
        <v>11</v>
      </c>
      <c r="T72" s="4" t="s">
        <v>11</v>
      </c>
      <c r="U72" s="4" t="s">
        <v>11</v>
      </c>
      <c r="V72" s="4" t="s">
        <v>11</v>
      </c>
      <c r="W72" s="4" t="s">
        <v>11</v>
      </c>
      <c r="X72" s="4" t="s">
        <v>11</v>
      </c>
      <c r="Y72" s="4" t="s">
        <v>11</v>
      </c>
      <c r="Z72" s="4">
        <f t="shared" si="11"/>
        <v>0.5</v>
      </c>
      <c r="AA72" s="4">
        <f t="shared" si="3"/>
        <v>0.75</v>
      </c>
      <c r="AB72" s="4">
        <f t="shared" si="12"/>
        <v>1</v>
      </c>
      <c r="AC72" s="4">
        <f t="shared" si="13"/>
        <v>1.25</v>
      </c>
      <c r="AD72" s="4">
        <f t="shared" si="14"/>
        <v>1.5</v>
      </c>
      <c r="AE72" s="4">
        <f t="shared" si="15"/>
        <v>1.75</v>
      </c>
      <c r="AF72" s="4">
        <f t="shared" si="16"/>
        <v>2</v>
      </c>
      <c r="AG72" s="4">
        <f t="shared" si="17"/>
        <v>2.5</v>
      </c>
      <c r="AH72" s="4">
        <f t="shared" si="18"/>
        <v>3</v>
      </c>
    </row>
    <row r="73" spans="1:34" x14ac:dyDescent="0.3">
      <c r="A73" s="4">
        <v>59</v>
      </c>
      <c r="B73" s="4" t="s">
        <v>49</v>
      </c>
      <c r="C73" s="27">
        <v>45950</v>
      </c>
      <c r="D73" s="4" t="s">
        <v>184</v>
      </c>
      <c r="E73" s="12">
        <v>0.34583333333337701</v>
      </c>
      <c r="F73" s="4" t="s">
        <v>3</v>
      </c>
      <c r="G73" s="4" t="s">
        <v>68</v>
      </c>
      <c r="H73" s="4" t="s">
        <v>22</v>
      </c>
      <c r="I73" s="4" t="s">
        <v>172</v>
      </c>
      <c r="J73" s="4" t="s">
        <v>172</v>
      </c>
      <c r="K73" s="4" t="s">
        <v>101</v>
      </c>
      <c r="L73" s="4" t="s">
        <v>124</v>
      </c>
      <c r="M73" s="4" t="s">
        <v>155</v>
      </c>
      <c r="N73" s="4">
        <v>6</v>
      </c>
      <c r="O73" s="4" t="s">
        <v>88</v>
      </c>
      <c r="P73" s="4" t="s">
        <v>50</v>
      </c>
      <c r="Q73" s="4" t="s">
        <v>11</v>
      </c>
      <c r="R73" s="4" t="s">
        <v>11</v>
      </c>
      <c r="S73" s="4" t="s">
        <v>11</v>
      </c>
      <c r="T73" s="4" t="s">
        <v>11</v>
      </c>
      <c r="U73" s="4" t="s">
        <v>11</v>
      </c>
      <c r="V73" s="4" t="s">
        <v>11</v>
      </c>
      <c r="W73" s="4" t="s">
        <v>11</v>
      </c>
      <c r="X73" s="4" t="s">
        <v>11</v>
      </c>
      <c r="Y73" s="4" t="s">
        <v>11</v>
      </c>
      <c r="Z73" s="4">
        <f t="shared" si="11"/>
        <v>0.5</v>
      </c>
      <c r="AA73" s="4">
        <f t="shared" si="3"/>
        <v>0.75</v>
      </c>
      <c r="AB73" s="4">
        <f t="shared" si="12"/>
        <v>1</v>
      </c>
      <c r="AC73" s="4">
        <f t="shared" si="13"/>
        <v>1.25</v>
      </c>
      <c r="AD73" s="4">
        <f t="shared" si="14"/>
        <v>1.5</v>
      </c>
      <c r="AE73" s="4">
        <f t="shared" si="15"/>
        <v>1.75</v>
      </c>
      <c r="AF73" s="4">
        <f t="shared" si="16"/>
        <v>2</v>
      </c>
      <c r="AG73" s="4">
        <f t="shared" si="17"/>
        <v>2.5</v>
      </c>
      <c r="AH73" s="4">
        <f t="shared" si="18"/>
        <v>3</v>
      </c>
    </row>
    <row r="74" spans="1:34" x14ac:dyDescent="0.3">
      <c r="A74" s="4">
        <v>60</v>
      </c>
      <c r="B74" s="4" t="s">
        <v>49</v>
      </c>
      <c r="C74" s="27">
        <v>45950</v>
      </c>
      <c r="D74" s="4" t="s">
        <v>184</v>
      </c>
      <c r="E74" s="12">
        <v>0.34583333333337701</v>
      </c>
      <c r="F74" s="4" t="s">
        <v>3</v>
      </c>
      <c r="G74" s="4" t="s">
        <v>68</v>
      </c>
      <c r="H74" s="4" t="s">
        <v>22</v>
      </c>
      <c r="I74" s="4" t="s">
        <v>172</v>
      </c>
      <c r="J74" s="4" t="s">
        <v>172</v>
      </c>
      <c r="K74" s="4" t="s">
        <v>101</v>
      </c>
      <c r="L74" s="4" t="s">
        <v>123</v>
      </c>
      <c r="M74" s="4" t="s">
        <v>155</v>
      </c>
      <c r="N74" s="4">
        <v>15</v>
      </c>
      <c r="O74" s="4" t="s">
        <v>88</v>
      </c>
      <c r="P74" s="4" t="s">
        <v>50</v>
      </c>
      <c r="Q74" s="4" t="s">
        <v>11</v>
      </c>
      <c r="R74" s="4" t="s">
        <v>11</v>
      </c>
      <c r="S74" s="4" t="s">
        <v>11</v>
      </c>
      <c r="T74" s="4" t="s">
        <v>11</v>
      </c>
      <c r="U74" s="4" t="s">
        <v>11</v>
      </c>
      <c r="V74" s="4" t="s">
        <v>11</v>
      </c>
      <c r="W74" s="4" t="s">
        <v>11</v>
      </c>
      <c r="X74" s="4" t="s">
        <v>11</v>
      </c>
      <c r="Y74" s="4" t="s">
        <v>11</v>
      </c>
      <c r="Z74" s="4">
        <f t="shared" si="11"/>
        <v>0.5</v>
      </c>
      <c r="AA74" s="4">
        <f t="shared" si="3"/>
        <v>0.75</v>
      </c>
      <c r="AB74" s="4">
        <f t="shared" si="12"/>
        <v>1</v>
      </c>
      <c r="AC74" s="4">
        <f t="shared" si="13"/>
        <v>1.25</v>
      </c>
      <c r="AD74" s="4">
        <f t="shared" si="14"/>
        <v>1.5</v>
      </c>
      <c r="AE74" s="4">
        <f t="shared" si="15"/>
        <v>1.75</v>
      </c>
      <c r="AF74" s="4">
        <f t="shared" si="16"/>
        <v>2</v>
      </c>
      <c r="AG74" s="4">
        <f t="shared" si="17"/>
        <v>2.5</v>
      </c>
      <c r="AH74" s="4">
        <f t="shared" si="18"/>
        <v>3</v>
      </c>
    </row>
    <row r="75" spans="1:34" x14ac:dyDescent="0.3">
      <c r="A75" s="4">
        <v>61</v>
      </c>
      <c r="B75" s="4" t="s">
        <v>49</v>
      </c>
      <c r="C75" s="27">
        <v>45950</v>
      </c>
      <c r="D75" s="4" t="s">
        <v>184</v>
      </c>
      <c r="F75" s="4" t="s">
        <v>3</v>
      </c>
      <c r="G75" s="4" t="s">
        <v>68</v>
      </c>
      <c r="H75" s="4" t="s">
        <v>23</v>
      </c>
      <c r="I75" s="4" t="s">
        <v>172</v>
      </c>
      <c r="J75" s="4" t="s">
        <v>172</v>
      </c>
      <c r="M75" s="4" t="s">
        <v>155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>
        <f t="shared" si="11"/>
        <v>0</v>
      </c>
      <c r="AA75" s="4">
        <f t="shared" si="3"/>
        <v>0</v>
      </c>
      <c r="AB75" s="4">
        <f t="shared" si="12"/>
        <v>0</v>
      </c>
      <c r="AC75" s="4">
        <f t="shared" si="13"/>
        <v>0</v>
      </c>
      <c r="AD75" s="4">
        <f t="shared" si="14"/>
        <v>0</v>
      </c>
      <c r="AE75" s="4">
        <f t="shared" si="15"/>
        <v>0</v>
      </c>
      <c r="AF75" s="4">
        <f t="shared" si="16"/>
        <v>0</v>
      </c>
      <c r="AG75" s="4">
        <f t="shared" si="17"/>
        <v>0</v>
      </c>
      <c r="AH75" s="4">
        <f t="shared" si="18"/>
        <v>0</v>
      </c>
    </row>
    <row r="76" spans="1:34" x14ac:dyDescent="0.3">
      <c r="A76" s="4">
        <v>62</v>
      </c>
      <c r="B76" s="4" t="s">
        <v>49</v>
      </c>
      <c r="C76" s="27">
        <v>45950</v>
      </c>
      <c r="D76" s="4" t="s">
        <v>184</v>
      </c>
      <c r="F76" s="4" t="s">
        <v>3</v>
      </c>
      <c r="G76" s="4" t="s">
        <v>68</v>
      </c>
      <c r="H76" s="4" t="s">
        <v>23</v>
      </c>
      <c r="I76" s="4" t="s">
        <v>172</v>
      </c>
      <c r="J76" s="4" t="s">
        <v>172</v>
      </c>
      <c r="M76" s="4" t="s">
        <v>155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>
        <f t="shared" si="11"/>
        <v>0</v>
      </c>
      <c r="AA76" s="4">
        <f t="shared" si="3"/>
        <v>0</v>
      </c>
      <c r="AB76" s="4">
        <f t="shared" si="12"/>
        <v>0</v>
      </c>
      <c r="AC76" s="4">
        <f t="shared" si="13"/>
        <v>0</v>
      </c>
      <c r="AD76" s="4">
        <f t="shared" si="14"/>
        <v>0</v>
      </c>
      <c r="AE76" s="4">
        <f t="shared" si="15"/>
        <v>0</v>
      </c>
      <c r="AF76" s="4">
        <f t="shared" si="16"/>
        <v>0</v>
      </c>
      <c r="AG76" s="4">
        <f t="shared" si="17"/>
        <v>0</v>
      </c>
      <c r="AH76" s="4">
        <f t="shared" si="18"/>
        <v>0</v>
      </c>
    </row>
    <row r="77" spans="1:34" x14ac:dyDescent="0.3">
      <c r="A77" s="4">
        <v>63</v>
      </c>
      <c r="B77" s="4" t="s">
        <v>49</v>
      </c>
      <c r="C77" s="27">
        <v>45950</v>
      </c>
      <c r="D77" s="4" t="s">
        <v>184</v>
      </c>
      <c r="F77" s="4" t="s">
        <v>3</v>
      </c>
      <c r="G77" s="4" t="s">
        <v>68</v>
      </c>
      <c r="H77" s="4" t="s">
        <v>23</v>
      </c>
      <c r="I77" s="4" t="s">
        <v>172</v>
      </c>
      <c r="J77" s="4" t="s">
        <v>172</v>
      </c>
      <c r="M77" s="4" t="s">
        <v>155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>
        <f t="shared" si="11"/>
        <v>0</v>
      </c>
      <c r="AA77" s="4">
        <f t="shared" si="3"/>
        <v>0</v>
      </c>
      <c r="AB77" s="4">
        <f t="shared" si="12"/>
        <v>0</v>
      </c>
      <c r="AC77" s="4">
        <f t="shared" si="13"/>
        <v>0</v>
      </c>
      <c r="AD77" s="4">
        <f t="shared" si="14"/>
        <v>0</v>
      </c>
      <c r="AE77" s="4">
        <f t="shared" si="15"/>
        <v>0</v>
      </c>
      <c r="AF77" s="4">
        <f t="shared" si="16"/>
        <v>0</v>
      </c>
      <c r="AG77" s="4">
        <f t="shared" si="17"/>
        <v>0</v>
      </c>
      <c r="AH77" s="4">
        <f t="shared" si="18"/>
        <v>0</v>
      </c>
    </row>
    <row r="78" spans="1:34" x14ac:dyDescent="0.3">
      <c r="A78" s="4">
        <v>64</v>
      </c>
      <c r="B78" s="4" t="s">
        <v>49</v>
      </c>
      <c r="C78" s="27">
        <v>45950</v>
      </c>
      <c r="D78" s="4" t="s">
        <v>184</v>
      </c>
      <c r="F78" s="4" t="s">
        <v>3</v>
      </c>
      <c r="G78" s="4" t="s">
        <v>68</v>
      </c>
      <c r="H78" s="4" t="s">
        <v>23</v>
      </c>
      <c r="I78" s="4" t="s">
        <v>172</v>
      </c>
      <c r="J78" s="4" t="s">
        <v>172</v>
      </c>
      <c r="M78" s="4" t="s">
        <v>155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>
        <f t="shared" si="11"/>
        <v>0</v>
      </c>
      <c r="AA78" s="4">
        <f t="shared" si="3"/>
        <v>0</v>
      </c>
      <c r="AB78" s="4">
        <f t="shared" si="12"/>
        <v>0</v>
      </c>
      <c r="AC78" s="4">
        <f t="shared" si="13"/>
        <v>0</v>
      </c>
      <c r="AD78" s="4">
        <f t="shared" si="14"/>
        <v>0</v>
      </c>
      <c r="AE78" s="4">
        <f t="shared" si="15"/>
        <v>0</v>
      </c>
      <c r="AF78" s="4">
        <f t="shared" si="16"/>
        <v>0</v>
      </c>
      <c r="AG78" s="4">
        <f t="shared" si="17"/>
        <v>0</v>
      </c>
      <c r="AH78" s="4">
        <f t="shared" si="18"/>
        <v>0</v>
      </c>
    </row>
    <row r="79" spans="1:34" x14ac:dyDescent="0.3">
      <c r="A79" s="4">
        <v>65</v>
      </c>
      <c r="B79" s="4" t="s">
        <v>49</v>
      </c>
      <c r="C79" s="27">
        <v>45952</v>
      </c>
      <c r="D79" s="4" t="s">
        <v>183</v>
      </c>
      <c r="E79" s="12">
        <v>0.35555555555560697</v>
      </c>
      <c r="F79" s="4" t="s">
        <v>5</v>
      </c>
      <c r="G79" s="4" t="s">
        <v>66</v>
      </c>
      <c r="H79" s="4" t="s">
        <v>22</v>
      </c>
      <c r="I79" s="4" t="s">
        <v>174</v>
      </c>
      <c r="J79" s="4" t="s">
        <v>174</v>
      </c>
      <c r="K79" s="4" t="s">
        <v>71</v>
      </c>
      <c r="L79" s="4" t="s">
        <v>141</v>
      </c>
      <c r="M79" s="4" t="s">
        <v>156</v>
      </c>
      <c r="N79" s="4">
        <v>12</v>
      </c>
      <c r="O79" s="4" t="s">
        <v>88</v>
      </c>
      <c r="P79" s="4" t="s">
        <v>51</v>
      </c>
      <c r="Q79" s="4" t="s">
        <v>11</v>
      </c>
      <c r="R79" s="4" t="s">
        <v>11</v>
      </c>
      <c r="S79" s="4" t="s">
        <v>12</v>
      </c>
      <c r="T79" s="4" t="s">
        <v>12</v>
      </c>
      <c r="U79" s="4" t="s">
        <v>12</v>
      </c>
      <c r="V79" s="4" t="s">
        <v>12</v>
      </c>
      <c r="W79" s="4" t="s">
        <v>12</v>
      </c>
      <c r="X79" s="4" t="s">
        <v>12</v>
      </c>
      <c r="Y79" s="4" t="s">
        <v>12</v>
      </c>
      <c r="Z79" s="4">
        <f t="shared" ref="Z79:Z110" si="19">IF(Q79="","",IF(Q79="TP",0.5,IF(Q79="SL",-1,IF(Q79="Trade non pris",0,IF(Q79="Trade fermé",0)))))</f>
        <v>0.5</v>
      </c>
      <c r="AA79" s="4">
        <f t="shared" ref="AA79:AA142" si="20">IF(R79="","",IF(R79="TP",0.75,IF(R79="SL",-1,IF(R79="Trade non pris",0,IF(R79="Trade fermé",0)))))</f>
        <v>0.75</v>
      </c>
      <c r="AB79" s="4">
        <f t="shared" ref="AB79:AB110" si="21">IF(S79="","",IF(S79="TP",1,IF(S79="SL",-1,IF(S79="Trade non pris",0,IF(S79="Trade fermé",0)))))</f>
        <v>-1</v>
      </c>
      <c r="AC79" s="4">
        <f t="shared" ref="AC79:AC110" si="22">IF(T79="","",IF(T79="TP",1.25,IF(T79="SL",-1,IF(T79="Trade non pris",0,IF(T79="Trade fermé",0)))))</f>
        <v>-1</v>
      </c>
      <c r="AD79" s="4">
        <f t="shared" ref="AD79:AD110" si="23">IF(U79="","",IF(U79="TP",1.5,IF(U79="SL",-1,IF(U79="Trade non pris",0,IF(U79="Trade fermé",0)))))</f>
        <v>-1</v>
      </c>
      <c r="AE79" s="4">
        <f t="shared" ref="AE79:AE110" si="24">IF(V79="","",IF(V79="TP",1.75,IF(V79="SL",-1,IF(V79="Trade non pris",0,IF(V79="Trade fermé",0)))))</f>
        <v>-1</v>
      </c>
      <c r="AF79" s="4">
        <f t="shared" ref="AF79:AF110" si="25">IF(W79="","",IF(W79="TP",2,IF(W79="SL",-1,IF(W79="Trade non pris",0,IF(W79="Trade fermé",0)))))</f>
        <v>-1</v>
      </c>
      <c r="AG79" s="4">
        <f t="shared" ref="AG79:AG110" si="26">IF(X79="","",IF(X79="TP",2.5,IF(X79="SL",-1,IF(X79="Trade non pris",0,IF(X79="Trade fermé",0)))))</f>
        <v>-1</v>
      </c>
      <c r="AH79" s="4">
        <f t="shared" ref="AH79:AH110" si="27">IF(Y79="","",IF(Y79="TP",3,IF(Y79="SL",-1,IF(Y79="Trade non pris",0,IF(Y79="Trade fermé",0)))))</f>
        <v>-1</v>
      </c>
    </row>
    <row r="80" spans="1:34" x14ac:dyDescent="0.3">
      <c r="A80" s="4">
        <v>66</v>
      </c>
      <c r="B80" s="4" t="s">
        <v>49</v>
      </c>
      <c r="C80" s="27">
        <v>45952</v>
      </c>
      <c r="D80" s="4" t="s">
        <v>183</v>
      </c>
      <c r="E80" s="12">
        <v>0.35555555555560697</v>
      </c>
      <c r="F80" s="4" t="s">
        <v>5</v>
      </c>
      <c r="G80" s="4" t="s">
        <v>66</v>
      </c>
      <c r="H80" s="4" t="s">
        <v>22</v>
      </c>
      <c r="I80" s="4" t="s">
        <v>174</v>
      </c>
      <c r="J80" s="4" t="s">
        <v>174</v>
      </c>
      <c r="K80" s="4" t="s">
        <v>71</v>
      </c>
      <c r="L80" s="4" t="s">
        <v>138</v>
      </c>
      <c r="M80" s="4" t="s">
        <v>156</v>
      </c>
      <c r="N80" s="4">
        <v>17</v>
      </c>
      <c r="O80" s="4" t="s">
        <v>88</v>
      </c>
      <c r="P80" s="4" t="s">
        <v>51</v>
      </c>
      <c r="Q80" s="4" t="s">
        <v>11</v>
      </c>
      <c r="R80" s="4" t="s">
        <v>11</v>
      </c>
      <c r="S80" s="4" t="s">
        <v>11</v>
      </c>
      <c r="T80" s="4" t="s">
        <v>12</v>
      </c>
      <c r="U80" s="4" t="s">
        <v>12</v>
      </c>
      <c r="V80" s="4" t="s">
        <v>12</v>
      </c>
      <c r="W80" s="4" t="s">
        <v>12</v>
      </c>
      <c r="X80" s="4" t="s">
        <v>12</v>
      </c>
      <c r="Y80" s="4" t="s">
        <v>12</v>
      </c>
      <c r="Z80" s="4">
        <f t="shared" si="19"/>
        <v>0.5</v>
      </c>
      <c r="AA80" s="4">
        <f t="shared" si="20"/>
        <v>0.75</v>
      </c>
      <c r="AB80" s="4">
        <f t="shared" si="21"/>
        <v>1</v>
      </c>
      <c r="AC80" s="4">
        <f t="shared" si="22"/>
        <v>-1</v>
      </c>
      <c r="AD80" s="4">
        <f t="shared" si="23"/>
        <v>-1</v>
      </c>
      <c r="AE80" s="4">
        <f t="shared" si="24"/>
        <v>-1</v>
      </c>
      <c r="AF80" s="4">
        <f t="shared" si="25"/>
        <v>-1</v>
      </c>
      <c r="AG80" s="4">
        <f t="shared" si="26"/>
        <v>-1</v>
      </c>
      <c r="AH80" s="4">
        <f t="shared" si="27"/>
        <v>-1</v>
      </c>
    </row>
    <row r="81" spans="1:34" x14ac:dyDescent="0.3">
      <c r="A81" s="4">
        <v>67</v>
      </c>
      <c r="B81" s="4" t="s">
        <v>49</v>
      </c>
      <c r="C81" s="27">
        <v>45952</v>
      </c>
      <c r="D81" s="4" t="s">
        <v>183</v>
      </c>
      <c r="E81" s="12">
        <v>0.35555555555560697</v>
      </c>
      <c r="F81" s="4" t="s">
        <v>5</v>
      </c>
      <c r="G81" s="4" t="s">
        <v>66</v>
      </c>
      <c r="H81" s="4" t="s">
        <v>22</v>
      </c>
      <c r="I81" s="4" t="s">
        <v>174</v>
      </c>
      <c r="J81" s="4" t="s">
        <v>174</v>
      </c>
      <c r="K81" s="4" t="s">
        <v>71</v>
      </c>
      <c r="L81" s="4" t="s">
        <v>124</v>
      </c>
      <c r="M81" s="4" t="s">
        <v>156</v>
      </c>
      <c r="N81" s="4">
        <v>17</v>
      </c>
      <c r="O81" s="4" t="s">
        <v>88</v>
      </c>
      <c r="P81" s="4" t="s">
        <v>51</v>
      </c>
      <c r="Q81" s="4" t="s">
        <v>11</v>
      </c>
      <c r="R81" s="4" t="s">
        <v>11</v>
      </c>
      <c r="S81" s="4" t="s">
        <v>12</v>
      </c>
      <c r="T81" s="4" t="s">
        <v>12</v>
      </c>
      <c r="U81" s="4" t="s">
        <v>12</v>
      </c>
      <c r="V81" s="4" t="s">
        <v>12</v>
      </c>
      <c r="W81" s="4" t="s">
        <v>12</v>
      </c>
      <c r="X81" s="4" t="s">
        <v>12</v>
      </c>
      <c r="Y81" s="4" t="s">
        <v>12</v>
      </c>
      <c r="Z81" s="4">
        <f t="shared" si="19"/>
        <v>0.5</v>
      </c>
      <c r="AA81" s="4">
        <f t="shared" si="20"/>
        <v>0.75</v>
      </c>
      <c r="AB81" s="4">
        <f t="shared" si="21"/>
        <v>-1</v>
      </c>
      <c r="AC81" s="4">
        <f t="shared" si="22"/>
        <v>-1</v>
      </c>
      <c r="AD81" s="4">
        <f t="shared" si="23"/>
        <v>-1</v>
      </c>
      <c r="AE81" s="4">
        <f t="shared" si="24"/>
        <v>-1</v>
      </c>
      <c r="AF81" s="4">
        <f t="shared" si="25"/>
        <v>-1</v>
      </c>
      <c r="AG81" s="4">
        <f t="shared" si="26"/>
        <v>-1</v>
      </c>
      <c r="AH81" s="4">
        <f t="shared" si="27"/>
        <v>-1</v>
      </c>
    </row>
    <row r="82" spans="1:34" x14ac:dyDescent="0.3">
      <c r="A82" s="4">
        <v>68</v>
      </c>
      <c r="B82" s="4" t="s">
        <v>49</v>
      </c>
      <c r="C82" s="27">
        <v>45952</v>
      </c>
      <c r="D82" s="4" t="s">
        <v>183</v>
      </c>
      <c r="E82" s="12">
        <v>0.35555555555560697</v>
      </c>
      <c r="F82" s="4" t="s">
        <v>5</v>
      </c>
      <c r="G82" s="4" t="s">
        <v>66</v>
      </c>
      <c r="H82" s="4" t="s">
        <v>22</v>
      </c>
      <c r="I82" s="4" t="s">
        <v>174</v>
      </c>
      <c r="J82" s="4" t="s">
        <v>174</v>
      </c>
      <c r="K82" s="4" t="s">
        <v>71</v>
      </c>
      <c r="L82" s="4" t="s">
        <v>123</v>
      </c>
      <c r="M82" s="4" t="s">
        <v>156</v>
      </c>
      <c r="N82" s="4">
        <v>17</v>
      </c>
      <c r="O82" s="4" t="s">
        <v>88</v>
      </c>
      <c r="P82" s="4" t="s">
        <v>51</v>
      </c>
      <c r="Q82" s="4" t="s">
        <v>11</v>
      </c>
      <c r="R82" s="4" t="s">
        <v>12</v>
      </c>
      <c r="S82" s="4" t="s">
        <v>12</v>
      </c>
      <c r="T82" s="4" t="s">
        <v>12</v>
      </c>
      <c r="U82" s="4" t="s">
        <v>12</v>
      </c>
      <c r="V82" s="4" t="s">
        <v>12</v>
      </c>
      <c r="W82" s="4" t="s">
        <v>12</v>
      </c>
      <c r="X82" s="4" t="s">
        <v>12</v>
      </c>
      <c r="Y82" s="4" t="s">
        <v>12</v>
      </c>
      <c r="Z82" s="4">
        <f t="shared" si="19"/>
        <v>0.5</v>
      </c>
      <c r="AA82" s="4">
        <f t="shared" si="20"/>
        <v>-1</v>
      </c>
      <c r="AB82" s="4">
        <f t="shared" si="21"/>
        <v>-1</v>
      </c>
      <c r="AC82" s="4">
        <f t="shared" si="22"/>
        <v>-1</v>
      </c>
      <c r="AD82" s="4">
        <f t="shared" si="23"/>
        <v>-1</v>
      </c>
      <c r="AE82" s="4">
        <f t="shared" si="24"/>
        <v>-1</v>
      </c>
      <c r="AF82" s="4">
        <f t="shared" si="25"/>
        <v>-1</v>
      </c>
      <c r="AG82" s="4">
        <f t="shared" si="26"/>
        <v>-1</v>
      </c>
      <c r="AH82" s="4">
        <f t="shared" si="27"/>
        <v>-1</v>
      </c>
    </row>
    <row r="83" spans="1:34" x14ac:dyDescent="0.3">
      <c r="A83" s="4">
        <v>69</v>
      </c>
      <c r="B83" s="4" t="s">
        <v>49</v>
      </c>
      <c r="C83" s="27">
        <v>45952</v>
      </c>
      <c r="D83" s="4" t="s">
        <v>183</v>
      </c>
      <c r="E83" s="12">
        <v>0.35625000000005203</v>
      </c>
      <c r="F83" s="4" t="s">
        <v>5</v>
      </c>
      <c r="G83" s="4" t="s">
        <v>66</v>
      </c>
      <c r="H83" s="4" t="s">
        <v>23</v>
      </c>
      <c r="I83" s="4" t="s">
        <v>174</v>
      </c>
      <c r="J83" s="4" t="s">
        <v>174</v>
      </c>
      <c r="K83" s="4" t="s">
        <v>71</v>
      </c>
      <c r="L83" s="4" t="s">
        <v>141</v>
      </c>
      <c r="M83" s="4" t="s">
        <v>156</v>
      </c>
      <c r="N83" s="4">
        <v>16</v>
      </c>
      <c r="O83" s="4" t="s">
        <v>88</v>
      </c>
      <c r="P83" s="4" t="s">
        <v>51</v>
      </c>
      <c r="Q83" s="4" t="s">
        <v>11</v>
      </c>
      <c r="R83" s="4" t="s">
        <v>11</v>
      </c>
      <c r="S83" s="4" t="s">
        <v>11</v>
      </c>
      <c r="T83" s="4" t="s">
        <v>11</v>
      </c>
      <c r="U83" s="4" t="s">
        <v>11</v>
      </c>
      <c r="V83" s="4" t="s">
        <v>11</v>
      </c>
      <c r="W83" s="4" t="s">
        <v>11</v>
      </c>
      <c r="X83" s="4" t="s">
        <v>12</v>
      </c>
      <c r="Y83" s="4" t="s">
        <v>12</v>
      </c>
      <c r="Z83" s="4">
        <f t="shared" si="19"/>
        <v>0.5</v>
      </c>
      <c r="AA83" s="4">
        <f t="shared" si="20"/>
        <v>0.75</v>
      </c>
      <c r="AB83" s="4">
        <f t="shared" si="21"/>
        <v>1</v>
      </c>
      <c r="AC83" s="4">
        <f t="shared" si="22"/>
        <v>1.25</v>
      </c>
      <c r="AD83" s="4">
        <f t="shared" si="23"/>
        <v>1.5</v>
      </c>
      <c r="AE83" s="4">
        <f t="shared" si="24"/>
        <v>1.75</v>
      </c>
      <c r="AF83" s="4">
        <f t="shared" si="25"/>
        <v>2</v>
      </c>
      <c r="AG83" s="4">
        <f t="shared" si="26"/>
        <v>-1</v>
      </c>
      <c r="AH83" s="4">
        <f t="shared" si="27"/>
        <v>-1</v>
      </c>
    </row>
    <row r="84" spans="1:34" x14ac:dyDescent="0.3">
      <c r="A84" s="4">
        <v>70</v>
      </c>
      <c r="B84" s="4" t="s">
        <v>49</v>
      </c>
      <c r="C84" s="27">
        <v>45952</v>
      </c>
      <c r="D84" s="4" t="s">
        <v>183</v>
      </c>
      <c r="E84" s="12">
        <v>0.35625000000005203</v>
      </c>
      <c r="F84" s="4" t="s">
        <v>5</v>
      </c>
      <c r="G84" s="4" t="s">
        <v>66</v>
      </c>
      <c r="H84" s="4" t="s">
        <v>23</v>
      </c>
      <c r="I84" s="4" t="s">
        <v>174</v>
      </c>
      <c r="J84" s="4" t="s">
        <v>174</v>
      </c>
      <c r="K84" s="4" t="s">
        <v>71</v>
      </c>
      <c r="L84" s="4" t="s">
        <v>138</v>
      </c>
      <c r="M84" s="4" t="s">
        <v>156</v>
      </c>
      <c r="N84" s="4">
        <v>16</v>
      </c>
      <c r="O84" s="4" t="s">
        <v>88</v>
      </c>
      <c r="P84" s="4" t="s">
        <v>51</v>
      </c>
      <c r="Q84" s="4" t="s">
        <v>11</v>
      </c>
      <c r="R84" s="4" t="s">
        <v>11</v>
      </c>
      <c r="S84" s="4" t="s">
        <v>11</v>
      </c>
      <c r="T84" s="4" t="s">
        <v>11</v>
      </c>
      <c r="U84" s="4" t="s">
        <v>12</v>
      </c>
      <c r="V84" s="4" t="s">
        <v>12</v>
      </c>
      <c r="W84" s="4" t="s">
        <v>12</v>
      </c>
      <c r="X84" s="4" t="s">
        <v>12</v>
      </c>
      <c r="Y84" s="4" t="s">
        <v>12</v>
      </c>
      <c r="Z84" s="4">
        <f t="shared" si="19"/>
        <v>0.5</v>
      </c>
      <c r="AA84" s="4">
        <f t="shared" si="20"/>
        <v>0.75</v>
      </c>
      <c r="AB84" s="4">
        <f t="shared" si="21"/>
        <v>1</v>
      </c>
      <c r="AC84" s="4">
        <f t="shared" si="22"/>
        <v>1.25</v>
      </c>
      <c r="AD84" s="4">
        <f t="shared" si="23"/>
        <v>-1</v>
      </c>
      <c r="AE84" s="4">
        <f t="shared" si="24"/>
        <v>-1</v>
      </c>
      <c r="AF84" s="4">
        <f t="shared" si="25"/>
        <v>-1</v>
      </c>
      <c r="AG84" s="4">
        <f t="shared" si="26"/>
        <v>-1</v>
      </c>
      <c r="AH84" s="4">
        <f t="shared" si="27"/>
        <v>-1</v>
      </c>
    </row>
    <row r="85" spans="1:34" x14ac:dyDescent="0.3">
      <c r="A85" s="4">
        <v>71</v>
      </c>
      <c r="B85" s="4" t="s">
        <v>49</v>
      </c>
      <c r="C85" s="27">
        <v>45952</v>
      </c>
      <c r="D85" s="4" t="s">
        <v>183</v>
      </c>
      <c r="E85" s="12">
        <v>0.35625000000005203</v>
      </c>
      <c r="F85" s="4" t="s">
        <v>5</v>
      </c>
      <c r="G85" s="4" t="s">
        <v>66</v>
      </c>
      <c r="H85" s="4" t="s">
        <v>23</v>
      </c>
      <c r="I85" s="4" t="s">
        <v>174</v>
      </c>
      <c r="J85" s="4" t="s">
        <v>174</v>
      </c>
      <c r="K85" s="4" t="s">
        <v>71</v>
      </c>
      <c r="L85" s="4" t="s">
        <v>124</v>
      </c>
      <c r="M85" s="4" t="s">
        <v>156</v>
      </c>
      <c r="N85" s="4">
        <v>16</v>
      </c>
      <c r="O85" s="4" t="s">
        <v>88</v>
      </c>
      <c r="P85" s="4" t="s">
        <v>51</v>
      </c>
      <c r="Q85" s="4" t="s">
        <v>11</v>
      </c>
      <c r="R85" s="4" t="s">
        <v>11</v>
      </c>
      <c r="S85" s="4" t="s">
        <v>11</v>
      </c>
      <c r="T85" s="4" t="s">
        <v>12</v>
      </c>
      <c r="U85" s="4" t="s">
        <v>12</v>
      </c>
      <c r="V85" s="4" t="s">
        <v>12</v>
      </c>
      <c r="W85" s="4" t="s">
        <v>12</v>
      </c>
      <c r="X85" s="4" t="s">
        <v>12</v>
      </c>
      <c r="Y85" s="4" t="s">
        <v>12</v>
      </c>
      <c r="Z85" s="4">
        <f t="shared" si="19"/>
        <v>0.5</v>
      </c>
      <c r="AA85" s="4">
        <f t="shared" si="20"/>
        <v>0.75</v>
      </c>
      <c r="AB85" s="4">
        <f t="shared" si="21"/>
        <v>1</v>
      </c>
      <c r="AC85" s="4">
        <f t="shared" si="22"/>
        <v>-1</v>
      </c>
      <c r="AD85" s="4">
        <f t="shared" si="23"/>
        <v>-1</v>
      </c>
      <c r="AE85" s="4">
        <f t="shared" si="24"/>
        <v>-1</v>
      </c>
      <c r="AF85" s="4">
        <f t="shared" si="25"/>
        <v>-1</v>
      </c>
      <c r="AG85" s="4">
        <f t="shared" si="26"/>
        <v>-1</v>
      </c>
      <c r="AH85" s="4">
        <f t="shared" si="27"/>
        <v>-1</v>
      </c>
    </row>
    <row r="86" spans="1:34" x14ac:dyDescent="0.3">
      <c r="A86" s="4">
        <v>72</v>
      </c>
      <c r="B86" s="4" t="s">
        <v>49</v>
      </c>
      <c r="C86" s="27">
        <v>45952</v>
      </c>
      <c r="D86" s="4" t="s">
        <v>183</v>
      </c>
      <c r="E86" s="12">
        <v>0.35625000000005203</v>
      </c>
      <c r="F86" s="4" t="s">
        <v>5</v>
      </c>
      <c r="G86" s="4" t="s">
        <v>66</v>
      </c>
      <c r="H86" s="4" t="s">
        <v>23</v>
      </c>
      <c r="I86" s="4" t="s">
        <v>174</v>
      </c>
      <c r="J86" s="4" t="s">
        <v>174</v>
      </c>
      <c r="K86" s="4" t="s">
        <v>71</v>
      </c>
      <c r="L86" s="4" t="s">
        <v>123</v>
      </c>
      <c r="M86" s="4" t="s">
        <v>156</v>
      </c>
      <c r="N86" s="4">
        <v>16</v>
      </c>
      <c r="O86" s="4" t="s">
        <v>88</v>
      </c>
      <c r="P86" s="4" t="s">
        <v>51</v>
      </c>
      <c r="Q86" s="4" t="s">
        <v>11</v>
      </c>
      <c r="R86" s="4" t="s">
        <v>11</v>
      </c>
      <c r="S86" s="4" t="s">
        <v>12</v>
      </c>
      <c r="T86" s="4" t="s">
        <v>12</v>
      </c>
      <c r="U86" s="4" t="s">
        <v>12</v>
      </c>
      <c r="V86" s="4" t="s">
        <v>12</v>
      </c>
      <c r="W86" s="4" t="s">
        <v>12</v>
      </c>
      <c r="X86" s="4" t="s">
        <v>12</v>
      </c>
      <c r="Y86" s="4" t="s">
        <v>12</v>
      </c>
      <c r="Z86" s="4">
        <f t="shared" si="19"/>
        <v>0.5</v>
      </c>
      <c r="AA86" s="4">
        <f t="shared" si="20"/>
        <v>0.75</v>
      </c>
      <c r="AB86" s="4">
        <f t="shared" si="21"/>
        <v>-1</v>
      </c>
      <c r="AC86" s="4">
        <f t="shared" si="22"/>
        <v>-1</v>
      </c>
      <c r="AD86" s="4">
        <f t="shared" si="23"/>
        <v>-1</v>
      </c>
      <c r="AE86" s="4">
        <f t="shared" si="24"/>
        <v>-1</v>
      </c>
      <c r="AF86" s="4">
        <f t="shared" si="25"/>
        <v>-1</v>
      </c>
      <c r="AG86" s="4">
        <f t="shared" si="26"/>
        <v>-1</v>
      </c>
      <c r="AH86" s="4">
        <f t="shared" si="27"/>
        <v>-1</v>
      </c>
    </row>
    <row r="87" spans="1:34" x14ac:dyDescent="0.3">
      <c r="A87" s="4">
        <v>73</v>
      </c>
      <c r="B87" s="4" t="s">
        <v>49</v>
      </c>
      <c r="C87" s="27">
        <v>45952</v>
      </c>
      <c r="D87" s="4" t="s">
        <v>182</v>
      </c>
      <c r="E87" s="12">
        <v>0.35625000000005203</v>
      </c>
      <c r="F87" s="4" t="s">
        <v>5</v>
      </c>
      <c r="G87" s="4" t="s">
        <v>66</v>
      </c>
      <c r="H87" s="4" t="s">
        <v>22</v>
      </c>
      <c r="I87" s="4" t="s">
        <v>174</v>
      </c>
      <c r="J87" s="4" t="s">
        <v>174</v>
      </c>
      <c r="K87" s="4" t="s">
        <v>71</v>
      </c>
      <c r="L87" s="4" t="s">
        <v>141</v>
      </c>
      <c r="M87" s="4" t="s">
        <v>156</v>
      </c>
      <c r="N87" s="4">
        <v>9</v>
      </c>
      <c r="O87" s="4" t="s">
        <v>86</v>
      </c>
      <c r="P87" s="4" t="s">
        <v>53</v>
      </c>
      <c r="Q87" s="4" t="s">
        <v>11</v>
      </c>
      <c r="R87" s="4" t="s">
        <v>11</v>
      </c>
      <c r="S87" s="4" t="s">
        <v>12</v>
      </c>
      <c r="T87" s="4" t="s">
        <v>12</v>
      </c>
      <c r="U87" s="4" t="s">
        <v>12</v>
      </c>
      <c r="V87" s="4" t="s">
        <v>12</v>
      </c>
      <c r="W87" s="4" t="s">
        <v>12</v>
      </c>
      <c r="X87" s="4" t="s">
        <v>12</v>
      </c>
      <c r="Y87" s="4" t="s">
        <v>12</v>
      </c>
      <c r="Z87" s="4">
        <f t="shared" si="19"/>
        <v>0.5</v>
      </c>
      <c r="AA87" s="4">
        <f t="shared" si="20"/>
        <v>0.75</v>
      </c>
      <c r="AB87" s="4">
        <f t="shared" si="21"/>
        <v>-1</v>
      </c>
      <c r="AC87" s="4">
        <f t="shared" si="22"/>
        <v>-1</v>
      </c>
      <c r="AD87" s="4">
        <f t="shared" si="23"/>
        <v>-1</v>
      </c>
      <c r="AE87" s="4">
        <f t="shared" si="24"/>
        <v>-1</v>
      </c>
      <c r="AF87" s="4">
        <f t="shared" si="25"/>
        <v>-1</v>
      </c>
      <c r="AG87" s="4">
        <f t="shared" si="26"/>
        <v>-1</v>
      </c>
      <c r="AH87" s="4">
        <f t="shared" si="27"/>
        <v>-1</v>
      </c>
    </row>
    <row r="88" spans="1:34" x14ac:dyDescent="0.3">
      <c r="A88" s="4">
        <v>74</v>
      </c>
      <c r="B88" s="4" t="s">
        <v>49</v>
      </c>
      <c r="C88" s="27">
        <v>45952</v>
      </c>
      <c r="D88" s="4" t="s">
        <v>182</v>
      </c>
      <c r="E88" s="12">
        <v>0.35625000000005203</v>
      </c>
      <c r="F88" s="4" t="s">
        <v>5</v>
      </c>
      <c r="G88" s="4" t="s">
        <v>66</v>
      </c>
      <c r="H88" s="4" t="s">
        <v>22</v>
      </c>
      <c r="I88" s="4" t="s">
        <v>174</v>
      </c>
      <c r="J88" s="4" t="s">
        <v>174</v>
      </c>
      <c r="K88" s="4" t="s">
        <v>71</v>
      </c>
      <c r="L88" s="4" t="s">
        <v>138</v>
      </c>
      <c r="M88" s="4" t="s">
        <v>156</v>
      </c>
      <c r="N88" s="4">
        <v>15</v>
      </c>
      <c r="O88" s="4" t="s">
        <v>86</v>
      </c>
      <c r="P88" s="4" t="s">
        <v>53</v>
      </c>
      <c r="Q88" s="4" t="s">
        <v>11</v>
      </c>
      <c r="R88" s="4" t="s">
        <v>11</v>
      </c>
      <c r="S88" s="4" t="s">
        <v>11</v>
      </c>
      <c r="T88" s="4" t="s">
        <v>12</v>
      </c>
      <c r="U88" s="4" t="s">
        <v>12</v>
      </c>
      <c r="V88" s="4" t="s">
        <v>12</v>
      </c>
      <c r="W88" s="4" t="s">
        <v>12</v>
      </c>
      <c r="X88" s="4" t="s">
        <v>12</v>
      </c>
      <c r="Y88" s="4" t="s">
        <v>12</v>
      </c>
      <c r="Z88" s="4">
        <f t="shared" si="19"/>
        <v>0.5</v>
      </c>
      <c r="AA88" s="4">
        <f t="shared" si="20"/>
        <v>0.75</v>
      </c>
      <c r="AB88" s="4">
        <f t="shared" si="21"/>
        <v>1</v>
      </c>
      <c r="AC88" s="4">
        <f t="shared" si="22"/>
        <v>-1</v>
      </c>
      <c r="AD88" s="4">
        <f t="shared" si="23"/>
        <v>-1</v>
      </c>
      <c r="AE88" s="4">
        <f t="shared" si="24"/>
        <v>-1</v>
      </c>
      <c r="AF88" s="4">
        <f t="shared" si="25"/>
        <v>-1</v>
      </c>
      <c r="AG88" s="4">
        <f t="shared" si="26"/>
        <v>-1</v>
      </c>
      <c r="AH88" s="4">
        <f t="shared" si="27"/>
        <v>-1</v>
      </c>
    </row>
    <row r="89" spans="1:34" x14ac:dyDescent="0.3">
      <c r="A89" s="4">
        <v>75</v>
      </c>
      <c r="B89" s="4" t="s">
        <v>49</v>
      </c>
      <c r="C89" s="27">
        <v>45952</v>
      </c>
      <c r="D89" s="4" t="s">
        <v>182</v>
      </c>
      <c r="E89" s="12">
        <v>0.35625000000005203</v>
      </c>
      <c r="F89" s="4" t="s">
        <v>5</v>
      </c>
      <c r="G89" s="4" t="s">
        <v>66</v>
      </c>
      <c r="H89" s="4" t="s">
        <v>22</v>
      </c>
      <c r="I89" s="4" t="s">
        <v>174</v>
      </c>
      <c r="J89" s="4" t="s">
        <v>174</v>
      </c>
      <c r="K89" s="4" t="s">
        <v>71</v>
      </c>
      <c r="L89" s="4" t="s">
        <v>124</v>
      </c>
      <c r="M89" s="4" t="s">
        <v>156</v>
      </c>
      <c r="N89" s="4">
        <v>15</v>
      </c>
      <c r="O89" s="4" t="s">
        <v>86</v>
      </c>
      <c r="P89" s="4" t="s">
        <v>53</v>
      </c>
      <c r="Q89" s="4" t="s">
        <v>11</v>
      </c>
      <c r="R89" s="4" t="s">
        <v>11</v>
      </c>
      <c r="S89" s="4" t="s">
        <v>12</v>
      </c>
      <c r="T89" s="4" t="s">
        <v>12</v>
      </c>
      <c r="U89" s="4" t="s">
        <v>12</v>
      </c>
      <c r="V89" s="4" t="s">
        <v>12</v>
      </c>
      <c r="W89" s="4" t="s">
        <v>12</v>
      </c>
      <c r="X89" s="4" t="s">
        <v>12</v>
      </c>
      <c r="Y89" s="4" t="s">
        <v>12</v>
      </c>
      <c r="Z89" s="4">
        <f t="shared" si="19"/>
        <v>0.5</v>
      </c>
      <c r="AA89" s="4">
        <f t="shared" si="20"/>
        <v>0.75</v>
      </c>
      <c r="AB89" s="4">
        <f t="shared" si="21"/>
        <v>-1</v>
      </c>
      <c r="AC89" s="4">
        <f t="shared" si="22"/>
        <v>-1</v>
      </c>
      <c r="AD89" s="4">
        <f t="shared" si="23"/>
        <v>-1</v>
      </c>
      <c r="AE89" s="4">
        <f t="shared" si="24"/>
        <v>-1</v>
      </c>
      <c r="AF89" s="4">
        <f t="shared" si="25"/>
        <v>-1</v>
      </c>
      <c r="AG89" s="4">
        <f t="shared" si="26"/>
        <v>-1</v>
      </c>
      <c r="AH89" s="4">
        <f t="shared" si="27"/>
        <v>-1</v>
      </c>
    </row>
    <row r="90" spans="1:34" x14ac:dyDescent="0.3">
      <c r="A90" s="4">
        <v>76</v>
      </c>
      <c r="B90" s="4" t="s">
        <v>49</v>
      </c>
      <c r="C90" s="27">
        <v>45952</v>
      </c>
      <c r="D90" s="4" t="s">
        <v>182</v>
      </c>
      <c r="E90" s="12">
        <v>0.35625000000005203</v>
      </c>
      <c r="F90" s="4" t="s">
        <v>5</v>
      </c>
      <c r="G90" s="4" t="s">
        <v>66</v>
      </c>
      <c r="H90" s="4" t="s">
        <v>22</v>
      </c>
      <c r="I90" s="4" t="s">
        <v>174</v>
      </c>
      <c r="J90" s="4" t="s">
        <v>174</v>
      </c>
      <c r="K90" s="4" t="s">
        <v>71</v>
      </c>
      <c r="L90" s="4" t="s">
        <v>123</v>
      </c>
      <c r="M90" s="4" t="s">
        <v>156</v>
      </c>
      <c r="N90" s="4">
        <v>15</v>
      </c>
      <c r="O90" s="4" t="s">
        <v>86</v>
      </c>
      <c r="P90" s="4" t="s">
        <v>53</v>
      </c>
      <c r="Q90" s="4" t="s">
        <v>11</v>
      </c>
      <c r="R90" s="4" t="s">
        <v>12</v>
      </c>
      <c r="S90" s="4" t="s">
        <v>12</v>
      </c>
      <c r="T90" s="4" t="s">
        <v>12</v>
      </c>
      <c r="U90" s="4" t="s">
        <v>12</v>
      </c>
      <c r="V90" s="4" t="s">
        <v>12</v>
      </c>
      <c r="W90" s="4" t="s">
        <v>12</v>
      </c>
      <c r="X90" s="4" t="s">
        <v>12</v>
      </c>
      <c r="Y90" s="4" t="s">
        <v>12</v>
      </c>
      <c r="Z90" s="4">
        <f t="shared" si="19"/>
        <v>0.5</v>
      </c>
      <c r="AA90" s="4">
        <f t="shared" si="20"/>
        <v>-1</v>
      </c>
      <c r="AB90" s="4">
        <f t="shared" si="21"/>
        <v>-1</v>
      </c>
      <c r="AC90" s="4">
        <f t="shared" si="22"/>
        <v>-1</v>
      </c>
      <c r="AD90" s="4">
        <f t="shared" si="23"/>
        <v>-1</v>
      </c>
      <c r="AE90" s="4">
        <f t="shared" si="24"/>
        <v>-1</v>
      </c>
      <c r="AF90" s="4">
        <f t="shared" si="25"/>
        <v>-1</v>
      </c>
      <c r="AG90" s="4">
        <f t="shared" si="26"/>
        <v>-1</v>
      </c>
      <c r="AH90" s="4">
        <f t="shared" si="27"/>
        <v>-1</v>
      </c>
    </row>
    <row r="91" spans="1:34" x14ac:dyDescent="0.3">
      <c r="A91" s="4">
        <v>77</v>
      </c>
      <c r="B91" s="4" t="s">
        <v>49</v>
      </c>
      <c r="C91" s="27">
        <v>45952</v>
      </c>
      <c r="D91" s="4" t="s">
        <v>182</v>
      </c>
      <c r="E91" s="12">
        <v>0.362500000000057</v>
      </c>
      <c r="F91" s="4" t="s">
        <v>5</v>
      </c>
      <c r="G91" s="4" t="s">
        <v>66</v>
      </c>
      <c r="H91" s="4" t="s">
        <v>23</v>
      </c>
      <c r="I91" s="4" t="s">
        <v>174</v>
      </c>
      <c r="J91" s="4" t="s">
        <v>174</v>
      </c>
      <c r="K91" s="4" t="s">
        <v>71</v>
      </c>
      <c r="L91" s="4" t="s">
        <v>141</v>
      </c>
      <c r="M91" s="4" t="s">
        <v>156</v>
      </c>
      <c r="N91" s="4">
        <v>6</v>
      </c>
      <c r="O91" s="4" t="s">
        <v>86</v>
      </c>
      <c r="P91" s="4" t="s">
        <v>100</v>
      </c>
      <c r="Q91" s="4" t="s">
        <v>11</v>
      </c>
      <c r="R91" s="4" t="s">
        <v>11</v>
      </c>
      <c r="S91" s="4" t="s">
        <v>11</v>
      </c>
      <c r="T91" s="4" t="s">
        <v>11</v>
      </c>
      <c r="U91" s="4" t="s">
        <v>11</v>
      </c>
      <c r="V91" s="4" t="s">
        <v>11</v>
      </c>
      <c r="W91" s="4" t="s">
        <v>11</v>
      </c>
      <c r="X91" s="4" t="s">
        <v>12</v>
      </c>
      <c r="Y91" s="4" t="s">
        <v>12</v>
      </c>
      <c r="Z91" s="4">
        <f t="shared" si="19"/>
        <v>0.5</v>
      </c>
      <c r="AA91" s="4">
        <f t="shared" si="20"/>
        <v>0.75</v>
      </c>
      <c r="AB91" s="4">
        <f t="shared" si="21"/>
        <v>1</v>
      </c>
      <c r="AC91" s="4">
        <f t="shared" si="22"/>
        <v>1.25</v>
      </c>
      <c r="AD91" s="4">
        <f t="shared" si="23"/>
        <v>1.5</v>
      </c>
      <c r="AE91" s="4">
        <f t="shared" si="24"/>
        <v>1.75</v>
      </c>
      <c r="AF91" s="4">
        <f t="shared" si="25"/>
        <v>2</v>
      </c>
      <c r="AG91" s="4">
        <f t="shared" si="26"/>
        <v>-1</v>
      </c>
      <c r="AH91" s="4">
        <f t="shared" si="27"/>
        <v>-1</v>
      </c>
    </row>
    <row r="92" spans="1:34" x14ac:dyDescent="0.3">
      <c r="A92" s="4">
        <v>78</v>
      </c>
      <c r="B92" s="4" t="s">
        <v>49</v>
      </c>
      <c r="C92" s="27">
        <v>45952</v>
      </c>
      <c r="D92" s="4" t="s">
        <v>182</v>
      </c>
      <c r="E92" s="12">
        <v>0.362500000000057</v>
      </c>
      <c r="F92" s="4" t="s">
        <v>5</v>
      </c>
      <c r="G92" s="4" t="s">
        <v>66</v>
      </c>
      <c r="H92" s="4" t="s">
        <v>23</v>
      </c>
      <c r="I92" s="4" t="s">
        <v>174</v>
      </c>
      <c r="J92" s="4" t="s">
        <v>174</v>
      </c>
      <c r="K92" s="4" t="s">
        <v>71</v>
      </c>
      <c r="L92" s="4" t="s">
        <v>138</v>
      </c>
      <c r="M92" s="4" t="s">
        <v>156</v>
      </c>
      <c r="N92" s="4">
        <v>6</v>
      </c>
      <c r="O92" s="4" t="s">
        <v>86</v>
      </c>
      <c r="P92" s="4" t="s">
        <v>100</v>
      </c>
      <c r="Q92" s="4" t="s">
        <v>11</v>
      </c>
      <c r="R92" s="4" t="s">
        <v>11</v>
      </c>
      <c r="S92" s="4" t="s">
        <v>11</v>
      </c>
      <c r="T92" s="4" t="s">
        <v>11</v>
      </c>
      <c r="U92" s="4" t="s">
        <v>12</v>
      </c>
      <c r="V92" s="4" t="s">
        <v>12</v>
      </c>
      <c r="W92" s="4" t="s">
        <v>12</v>
      </c>
      <c r="X92" s="4" t="s">
        <v>12</v>
      </c>
      <c r="Y92" s="4" t="s">
        <v>12</v>
      </c>
      <c r="Z92" s="4">
        <f t="shared" si="19"/>
        <v>0.5</v>
      </c>
      <c r="AA92" s="4">
        <f t="shared" si="20"/>
        <v>0.75</v>
      </c>
      <c r="AB92" s="4">
        <f t="shared" si="21"/>
        <v>1</v>
      </c>
      <c r="AC92" s="4">
        <f t="shared" si="22"/>
        <v>1.25</v>
      </c>
      <c r="AD92" s="4">
        <f t="shared" si="23"/>
        <v>-1</v>
      </c>
      <c r="AE92" s="4">
        <f t="shared" si="24"/>
        <v>-1</v>
      </c>
      <c r="AF92" s="4">
        <f t="shared" si="25"/>
        <v>-1</v>
      </c>
      <c r="AG92" s="4">
        <f t="shared" si="26"/>
        <v>-1</v>
      </c>
      <c r="AH92" s="4">
        <f t="shared" si="27"/>
        <v>-1</v>
      </c>
    </row>
    <row r="93" spans="1:34" x14ac:dyDescent="0.3">
      <c r="A93" s="4">
        <v>79</v>
      </c>
      <c r="B93" s="4" t="s">
        <v>49</v>
      </c>
      <c r="C93" s="27">
        <v>45952</v>
      </c>
      <c r="D93" s="4" t="s">
        <v>182</v>
      </c>
      <c r="E93" s="12">
        <v>0.362500000000057</v>
      </c>
      <c r="F93" s="4" t="s">
        <v>5</v>
      </c>
      <c r="G93" s="4" t="s">
        <v>66</v>
      </c>
      <c r="H93" s="4" t="s">
        <v>23</v>
      </c>
      <c r="I93" s="4" t="s">
        <v>174</v>
      </c>
      <c r="J93" s="4" t="s">
        <v>174</v>
      </c>
      <c r="K93" s="4" t="s">
        <v>71</v>
      </c>
      <c r="L93" s="4" t="s">
        <v>124</v>
      </c>
      <c r="M93" s="4" t="s">
        <v>156</v>
      </c>
      <c r="N93" s="4">
        <v>6</v>
      </c>
      <c r="O93" s="4" t="s">
        <v>86</v>
      </c>
      <c r="P93" s="4" t="s">
        <v>100</v>
      </c>
      <c r="Q93" s="4" t="s">
        <v>11</v>
      </c>
      <c r="R93" s="4" t="s">
        <v>11</v>
      </c>
      <c r="S93" s="4" t="s">
        <v>11</v>
      </c>
      <c r="T93" s="4" t="s">
        <v>12</v>
      </c>
      <c r="U93" s="4" t="s">
        <v>12</v>
      </c>
      <c r="V93" s="4" t="s">
        <v>12</v>
      </c>
      <c r="W93" s="4" t="s">
        <v>12</v>
      </c>
      <c r="X93" s="4" t="s">
        <v>12</v>
      </c>
      <c r="Y93" s="4" t="s">
        <v>12</v>
      </c>
      <c r="Z93" s="4">
        <f t="shared" si="19"/>
        <v>0.5</v>
      </c>
      <c r="AA93" s="4">
        <f t="shared" si="20"/>
        <v>0.75</v>
      </c>
      <c r="AB93" s="4">
        <f t="shared" si="21"/>
        <v>1</v>
      </c>
      <c r="AC93" s="4">
        <f t="shared" si="22"/>
        <v>-1</v>
      </c>
      <c r="AD93" s="4">
        <f t="shared" si="23"/>
        <v>-1</v>
      </c>
      <c r="AE93" s="4">
        <f t="shared" si="24"/>
        <v>-1</v>
      </c>
      <c r="AF93" s="4">
        <f t="shared" si="25"/>
        <v>-1</v>
      </c>
      <c r="AG93" s="4">
        <f t="shared" si="26"/>
        <v>-1</v>
      </c>
      <c r="AH93" s="4">
        <f t="shared" si="27"/>
        <v>-1</v>
      </c>
    </row>
    <row r="94" spans="1:34" x14ac:dyDescent="0.3">
      <c r="A94" s="4">
        <v>80</v>
      </c>
      <c r="B94" s="4" t="s">
        <v>49</v>
      </c>
      <c r="C94" s="27">
        <v>45952</v>
      </c>
      <c r="D94" s="4" t="s">
        <v>182</v>
      </c>
      <c r="E94" s="12">
        <v>0.362500000000057</v>
      </c>
      <c r="F94" s="4" t="s">
        <v>5</v>
      </c>
      <c r="G94" s="4" t="s">
        <v>66</v>
      </c>
      <c r="H94" s="4" t="s">
        <v>23</v>
      </c>
      <c r="I94" s="4" t="s">
        <v>174</v>
      </c>
      <c r="J94" s="4" t="s">
        <v>174</v>
      </c>
      <c r="K94" s="4" t="s">
        <v>71</v>
      </c>
      <c r="L94" s="4" t="s">
        <v>123</v>
      </c>
      <c r="M94" s="4" t="s">
        <v>156</v>
      </c>
      <c r="N94" s="4">
        <v>6</v>
      </c>
      <c r="O94" s="4" t="s">
        <v>86</v>
      </c>
      <c r="P94" s="4" t="s">
        <v>100</v>
      </c>
      <c r="Q94" s="4" t="s">
        <v>11</v>
      </c>
      <c r="R94" s="4" t="s">
        <v>11</v>
      </c>
      <c r="S94" s="4" t="s">
        <v>12</v>
      </c>
      <c r="T94" s="4" t="s">
        <v>12</v>
      </c>
      <c r="U94" s="4" t="s">
        <v>12</v>
      </c>
      <c r="V94" s="4" t="s">
        <v>12</v>
      </c>
      <c r="W94" s="4" t="s">
        <v>12</v>
      </c>
      <c r="X94" s="4" t="s">
        <v>12</v>
      </c>
      <c r="Y94" s="4" t="s">
        <v>12</v>
      </c>
      <c r="Z94" s="4">
        <f t="shared" si="19"/>
        <v>0.5</v>
      </c>
      <c r="AA94" s="4">
        <f t="shared" si="20"/>
        <v>0.75</v>
      </c>
      <c r="AB94" s="4">
        <f t="shared" si="21"/>
        <v>-1</v>
      </c>
      <c r="AC94" s="4">
        <f t="shared" si="22"/>
        <v>-1</v>
      </c>
      <c r="AD94" s="4">
        <f t="shared" si="23"/>
        <v>-1</v>
      </c>
      <c r="AE94" s="4">
        <f t="shared" si="24"/>
        <v>-1</v>
      </c>
      <c r="AF94" s="4">
        <f t="shared" si="25"/>
        <v>-1</v>
      </c>
      <c r="AG94" s="4">
        <f t="shared" si="26"/>
        <v>-1</v>
      </c>
      <c r="AH94" s="4">
        <f t="shared" si="27"/>
        <v>-1</v>
      </c>
    </row>
    <row r="95" spans="1:34" x14ac:dyDescent="0.3">
      <c r="A95" s="4">
        <v>81</v>
      </c>
      <c r="B95" s="4" t="s">
        <v>49</v>
      </c>
      <c r="C95" s="27">
        <v>45952</v>
      </c>
      <c r="D95" s="4" t="s">
        <v>181</v>
      </c>
      <c r="E95" s="12">
        <v>0.35763888888894202</v>
      </c>
      <c r="F95" s="4" t="s">
        <v>5</v>
      </c>
      <c r="G95" s="4" t="s">
        <v>66</v>
      </c>
      <c r="H95" s="4" t="s">
        <v>22</v>
      </c>
      <c r="I95" s="4" t="s">
        <v>174</v>
      </c>
      <c r="J95" s="4" t="s">
        <v>174</v>
      </c>
      <c r="K95" s="4" t="s">
        <v>71</v>
      </c>
      <c r="L95" s="4" t="s">
        <v>141</v>
      </c>
      <c r="M95" s="4" t="s">
        <v>156</v>
      </c>
      <c r="N95" s="4">
        <v>10</v>
      </c>
      <c r="O95" s="4" t="s">
        <v>84</v>
      </c>
      <c r="P95" s="4" t="s">
        <v>53</v>
      </c>
      <c r="Q95" s="4" t="s">
        <v>11</v>
      </c>
      <c r="R95" s="4" t="s">
        <v>11</v>
      </c>
      <c r="S95" s="4" t="s">
        <v>11</v>
      </c>
      <c r="T95" s="4" t="s">
        <v>11</v>
      </c>
      <c r="U95" s="4" t="s">
        <v>11</v>
      </c>
      <c r="V95" s="4" t="s">
        <v>11</v>
      </c>
      <c r="W95" s="4" t="s">
        <v>11</v>
      </c>
      <c r="X95" s="4" t="s">
        <v>12</v>
      </c>
      <c r="Y95" s="4" t="s">
        <v>12</v>
      </c>
      <c r="Z95" s="4">
        <f t="shared" si="19"/>
        <v>0.5</v>
      </c>
      <c r="AA95" s="4">
        <f t="shared" si="20"/>
        <v>0.75</v>
      </c>
      <c r="AB95" s="4">
        <f t="shared" si="21"/>
        <v>1</v>
      </c>
      <c r="AC95" s="4">
        <f t="shared" si="22"/>
        <v>1.25</v>
      </c>
      <c r="AD95" s="4">
        <f t="shared" si="23"/>
        <v>1.5</v>
      </c>
      <c r="AE95" s="4">
        <f t="shared" si="24"/>
        <v>1.75</v>
      </c>
      <c r="AF95" s="4">
        <f t="shared" si="25"/>
        <v>2</v>
      </c>
      <c r="AG95" s="4">
        <f t="shared" si="26"/>
        <v>-1</v>
      </c>
      <c r="AH95" s="4">
        <f t="shared" si="27"/>
        <v>-1</v>
      </c>
    </row>
    <row r="96" spans="1:34" x14ac:dyDescent="0.3">
      <c r="A96" s="4">
        <v>82</v>
      </c>
      <c r="B96" s="4" t="s">
        <v>49</v>
      </c>
      <c r="C96" s="27">
        <v>45952</v>
      </c>
      <c r="D96" s="4" t="s">
        <v>181</v>
      </c>
      <c r="E96" s="12">
        <v>0.35763888888894202</v>
      </c>
      <c r="F96" s="4" t="s">
        <v>5</v>
      </c>
      <c r="G96" s="4" t="s">
        <v>66</v>
      </c>
      <c r="H96" s="4" t="s">
        <v>22</v>
      </c>
      <c r="I96" s="4" t="s">
        <v>174</v>
      </c>
      <c r="J96" s="4" t="s">
        <v>174</v>
      </c>
      <c r="K96" s="4" t="s">
        <v>71</v>
      </c>
      <c r="L96" s="4" t="s">
        <v>138</v>
      </c>
      <c r="M96" s="4" t="s">
        <v>156</v>
      </c>
      <c r="N96" s="4">
        <v>10</v>
      </c>
      <c r="O96" s="4" t="s">
        <v>84</v>
      </c>
      <c r="P96" s="4" t="s">
        <v>53</v>
      </c>
      <c r="Q96" s="4" t="s">
        <v>11</v>
      </c>
      <c r="R96" s="4" t="s">
        <v>11</v>
      </c>
      <c r="S96" s="4" t="s">
        <v>11</v>
      </c>
      <c r="T96" s="4" t="s">
        <v>11</v>
      </c>
      <c r="U96" s="4" t="s">
        <v>12</v>
      </c>
      <c r="V96" s="4" t="s">
        <v>12</v>
      </c>
      <c r="W96" s="4" t="s">
        <v>12</v>
      </c>
      <c r="X96" s="4" t="s">
        <v>12</v>
      </c>
      <c r="Y96" s="4" t="s">
        <v>12</v>
      </c>
      <c r="Z96" s="4">
        <f t="shared" si="19"/>
        <v>0.5</v>
      </c>
      <c r="AA96" s="4">
        <f t="shared" si="20"/>
        <v>0.75</v>
      </c>
      <c r="AB96" s="4">
        <f t="shared" si="21"/>
        <v>1</v>
      </c>
      <c r="AC96" s="4">
        <f t="shared" si="22"/>
        <v>1.25</v>
      </c>
      <c r="AD96" s="4">
        <f t="shared" si="23"/>
        <v>-1</v>
      </c>
      <c r="AE96" s="4">
        <f t="shared" si="24"/>
        <v>-1</v>
      </c>
      <c r="AF96" s="4">
        <f t="shared" si="25"/>
        <v>-1</v>
      </c>
      <c r="AG96" s="4">
        <f t="shared" si="26"/>
        <v>-1</v>
      </c>
      <c r="AH96" s="4">
        <f t="shared" si="27"/>
        <v>-1</v>
      </c>
    </row>
    <row r="97" spans="1:34" x14ac:dyDescent="0.3">
      <c r="A97" s="4">
        <v>83</v>
      </c>
      <c r="B97" s="4" t="s">
        <v>49</v>
      </c>
      <c r="C97" s="27">
        <v>45952</v>
      </c>
      <c r="D97" s="4" t="s">
        <v>181</v>
      </c>
      <c r="E97" s="12">
        <v>0.35763888888894202</v>
      </c>
      <c r="F97" s="4" t="s">
        <v>5</v>
      </c>
      <c r="G97" s="4" t="s">
        <v>66</v>
      </c>
      <c r="H97" s="4" t="s">
        <v>22</v>
      </c>
      <c r="I97" s="4" t="s">
        <v>174</v>
      </c>
      <c r="J97" s="4" t="s">
        <v>174</v>
      </c>
      <c r="K97" s="4" t="s">
        <v>71</v>
      </c>
      <c r="L97" s="4" t="s">
        <v>124</v>
      </c>
      <c r="M97" s="4" t="s">
        <v>156</v>
      </c>
      <c r="N97" s="4">
        <v>10</v>
      </c>
      <c r="O97" s="4" t="s">
        <v>84</v>
      </c>
      <c r="P97" s="4" t="s">
        <v>53</v>
      </c>
      <c r="Q97" s="4" t="s">
        <v>11</v>
      </c>
      <c r="R97" s="4" t="s">
        <v>11</v>
      </c>
      <c r="S97" s="4" t="s">
        <v>12</v>
      </c>
      <c r="T97" s="4" t="s">
        <v>12</v>
      </c>
      <c r="U97" s="4" t="s">
        <v>12</v>
      </c>
      <c r="V97" s="4" t="s">
        <v>12</v>
      </c>
      <c r="W97" s="4" t="s">
        <v>12</v>
      </c>
      <c r="X97" s="4" t="s">
        <v>12</v>
      </c>
      <c r="Y97" s="4" t="s">
        <v>12</v>
      </c>
      <c r="Z97" s="4">
        <f t="shared" si="19"/>
        <v>0.5</v>
      </c>
      <c r="AA97" s="4">
        <f t="shared" si="20"/>
        <v>0.75</v>
      </c>
      <c r="AB97" s="4">
        <f t="shared" si="21"/>
        <v>-1</v>
      </c>
      <c r="AC97" s="4">
        <f t="shared" si="22"/>
        <v>-1</v>
      </c>
      <c r="AD97" s="4">
        <f t="shared" si="23"/>
        <v>-1</v>
      </c>
      <c r="AE97" s="4">
        <f t="shared" si="24"/>
        <v>-1</v>
      </c>
      <c r="AF97" s="4">
        <f t="shared" si="25"/>
        <v>-1</v>
      </c>
      <c r="AG97" s="4">
        <f t="shared" si="26"/>
        <v>-1</v>
      </c>
      <c r="AH97" s="4">
        <f t="shared" si="27"/>
        <v>-1</v>
      </c>
    </row>
    <row r="98" spans="1:34" x14ac:dyDescent="0.3">
      <c r="A98" s="4">
        <v>84</v>
      </c>
      <c r="B98" s="4" t="s">
        <v>49</v>
      </c>
      <c r="C98" s="27">
        <v>45952</v>
      </c>
      <c r="D98" s="4" t="s">
        <v>181</v>
      </c>
      <c r="E98" s="12">
        <v>0.35763888888894202</v>
      </c>
      <c r="F98" s="4" t="s">
        <v>5</v>
      </c>
      <c r="G98" s="4" t="s">
        <v>66</v>
      </c>
      <c r="H98" s="4" t="s">
        <v>22</v>
      </c>
      <c r="I98" s="4" t="s">
        <v>174</v>
      </c>
      <c r="J98" s="4" t="s">
        <v>174</v>
      </c>
      <c r="K98" s="4" t="s">
        <v>71</v>
      </c>
      <c r="L98" s="4" t="s">
        <v>123</v>
      </c>
      <c r="M98" s="4" t="s">
        <v>156</v>
      </c>
      <c r="N98" s="4">
        <v>10</v>
      </c>
      <c r="O98" s="4" t="s">
        <v>84</v>
      </c>
      <c r="P98" s="4" t="s">
        <v>53</v>
      </c>
      <c r="Q98" s="4" t="s">
        <v>11</v>
      </c>
      <c r="R98" s="4" t="s">
        <v>12</v>
      </c>
      <c r="S98" s="4" t="s">
        <v>12</v>
      </c>
      <c r="T98" s="4" t="s">
        <v>12</v>
      </c>
      <c r="U98" s="4" t="s">
        <v>12</v>
      </c>
      <c r="V98" s="4" t="s">
        <v>12</v>
      </c>
      <c r="W98" s="4" t="s">
        <v>12</v>
      </c>
      <c r="X98" s="4" t="s">
        <v>12</v>
      </c>
      <c r="Y98" s="4" t="s">
        <v>12</v>
      </c>
      <c r="Z98" s="4">
        <f t="shared" si="19"/>
        <v>0.5</v>
      </c>
      <c r="AA98" s="4">
        <f t="shared" si="20"/>
        <v>-1</v>
      </c>
      <c r="AB98" s="4">
        <f t="shared" si="21"/>
        <v>-1</v>
      </c>
      <c r="AC98" s="4">
        <f t="shared" si="22"/>
        <v>-1</v>
      </c>
      <c r="AD98" s="4">
        <f t="shared" si="23"/>
        <v>-1</v>
      </c>
      <c r="AE98" s="4">
        <f t="shared" si="24"/>
        <v>-1</v>
      </c>
      <c r="AF98" s="4">
        <f t="shared" si="25"/>
        <v>-1</v>
      </c>
      <c r="AG98" s="4">
        <f t="shared" si="26"/>
        <v>-1</v>
      </c>
      <c r="AH98" s="4">
        <f t="shared" si="27"/>
        <v>-1</v>
      </c>
    </row>
    <row r="99" spans="1:34" x14ac:dyDescent="0.3">
      <c r="A99" s="4">
        <v>85</v>
      </c>
      <c r="B99" s="4" t="s">
        <v>49</v>
      </c>
      <c r="C99" s="27">
        <v>45952</v>
      </c>
      <c r="D99" s="4" t="s">
        <v>181</v>
      </c>
      <c r="E99" s="12">
        <v>0.361111111111167</v>
      </c>
      <c r="F99" s="4" t="s">
        <v>5</v>
      </c>
      <c r="G99" s="4" t="s">
        <v>66</v>
      </c>
      <c r="H99" s="4" t="s">
        <v>23</v>
      </c>
      <c r="I99" s="4" t="s">
        <v>174</v>
      </c>
      <c r="J99" s="4" t="s">
        <v>174</v>
      </c>
      <c r="K99" s="4" t="s">
        <v>71</v>
      </c>
      <c r="L99" s="4" t="s">
        <v>141</v>
      </c>
      <c r="M99" s="4" t="s">
        <v>156</v>
      </c>
      <c r="N99" s="4">
        <v>5</v>
      </c>
      <c r="O99" s="4" t="s">
        <v>84</v>
      </c>
      <c r="P99" s="4" t="s">
        <v>53</v>
      </c>
      <c r="Q99" s="4" t="s">
        <v>11</v>
      </c>
      <c r="R99" s="4" t="s">
        <v>11</v>
      </c>
      <c r="S99" s="4" t="s">
        <v>11</v>
      </c>
      <c r="T99" s="4" t="s">
        <v>11</v>
      </c>
      <c r="U99" s="4" t="s">
        <v>11</v>
      </c>
      <c r="V99" s="4" t="s">
        <v>11</v>
      </c>
      <c r="W99" s="4" t="s">
        <v>11</v>
      </c>
      <c r="X99" s="4" t="s">
        <v>12</v>
      </c>
      <c r="Y99" s="4" t="s">
        <v>12</v>
      </c>
      <c r="Z99" s="4">
        <f t="shared" si="19"/>
        <v>0.5</v>
      </c>
      <c r="AA99" s="4">
        <f t="shared" si="20"/>
        <v>0.75</v>
      </c>
      <c r="AB99" s="4">
        <f t="shared" si="21"/>
        <v>1</v>
      </c>
      <c r="AC99" s="4">
        <f t="shared" si="22"/>
        <v>1.25</v>
      </c>
      <c r="AD99" s="4">
        <f t="shared" si="23"/>
        <v>1.5</v>
      </c>
      <c r="AE99" s="4">
        <f t="shared" si="24"/>
        <v>1.75</v>
      </c>
      <c r="AF99" s="4">
        <f t="shared" si="25"/>
        <v>2</v>
      </c>
      <c r="AG99" s="4">
        <f t="shared" si="26"/>
        <v>-1</v>
      </c>
      <c r="AH99" s="4">
        <f t="shared" si="27"/>
        <v>-1</v>
      </c>
    </row>
    <row r="100" spans="1:34" x14ac:dyDescent="0.3">
      <c r="A100" s="4">
        <v>86</v>
      </c>
      <c r="B100" s="4" t="s">
        <v>49</v>
      </c>
      <c r="C100" s="27">
        <v>45952</v>
      </c>
      <c r="D100" s="4" t="s">
        <v>181</v>
      </c>
      <c r="E100" s="12">
        <v>0.361111111111167</v>
      </c>
      <c r="F100" s="4" t="s">
        <v>5</v>
      </c>
      <c r="G100" s="4" t="s">
        <v>66</v>
      </c>
      <c r="H100" s="4" t="s">
        <v>23</v>
      </c>
      <c r="I100" s="4" t="s">
        <v>174</v>
      </c>
      <c r="J100" s="4" t="s">
        <v>174</v>
      </c>
      <c r="K100" s="4" t="s">
        <v>71</v>
      </c>
      <c r="L100" s="4" t="s">
        <v>138</v>
      </c>
      <c r="M100" s="4" t="s">
        <v>156</v>
      </c>
      <c r="N100" s="4">
        <v>5</v>
      </c>
      <c r="O100" s="4" t="s">
        <v>84</v>
      </c>
      <c r="P100" s="4" t="s">
        <v>53</v>
      </c>
      <c r="Q100" s="4" t="s">
        <v>11</v>
      </c>
      <c r="R100" s="4" t="s">
        <v>11</v>
      </c>
      <c r="S100" s="4" t="s">
        <v>11</v>
      </c>
      <c r="T100" s="4" t="s">
        <v>11</v>
      </c>
      <c r="U100" s="4" t="s">
        <v>11</v>
      </c>
      <c r="V100" s="4" t="s">
        <v>12</v>
      </c>
      <c r="W100" s="4" t="s">
        <v>12</v>
      </c>
      <c r="X100" s="4" t="s">
        <v>12</v>
      </c>
      <c r="Y100" s="4" t="s">
        <v>12</v>
      </c>
      <c r="Z100" s="4">
        <f t="shared" si="19"/>
        <v>0.5</v>
      </c>
      <c r="AA100" s="4">
        <f t="shared" si="20"/>
        <v>0.75</v>
      </c>
      <c r="AB100" s="4">
        <f t="shared" si="21"/>
        <v>1</v>
      </c>
      <c r="AC100" s="4">
        <f t="shared" si="22"/>
        <v>1.25</v>
      </c>
      <c r="AD100" s="4">
        <f t="shared" si="23"/>
        <v>1.5</v>
      </c>
      <c r="AE100" s="4">
        <f t="shared" si="24"/>
        <v>-1</v>
      </c>
      <c r="AF100" s="4">
        <f t="shared" si="25"/>
        <v>-1</v>
      </c>
      <c r="AG100" s="4">
        <f t="shared" si="26"/>
        <v>-1</v>
      </c>
      <c r="AH100" s="4">
        <f t="shared" si="27"/>
        <v>-1</v>
      </c>
    </row>
    <row r="101" spans="1:34" x14ac:dyDescent="0.3">
      <c r="A101" s="4">
        <v>87</v>
      </c>
      <c r="B101" s="4" t="s">
        <v>49</v>
      </c>
      <c r="C101" s="27">
        <v>45952</v>
      </c>
      <c r="D101" s="4" t="s">
        <v>181</v>
      </c>
      <c r="E101" s="12">
        <v>0.361111111111167</v>
      </c>
      <c r="F101" s="4" t="s">
        <v>5</v>
      </c>
      <c r="G101" s="4" t="s">
        <v>66</v>
      </c>
      <c r="H101" s="4" t="s">
        <v>23</v>
      </c>
      <c r="I101" s="4" t="s">
        <v>174</v>
      </c>
      <c r="J101" s="4" t="s">
        <v>174</v>
      </c>
      <c r="K101" s="4" t="s">
        <v>71</v>
      </c>
      <c r="L101" s="4" t="s">
        <v>124</v>
      </c>
      <c r="M101" s="4" t="s">
        <v>156</v>
      </c>
      <c r="N101" s="4">
        <v>5</v>
      </c>
      <c r="O101" s="4" t="s">
        <v>84</v>
      </c>
      <c r="P101" s="4" t="s">
        <v>53</v>
      </c>
      <c r="Q101" s="4" t="s">
        <v>11</v>
      </c>
      <c r="R101" s="4" t="s">
        <v>11</v>
      </c>
      <c r="S101" s="4" t="s">
        <v>11</v>
      </c>
      <c r="T101" s="4" t="s">
        <v>12</v>
      </c>
      <c r="U101" s="4" t="s">
        <v>12</v>
      </c>
      <c r="V101" s="4" t="s">
        <v>12</v>
      </c>
      <c r="W101" s="4" t="s">
        <v>12</v>
      </c>
      <c r="X101" s="4" t="s">
        <v>12</v>
      </c>
      <c r="Y101" s="4" t="s">
        <v>12</v>
      </c>
      <c r="Z101" s="4">
        <f t="shared" si="19"/>
        <v>0.5</v>
      </c>
      <c r="AA101" s="4">
        <f t="shared" si="20"/>
        <v>0.75</v>
      </c>
      <c r="AB101" s="4">
        <f t="shared" si="21"/>
        <v>1</v>
      </c>
      <c r="AC101" s="4">
        <f t="shared" si="22"/>
        <v>-1</v>
      </c>
      <c r="AD101" s="4">
        <f t="shared" si="23"/>
        <v>-1</v>
      </c>
      <c r="AE101" s="4">
        <f t="shared" si="24"/>
        <v>-1</v>
      </c>
      <c r="AF101" s="4">
        <f t="shared" si="25"/>
        <v>-1</v>
      </c>
      <c r="AG101" s="4">
        <f t="shared" si="26"/>
        <v>-1</v>
      </c>
      <c r="AH101" s="4">
        <f t="shared" si="27"/>
        <v>-1</v>
      </c>
    </row>
    <row r="102" spans="1:34" x14ac:dyDescent="0.3">
      <c r="A102" s="4">
        <v>88</v>
      </c>
      <c r="B102" s="4" t="s">
        <v>49</v>
      </c>
      <c r="C102" s="27">
        <v>45952</v>
      </c>
      <c r="D102" s="4" t="s">
        <v>181</v>
      </c>
      <c r="E102" s="12">
        <v>0.361111111111167</v>
      </c>
      <c r="F102" s="4" t="s">
        <v>5</v>
      </c>
      <c r="G102" s="4" t="s">
        <v>66</v>
      </c>
      <c r="H102" s="4" t="s">
        <v>23</v>
      </c>
      <c r="I102" s="4" t="s">
        <v>174</v>
      </c>
      <c r="J102" s="4" t="s">
        <v>174</v>
      </c>
      <c r="K102" s="4" t="s">
        <v>71</v>
      </c>
      <c r="L102" s="4" t="s">
        <v>123</v>
      </c>
      <c r="M102" s="4" t="s">
        <v>156</v>
      </c>
      <c r="N102" s="4">
        <v>5</v>
      </c>
      <c r="O102" s="4" t="s">
        <v>84</v>
      </c>
      <c r="P102" s="4" t="s">
        <v>53</v>
      </c>
      <c r="Q102" s="4" t="s">
        <v>11</v>
      </c>
      <c r="R102" s="4" t="s">
        <v>11</v>
      </c>
      <c r="S102" s="4" t="s">
        <v>12</v>
      </c>
      <c r="T102" s="4" t="s">
        <v>12</v>
      </c>
      <c r="U102" s="4" t="s">
        <v>12</v>
      </c>
      <c r="V102" s="4" t="s">
        <v>12</v>
      </c>
      <c r="W102" s="4" t="s">
        <v>12</v>
      </c>
      <c r="X102" s="4" t="s">
        <v>12</v>
      </c>
      <c r="Y102" s="4" t="s">
        <v>12</v>
      </c>
      <c r="Z102" s="4">
        <f t="shared" si="19"/>
        <v>0.5</v>
      </c>
      <c r="AA102" s="4">
        <f t="shared" si="20"/>
        <v>0.75</v>
      </c>
      <c r="AB102" s="4">
        <f t="shared" si="21"/>
        <v>-1</v>
      </c>
      <c r="AC102" s="4">
        <f t="shared" si="22"/>
        <v>-1</v>
      </c>
      <c r="AD102" s="4">
        <f t="shared" si="23"/>
        <v>-1</v>
      </c>
      <c r="AE102" s="4">
        <f t="shared" si="24"/>
        <v>-1</v>
      </c>
      <c r="AF102" s="4">
        <f t="shared" si="25"/>
        <v>-1</v>
      </c>
      <c r="AG102" s="4">
        <f t="shared" si="26"/>
        <v>-1</v>
      </c>
      <c r="AH102" s="4">
        <f t="shared" si="27"/>
        <v>-1</v>
      </c>
    </row>
    <row r="103" spans="1:34" x14ac:dyDescent="0.3">
      <c r="A103" s="4">
        <v>89</v>
      </c>
      <c r="B103" s="4" t="s">
        <v>49</v>
      </c>
      <c r="C103" s="27">
        <v>45952</v>
      </c>
      <c r="D103" s="4" t="s">
        <v>184</v>
      </c>
      <c r="E103" s="12">
        <v>0.35416666666671698</v>
      </c>
      <c r="F103" s="4" t="s">
        <v>5</v>
      </c>
      <c r="G103" s="4" t="s">
        <v>66</v>
      </c>
      <c r="H103" s="4" t="s">
        <v>22</v>
      </c>
      <c r="I103" s="4" t="s">
        <v>174</v>
      </c>
      <c r="J103" s="4" t="s">
        <v>174</v>
      </c>
      <c r="K103" s="4" t="s">
        <v>71</v>
      </c>
      <c r="L103" s="4" t="s">
        <v>141</v>
      </c>
      <c r="M103" s="4" t="s">
        <v>156</v>
      </c>
      <c r="N103" s="4">
        <v>1</v>
      </c>
      <c r="O103" s="4" t="s">
        <v>88</v>
      </c>
      <c r="P103" s="4" t="s">
        <v>51</v>
      </c>
      <c r="Q103" s="4" t="s">
        <v>12</v>
      </c>
      <c r="R103" s="4" t="s">
        <v>12</v>
      </c>
      <c r="S103" s="4" t="s">
        <v>12</v>
      </c>
      <c r="T103" s="4" t="s">
        <v>12</v>
      </c>
      <c r="U103" s="4" t="s">
        <v>12</v>
      </c>
      <c r="V103" s="4" t="s">
        <v>12</v>
      </c>
      <c r="W103" s="4" t="s">
        <v>12</v>
      </c>
      <c r="X103" s="4" t="s">
        <v>12</v>
      </c>
      <c r="Y103" s="4" t="s">
        <v>12</v>
      </c>
      <c r="Z103" s="4">
        <f t="shared" si="19"/>
        <v>-1</v>
      </c>
      <c r="AA103" s="4">
        <f t="shared" si="20"/>
        <v>-1</v>
      </c>
      <c r="AB103" s="4">
        <f t="shared" si="21"/>
        <v>-1</v>
      </c>
      <c r="AC103" s="4">
        <f t="shared" si="22"/>
        <v>-1</v>
      </c>
      <c r="AD103" s="4">
        <f t="shared" si="23"/>
        <v>-1</v>
      </c>
      <c r="AE103" s="4">
        <f t="shared" si="24"/>
        <v>-1</v>
      </c>
      <c r="AF103" s="4">
        <f t="shared" si="25"/>
        <v>-1</v>
      </c>
      <c r="AG103" s="4">
        <f t="shared" si="26"/>
        <v>-1</v>
      </c>
      <c r="AH103" s="4">
        <f t="shared" si="27"/>
        <v>-1</v>
      </c>
    </row>
    <row r="104" spans="1:34" x14ac:dyDescent="0.3">
      <c r="A104" s="4">
        <v>90</v>
      </c>
      <c r="B104" s="4" t="s">
        <v>49</v>
      </c>
      <c r="C104" s="27">
        <v>45952</v>
      </c>
      <c r="D104" s="4" t="s">
        <v>184</v>
      </c>
      <c r="E104" s="12">
        <v>0.35416666666671698</v>
      </c>
      <c r="F104" s="4" t="s">
        <v>5</v>
      </c>
      <c r="G104" s="4" t="s">
        <v>66</v>
      </c>
      <c r="H104" s="4" t="s">
        <v>22</v>
      </c>
      <c r="I104" s="4" t="s">
        <v>174</v>
      </c>
      <c r="J104" s="4" t="s">
        <v>174</v>
      </c>
      <c r="K104" s="4" t="s">
        <v>71</v>
      </c>
      <c r="L104" s="4" t="s">
        <v>138</v>
      </c>
      <c r="M104" s="4" t="s">
        <v>156</v>
      </c>
      <c r="N104" s="4">
        <v>19</v>
      </c>
      <c r="O104" s="4" t="s">
        <v>88</v>
      </c>
      <c r="P104" s="4" t="s">
        <v>50</v>
      </c>
      <c r="Q104" s="4" t="s">
        <v>11</v>
      </c>
      <c r="R104" s="4" t="s">
        <v>11</v>
      </c>
      <c r="S104" s="4" t="s">
        <v>11</v>
      </c>
      <c r="T104" s="4" t="s">
        <v>11</v>
      </c>
      <c r="U104" s="4" t="s">
        <v>11</v>
      </c>
      <c r="V104" s="4" t="s">
        <v>12</v>
      </c>
      <c r="W104" s="4" t="s">
        <v>12</v>
      </c>
      <c r="X104" s="4" t="s">
        <v>12</v>
      </c>
      <c r="Y104" s="4" t="s">
        <v>12</v>
      </c>
      <c r="Z104" s="4">
        <f t="shared" si="19"/>
        <v>0.5</v>
      </c>
      <c r="AA104" s="4">
        <f t="shared" si="20"/>
        <v>0.75</v>
      </c>
      <c r="AB104" s="4">
        <f t="shared" si="21"/>
        <v>1</v>
      </c>
      <c r="AC104" s="4">
        <f t="shared" si="22"/>
        <v>1.25</v>
      </c>
      <c r="AD104" s="4">
        <f t="shared" si="23"/>
        <v>1.5</v>
      </c>
      <c r="AE104" s="4">
        <f t="shared" si="24"/>
        <v>-1</v>
      </c>
      <c r="AF104" s="4">
        <f t="shared" si="25"/>
        <v>-1</v>
      </c>
      <c r="AG104" s="4">
        <f t="shared" si="26"/>
        <v>-1</v>
      </c>
      <c r="AH104" s="4">
        <f t="shared" si="27"/>
        <v>-1</v>
      </c>
    </row>
    <row r="105" spans="1:34" x14ac:dyDescent="0.3">
      <c r="A105" s="4">
        <v>91</v>
      </c>
      <c r="B105" s="4" t="s">
        <v>49</v>
      </c>
      <c r="C105" s="27">
        <v>45952</v>
      </c>
      <c r="D105" s="4" t="s">
        <v>184</v>
      </c>
      <c r="E105" s="12">
        <v>0.35416666666671698</v>
      </c>
      <c r="F105" s="4" t="s">
        <v>5</v>
      </c>
      <c r="G105" s="4" t="s">
        <v>66</v>
      </c>
      <c r="H105" s="4" t="s">
        <v>22</v>
      </c>
      <c r="I105" s="4" t="s">
        <v>174</v>
      </c>
      <c r="J105" s="4" t="s">
        <v>174</v>
      </c>
      <c r="K105" s="4" t="s">
        <v>71</v>
      </c>
      <c r="L105" s="4" t="s">
        <v>124</v>
      </c>
      <c r="M105" s="4" t="s">
        <v>156</v>
      </c>
      <c r="N105" s="4">
        <v>19</v>
      </c>
      <c r="O105" s="4" t="s">
        <v>88</v>
      </c>
      <c r="P105" s="4" t="s">
        <v>50</v>
      </c>
      <c r="Q105" s="4" t="s">
        <v>11</v>
      </c>
      <c r="R105" s="4" t="s">
        <v>11</v>
      </c>
      <c r="S105" s="4" t="s">
        <v>11</v>
      </c>
      <c r="T105" s="4" t="s">
        <v>11</v>
      </c>
      <c r="U105" s="4" t="s">
        <v>12</v>
      </c>
      <c r="V105" s="4" t="s">
        <v>12</v>
      </c>
      <c r="W105" s="4" t="s">
        <v>12</v>
      </c>
      <c r="X105" s="4" t="s">
        <v>12</v>
      </c>
      <c r="Y105" s="4" t="s">
        <v>12</v>
      </c>
      <c r="Z105" s="4">
        <f t="shared" si="19"/>
        <v>0.5</v>
      </c>
      <c r="AA105" s="4">
        <f t="shared" si="20"/>
        <v>0.75</v>
      </c>
      <c r="AB105" s="4">
        <f t="shared" si="21"/>
        <v>1</v>
      </c>
      <c r="AC105" s="4">
        <f t="shared" si="22"/>
        <v>1.25</v>
      </c>
      <c r="AD105" s="4">
        <f t="shared" si="23"/>
        <v>-1</v>
      </c>
      <c r="AE105" s="4">
        <f t="shared" si="24"/>
        <v>-1</v>
      </c>
      <c r="AF105" s="4">
        <f t="shared" si="25"/>
        <v>-1</v>
      </c>
      <c r="AG105" s="4">
        <f t="shared" si="26"/>
        <v>-1</v>
      </c>
      <c r="AH105" s="4">
        <f t="shared" si="27"/>
        <v>-1</v>
      </c>
    </row>
    <row r="106" spans="1:34" x14ac:dyDescent="0.3">
      <c r="A106" s="4">
        <v>92</v>
      </c>
      <c r="B106" s="4" t="s">
        <v>49</v>
      </c>
      <c r="C106" s="27">
        <v>45952</v>
      </c>
      <c r="D106" s="4" t="s">
        <v>184</v>
      </c>
      <c r="E106" s="12">
        <v>0.35416666666671698</v>
      </c>
      <c r="F106" s="4" t="s">
        <v>5</v>
      </c>
      <c r="G106" s="4" t="s">
        <v>66</v>
      </c>
      <c r="H106" s="4" t="s">
        <v>22</v>
      </c>
      <c r="I106" s="4" t="s">
        <v>174</v>
      </c>
      <c r="J106" s="4" t="s">
        <v>174</v>
      </c>
      <c r="K106" s="4" t="s">
        <v>71</v>
      </c>
      <c r="L106" s="4" t="s">
        <v>123</v>
      </c>
      <c r="M106" s="4" t="s">
        <v>156</v>
      </c>
      <c r="N106" s="4">
        <v>19</v>
      </c>
      <c r="O106" s="4" t="s">
        <v>88</v>
      </c>
      <c r="P106" s="4" t="s">
        <v>50</v>
      </c>
      <c r="Q106" s="4" t="s">
        <v>11</v>
      </c>
      <c r="R106" s="4" t="s">
        <v>11</v>
      </c>
      <c r="S106" s="4" t="s">
        <v>12</v>
      </c>
      <c r="T106" s="4" t="s">
        <v>12</v>
      </c>
      <c r="U106" s="4" t="s">
        <v>12</v>
      </c>
      <c r="V106" s="4" t="s">
        <v>12</v>
      </c>
      <c r="W106" s="4" t="s">
        <v>12</v>
      </c>
      <c r="X106" s="4" t="s">
        <v>12</v>
      </c>
      <c r="Y106" s="4" t="s">
        <v>12</v>
      </c>
      <c r="Z106" s="4">
        <f t="shared" si="19"/>
        <v>0.5</v>
      </c>
      <c r="AA106" s="4">
        <f t="shared" si="20"/>
        <v>0.75</v>
      </c>
      <c r="AB106" s="4">
        <f t="shared" si="21"/>
        <v>-1</v>
      </c>
      <c r="AC106" s="4">
        <f t="shared" si="22"/>
        <v>-1</v>
      </c>
      <c r="AD106" s="4">
        <f t="shared" si="23"/>
        <v>-1</v>
      </c>
      <c r="AE106" s="4">
        <f t="shared" si="24"/>
        <v>-1</v>
      </c>
      <c r="AF106" s="4">
        <f t="shared" si="25"/>
        <v>-1</v>
      </c>
      <c r="AG106" s="4">
        <f t="shared" si="26"/>
        <v>-1</v>
      </c>
      <c r="AH106" s="4">
        <f t="shared" si="27"/>
        <v>-1</v>
      </c>
    </row>
    <row r="107" spans="1:34" x14ac:dyDescent="0.3">
      <c r="A107" s="4">
        <v>93</v>
      </c>
      <c r="B107" s="4" t="s">
        <v>49</v>
      </c>
      <c r="C107" s="27">
        <v>45952</v>
      </c>
      <c r="D107" s="4" t="s">
        <v>184</v>
      </c>
      <c r="E107" s="12">
        <v>0.35486111111116198</v>
      </c>
      <c r="F107" s="4" t="s">
        <v>5</v>
      </c>
      <c r="G107" s="4" t="s">
        <v>66</v>
      </c>
      <c r="H107" s="4" t="s">
        <v>23</v>
      </c>
      <c r="I107" s="4" t="s">
        <v>174</v>
      </c>
      <c r="J107" s="4" t="s">
        <v>174</v>
      </c>
      <c r="K107" s="4" t="s">
        <v>71</v>
      </c>
      <c r="L107" s="4" t="s">
        <v>141</v>
      </c>
      <c r="M107" s="4" t="s">
        <v>156</v>
      </c>
      <c r="N107" s="4">
        <v>18</v>
      </c>
      <c r="O107" s="4" t="s">
        <v>88</v>
      </c>
      <c r="P107" s="4" t="s">
        <v>50</v>
      </c>
      <c r="Q107" s="4" t="s">
        <v>11</v>
      </c>
      <c r="R107" s="4" t="s">
        <v>11</v>
      </c>
      <c r="S107" s="4" t="s">
        <v>11</v>
      </c>
      <c r="T107" s="4" t="s">
        <v>11</v>
      </c>
      <c r="U107" s="4" t="s">
        <v>11</v>
      </c>
      <c r="V107" s="4" t="s">
        <v>11</v>
      </c>
      <c r="W107" s="4" t="s">
        <v>11</v>
      </c>
      <c r="X107" s="4" t="s">
        <v>11</v>
      </c>
      <c r="Y107" s="4" t="s">
        <v>12</v>
      </c>
      <c r="Z107" s="4">
        <f t="shared" si="19"/>
        <v>0.5</v>
      </c>
      <c r="AA107" s="4">
        <f t="shared" si="20"/>
        <v>0.75</v>
      </c>
      <c r="AB107" s="4">
        <f t="shared" si="21"/>
        <v>1</v>
      </c>
      <c r="AC107" s="4">
        <f t="shared" si="22"/>
        <v>1.25</v>
      </c>
      <c r="AD107" s="4">
        <f t="shared" si="23"/>
        <v>1.5</v>
      </c>
      <c r="AE107" s="4">
        <f t="shared" si="24"/>
        <v>1.75</v>
      </c>
      <c r="AF107" s="4">
        <f t="shared" si="25"/>
        <v>2</v>
      </c>
      <c r="AG107" s="4">
        <f t="shared" si="26"/>
        <v>2.5</v>
      </c>
      <c r="AH107" s="4">
        <f t="shared" si="27"/>
        <v>-1</v>
      </c>
    </row>
    <row r="108" spans="1:34" x14ac:dyDescent="0.3">
      <c r="A108" s="4">
        <v>94</v>
      </c>
      <c r="B108" s="4" t="s">
        <v>49</v>
      </c>
      <c r="C108" s="27">
        <v>45952</v>
      </c>
      <c r="D108" s="4" t="s">
        <v>184</v>
      </c>
      <c r="E108" s="12">
        <v>0.35486111111116198</v>
      </c>
      <c r="F108" s="4" t="s">
        <v>5</v>
      </c>
      <c r="G108" s="4" t="s">
        <v>66</v>
      </c>
      <c r="H108" s="4" t="s">
        <v>23</v>
      </c>
      <c r="I108" s="4" t="s">
        <v>174</v>
      </c>
      <c r="J108" s="4" t="s">
        <v>174</v>
      </c>
      <c r="K108" s="4" t="s">
        <v>71</v>
      </c>
      <c r="L108" s="4" t="s">
        <v>138</v>
      </c>
      <c r="M108" s="4" t="s">
        <v>156</v>
      </c>
      <c r="N108" s="4">
        <v>18</v>
      </c>
      <c r="O108" s="4" t="s">
        <v>88</v>
      </c>
      <c r="P108" s="4" t="s">
        <v>50</v>
      </c>
      <c r="Q108" s="4" t="s">
        <v>11</v>
      </c>
      <c r="R108" s="4" t="s">
        <v>11</v>
      </c>
      <c r="S108" s="4" t="s">
        <v>11</v>
      </c>
      <c r="T108" s="4" t="s">
        <v>11</v>
      </c>
      <c r="U108" s="4" t="s">
        <v>11</v>
      </c>
      <c r="V108" s="4" t="s">
        <v>12</v>
      </c>
      <c r="W108" s="4" t="s">
        <v>12</v>
      </c>
      <c r="X108" s="4" t="s">
        <v>12</v>
      </c>
      <c r="Y108" s="4" t="s">
        <v>12</v>
      </c>
      <c r="Z108" s="4">
        <f t="shared" si="19"/>
        <v>0.5</v>
      </c>
      <c r="AA108" s="4">
        <f t="shared" si="20"/>
        <v>0.75</v>
      </c>
      <c r="AB108" s="4">
        <f t="shared" si="21"/>
        <v>1</v>
      </c>
      <c r="AC108" s="4">
        <f t="shared" si="22"/>
        <v>1.25</v>
      </c>
      <c r="AD108" s="4">
        <f t="shared" si="23"/>
        <v>1.5</v>
      </c>
      <c r="AE108" s="4">
        <f t="shared" si="24"/>
        <v>-1</v>
      </c>
      <c r="AF108" s="4">
        <f t="shared" si="25"/>
        <v>-1</v>
      </c>
      <c r="AG108" s="4">
        <f t="shared" si="26"/>
        <v>-1</v>
      </c>
      <c r="AH108" s="4">
        <f t="shared" si="27"/>
        <v>-1</v>
      </c>
    </row>
    <row r="109" spans="1:34" x14ac:dyDescent="0.3">
      <c r="A109" s="4">
        <v>95</v>
      </c>
      <c r="B109" s="4" t="s">
        <v>49</v>
      </c>
      <c r="C109" s="27">
        <v>45952</v>
      </c>
      <c r="D109" s="4" t="s">
        <v>184</v>
      </c>
      <c r="E109" s="12">
        <v>0.35486111111116198</v>
      </c>
      <c r="F109" s="4" t="s">
        <v>5</v>
      </c>
      <c r="G109" s="4" t="s">
        <v>66</v>
      </c>
      <c r="H109" s="4" t="s">
        <v>23</v>
      </c>
      <c r="I109" s="4" t="s">
        <v>174</v>
      </c>
      <c r="J109" s="4" t="s">
        <v>174</v>
      </c>
      <c r="K109" s="4" t="s">
        <v>71</v>
      </c>
      <c r="L109" s="4" t="s">
        <v>124</v>
      </c>
      <c r="M109" s="4" t="s">
        <v>156</v>
      </c>
      <c r="N109" s="4">
        <v>18</v>
      </c>
      <c r="O109" s="4" t="s">
        <v>88</v>
      </c>
      <c r="P109" s="4" t="s">
        <v>50</v>
      </c>
      <c r="Q109" s="4" t="s">
        <v>11</v>
      </c>
      <c r="R109" s="4" t="s">
        <v>11</v>
      </c>
      <c r="S109" s="4" t="s">
        <v>11</v>
      </c>
      <c r="T109" s="4" t="s">
        <v>11</v>
      </c>
      <c r="U109" s="4" t="s">
        <v>12</v>
      </c>
      <c r="V109" s="4" t="s">
        <v>12</v>
      </c>
      <c r="W109" s="4" t="s">
        <v>12</v>
      </c>
      <c r="X109" s="4" t="s">
        <v>12</v>
      </c>
      <c r="Y109" s="4" t="s">
        <v>12</v>
      </c>
      <c r="Z109" s="4">
        <f t="shared" si="19"/>
        <v>0.5</v>
      </c>
      <c r="AA109" s="4">
        <f t="shared" si="20"/>
        <v>0.75</v>
      </c>
      <c r="AB109" s="4">
        <f t="shared" si="21"/>
        <v>1</v>
      </c>
      <c r="AC109" s="4">
        <f t="shared" si="22"/>
        <v>1.25</v>
      </c>
      <c r="AD109" s="4">
        <f t="shared" si="23"/>
        <v>-1</v>
      </c>
      <c r="AE109" s="4">
        <f t="shared" si="24"/>
        <v>-1</v>
      </c>
      <c r="AF109" s="4">
        <f t="shared" si="25"/>
        <v>-1</v>
      </c>
      <c r="AG109" s="4">
        <f t="shared" si="26"/>
        <v>-1</v>
      </c>
      <c r="AH109" s="4">
        <f t="shared" si="27"/>
        <v>-1</v>
      </c>
    </row>
    <row r="110" spans="1:34" x14ac:dyDescent="0.3">
      <c r="A110" s="4">
        <v>96</v>
      </c>
      <c r="B110" s="4" t="s">
        <v>49</v>
      </c>
      <c r="C110" s="27">
        <v>45952</v>
      </c>
      <c r="D110" s="4" t="s">
        <v>184</v>
      </c>
      <c r="E110" s="12">
        <v>0.35486111111116198</v>
      </c>
      <c r="F110" s="4" t="s">
        <v>5</v>
      </c>
      <c r="G110" s="4" t="s">
        <v>66</v>
      </c>
      <c r="H110" s="4" t="s">
        <v>23</v>
      </c>
      <c r="I110" s="4" t="s">
        <v>174</v>
      </c>
      <c r="J110" s="4" t="s">
        <v>174</v>
      </c>
      <c r="K110" s="4" t="s">
        <v>71</v>
      </c>
      <c r="L110" s="4" t="s">
        <v>123</v>
      </c>
      <c r="M110" s="4" t="s">
        <v>156</v>
      </c>
      <c r="N110" s="4">
        <v>18</v>
      </c>
      <c r="O110" s="4" t="s">
        <v>88</v>
      </c>
      <c r="P110" s="4" t="s">
        <v>50</v>
      </c>
      <c r="Q110" s="4" t="s">
        <v>11</v>
      </c>
      <c r="R110" s="4" t="s">
        <v>11</v>
      </c>
      <c r="S110" s="4" t="s">
        <v>12</v>
      </c>
      <c r="T110" s="4" t="s">
        <v>12</v>
      </c>
      <c r="U110" s="4" t="s">
        <v>12</v>
      </c>
      <c r="V110" s="4" t="s">
        <v>12</v>
      </c>
      <c r="W110" s="4" t="s">
        <v>12</v>
      </c>
      <c r="X110" s="4" t="s">
        <v>12</v>
      </c>
      <c r="Y110" s="4" t="s">
        <v>12</v>
      </c>
      <c r="Z110" s="4">
        <f t="shared" si="19"/>
        <v>0.5</v>
      </c>
      <c r="AA110" s="4">
        <f t="shared" si="20"/>
        <v>0.75</v>
      </c>
      <c r="AB110" s="4">
        <f t="shared" si="21"/>
        <v>-1</v>
      </c>
      <c r="AC110" s="4">
        <f t="shared" si="22"/>
        <v>-1</v>
      </c>
      <c r="AD110" s="4">
        <f t="shared" si="23"/>
        <v>-1</v>
      </c>
      <c r="AE110" s="4">
        <f t="shared" si="24"/>
        <v>-1</v>
      </c>
      <c r="AF110" s="4">
        <f t="shared" si="25"/>
        <v>-1</v>
      </c>
      <c r="AG110" s="4">
        <f t="shared" si="26"/>
        <v>-1</v>
      </c>
      <c r="AH110" s="4">
        <f t="shared" si="27"/>
        <v>-1</v>
      </c>
    </row>
    <row r="111" spans="1:34" x14ac:dyDescent="0.3">
      <c r="A111" s="4">
        <v>97</v>
      </c>
      <c r="B111" s="4" t="s">
        <v>49</v>
      </c>
      <c r="C111" s="27">
        <v>45953</v>
      </c>
      <c r="D111" s="4" t="s">
        <v>183</v>
      </c>
      <c r="E111" s="12">
        <v>0.35763888888894202</v>
      </c>
      <c r="F111" s="4" t="s">
        <v>6</v>
      </c>
      <c r="G111" s="4" t="s">
        <v>66</v>
      </c>
      <c r="H111" s="4" t="s">
        <v>22</v>
      </c>
      <c r="I111" s="4" t="s">
        <v>173</v>
      </c>
      <c r="J111" s="4" t="s">
        <v>173</v>
      </c>
      <c r="K111" s="4" t="s">
        <v>70</v>
      </c>
      <c r="L111" s="4" t="s">
        <v>141</v>
      </c>
      <c r="M111" s="4" t="s">
        <v>156</v>
      </c>
      <c r="N111" s="4">
        <v>5</v>
      </c>
      <c r="O111" s="4" t="s">
        <v>88</v>
      </c>
      <c r="P111" s="4" t="s">
        <v>220</v>
      </c>
      <c r="Q111" s="4" t="s">
        <v>11</v>
      </c>
      <c r="R111" s="4" t="s">
        <v>11</v>
      </c>
      <c r="S111" s="4" t="s">
        <v>11</v>
      </c>
      <c r="T111" s="4" t="s">
        <v>11</v>
      </c>
      <c r="U111" s="4" t="s">
        <v>11</v>
      </c>
      <c r="V111" s="4" t="s">
        <v>11</v>
      </c>
      <c r="W111" s="4" t="s">
        <v>11</v>
      </c>
      <c r="X111" s="4" t="s">
        <v>11</v>
      </c>
      <c r="Y111" s="4" t="s">
        <v>11</v>
      </c>
      <c r="Z111" s="4">
        <f t="shared" ref="Z111:Z142" si="28">IF(Q111="","",IF(Q111="TP",0.5,IF(Q111="SL",-1,IF(Q111="Trade non pris",0,IF(Q111="Trade fermé",0)))))</f>
        <v>0.5</v>
      </c>
      <c r="AA111" s="4">
        <f t="shared" si="20"/>
        <v>0.75</v>
      </c>
      <c r="AB111" s="4">
        <f t="shared" ref="AB111:AB142" si="29">IF(S111="","",IF(S111="TP",1,IF(S111="SL",-1,IF(S111="Trade non pris",0,IF(S111="Trade fermé",0)))))</f>
        <v>1</v>
      </c>
      <c r="AC111" s="4">
        <f t="shared" ref="AC111:AC142" si="30">IF(T111="","",IF(T111="TP",1.25,IF(T111="SL",-1,IF(T111="Trade non pris",0,IF(T111="Trade fermé",0)))))</f>
        <v>1.25</v>
      </c>
      <c r="AD111" s="4">
        <f t="shared" ref="AD111:AD142" si="31">IF(U111="","",IF(U111="TP",1.5,IF(U111="SL",-1,IF(U111="Trade non pris",0,IF(U111="Trade fermé",0)))))</f>
        <v>1.5</v>
      </c>
      <c r="AE111" s="4">
        <f t="shared" ref="AE111:AE142" si="32">IF(V111="","",IF(V111="TP",1.75,IF(V111="SL",-1,IF(V111="Trade non pris",0,IF(V111="Trade fermé",0)))))</f>
        <v>1.75</v>
      </c>
      <c r="AF111" s="4">
        <f t="shared" ref="AF111:AF142" si="33">IF(W111="","",IF(W111="TP",2,IF(W111="SL",-1,IF(W111="Trade non pris",0,IF(W111="Trade fermé",0)))))</f>
        <v>2</v>
      </c>
      <c r="AG111" s="4">
        <f t="shared" ref="AG111:AG142" si="34">IF(X111="","",IF(X111="TP",2.5,IF(X111="SL",-1,IF(X111="Trade non pris",0,IF(X111="Trade fermé",0)))))</f>
        <v>2.5</v>
      </c>
      <c r="AH111" s="4">
        <f t="shared" ref="AH111:AH142" si="35">IF(Y111="","",IF(Y111="TP",3,IF(Y111="SL",-1,IF(Y111="Trade non pris",0,IF(Y111="Trade fermé",0)))))</f>
        <v>3</v>
      </c>
    </row>
    <row r="112" spans="1:34" x14ac:dyDescent="0.3">
      <c r="A112" s="4">
        <v>98</v>
      </c>
      <c r="B112" s="4" t="s">
        <v>49</v>
      </c>
      <c r="C112" s="27">
        <v>45953</v>
      </c>
      <c r="D112" s="4" t="s">
        <v>183</v>
      </c>
      <c r="E112" s="12">
        <v>0.35763888888894202</v>
      </c>
      <c r="F112" s="4" t="s">
        <v>6</v>
      </c>
      <c r="G112" s="4" t="s">
        <v>66</v>
      </c>
      <c r="H112" s="4" t="s">
        <v>22</v>
      </c>
      <c r="I112" s="4" t="s">
        <v>173</v>
      </c>
      <c r="J112" s="4" t="s">
        <v>173</v>
      </c>
      <c r="K112" s="4" t="s">
        <v>70</v>
      </c>
      <c r="L112" s="4" t="s">
        <v>138</v>
      </c>
      <c r="M112" s="4" t="s">
        <v>156</v>
      </c>
      <c r="N112" s="4">
        <v>16</v>
      </c>
      <c r="O112" s="4" t="s">
        <v>88</v>
      </c>
      <c r="P112" s="4" t="s">
        <v>220</v>
      </c>
      <c r="Q112" s="4" t="s">
        <v>11</v>
      </c>
      <c r="R112" s="4" t="s">
        <v>11</v>
      </c>
      <c r="S112" s="4" t="s">
        <v>11</v>
      </c>
      <c r="T112" s="4" t="s">
        <v>11</v>
      </c>
      <c r="U112" s="4" t="s">
        <v>11</v>
      </c>
      <c r="V112" s="4" t="s">
        <v>11</v>
      </c>
      <c r="W112" s="4" t="s">
        <v>11</v>
      </c>
      <c r="X112" s="4" t="s">
        <v>11</v>
      </c>
      <c r="Y112" s="4" t="s">
        <v>11</v>
      </c>
      <c r="Z112" s="4">
        <f t="shared" si="28"/>
        <v>0.5</v>
      </c>
      <c r="AA112" s="4">
        <f t="shared" si="20"/>
        <v>0.75</v>
      </c>
      <c r="AB112" s="4">
        <f t="shared" si="29"/>
        <v>1</v>
      </c>
      <c r="AC112" s="4">
        <f t="shared" si="30"/>
        <v>1.25</v>
      </c>
      <c r="AD112" s="4">
        <f t="shared" si="31"/>
        <v>1.5</v>
      </c>
      <c r="AE112" s="4">
        <f t="shared" si="32"/>
        <v>1.75</v>
      </c>
      <c r="AF112" s="4">
        <f t="shared" si="33"/>
        <v>2</v>
      </c>
      <c r="AG112" s="4">
        <f t="shared" si="34"/>
        <v>2.5</v>
      </c>
      <c r="AH112" s="4">
        <f t="shared" si="35"/>
        <v>3</v>
      </c>
    </row>
    <row r="113" spans="1:34" x14ac:dyDescent="0.3">
      <c r="A113" s="4">
        <v>99</v>
      </c>
      <c r="B113" s="4" t="s">
        <v>49</v>
      </c>
      <c r="C113" s="27">
        <v>45953</v>
      </c>
      <c r="D113" s="4" t="s">
        <v>183</v>
      </c>
      <c r="E113" s="12">
        <v>0.35763888888894202</v>
      </c>
      <c r="F113" s="4" t="s">
        <v>6</v>
      </c>
      <c r="G113" s="4" t="s">
        <v>66</v>
      </c>
      <c r="H113" s="4" t="s">
        <v>22</v>
      </c>
      <c r="I113" s="4" t="s">
        <v>173</v>
      </c>
      <c r="J113" s="4" t="s">
        <v>173</v>
      </c>
      <c r="K113" s="4" t="s">
        <v>70</v>
      </c>
      <c r="L113" s="4" t="s">
        <v>124</v>
      </c>
      <c r="M113" s="4" t="s">
        <v>156</v>
      </c>
      <c r="N113" s="4">
        <v>31</v>
      </c>
      <c r="O113" s="4" t="s">
        <v>88</v>
      </c>
      <c r="P113" s="4" t="s">
        <v>220</v>
      </c>
      <c r="Q113" s="4" t="s">
        <v>11</v>
      </c>
      <c r="R113" s="4" t="s">
        <v>11</v>
      </c>
      <c r="S113" s="4" t="s">
        <v>11</v>
      </c>
      <c r="T113" s="4" t="s">
        <v>11</v>
      </c>
      <c r="U113" s="4" t="s">
        <v>11</v>
      </c>
      <c r="V113" s="4" t="s">
        <v>11</v>
      </c>
      <c r="W113" s="4" t="s">
        <v>11</v>
      </c>
      <c r="X113" s="4" t="s">
        <v>11</v>
      </c>
      <c r="Y113" s="4" t="s">
        <v>11</v>
      </c>
      <c r="Z113" s="4">
        <f t="shared" si="28"/>
        <v>0.5</v>
      </c>
      <c r="AA113" s="4">
        <f t="shared" si="20"/>
        <v>0.75</v>
      </c>
      <c r="AB113" s="4">
        <f t="shared" si="29"/>
        <v>1</v>
      </c>
      <c r="AC113" s="4">
        <f t="shared" si="30"/>
        <v>1.25</v>
      </c>
      <c r="AD113" s="4">
        <f t="shared" si="31"/>
        <v>1.5</v>
      </c>
      <c r="AE113" s="4">
        <f t="shared" si="32"/>
        <v>1.75</v>
      </c>
      <c r="AF113" s="4">
        <f t="shared" si="33"/>
        <v>2</v>
      </c>
      <c r="AG113" s="4">
        <f t="shared" si="34"/>
        <v>2.5</v>
      </c>
      <c r="AH113" s="4">
        <f t="shared" si="35"/>
        <v>3</v>
      </c>
    </row>
    <row r="114" spans="1:34" x14ac:dyDescent="0.3">
      <c r="A114" s="4">
        <v>100</v>
      </c>
      <c r="B114" s="4" t="s">
        <v>49</v>
      </c>
      <c r="C114" s="27">
        <v>45953</v>
      </c>
      <c r="D114" s="4" t="s">
        <v>183</v>
      </c>
      <c r="E114" s="12">
        <v>0.35763888888894202</v>
      </c>
      <c r="F114" s="4" t="s">
        <v>6</v>
      </c>
      <c r="G114" s="4" t="s">
        <v>66</v>
      </c>
      <c r="H114" s="4" t="s">
        <v>22</v>
      </c>
      <c r="I114" s="4" t="s">
        <v>173</v>
      </c>
      <c r="J114" s="4" t="s">
        <v>173</v>
      </c>
      <c r="K114" s="4" t="s">
        <v>70</v>
      </c>
      <c r="L114" s="4" t="s">
        <v>123</v>
      </c>
      <c r="M114" s="4" t="s">
        <v>156</v>
      </c>
      <c r="N114" s="4">
        <v>39</v>
      </c>
      <c r="O114" s="4" t="s">
        <v>88</v>
      </c>
      <c r="P114" s="4" t="s">
        <v>220</v>
      </c>
      <c r="Q114" s="4" t="s">
        <v>11</v>
      </c>
      <c r="R114" s="4" t="s">
        <v>11</v>
      </c>
      <c r="S114" s="4" t="s">
        <v>11</v>
      </c>
      <c r="T114" s="4" t="s">
        <v>11</v>
      </c>
      <c r="U114" s="4" t="s">
        <v>11</v>
      </c>
      <c r="V114" s="4" t="s">
        <v>11</v>
      </c>
      <c r="W114" s="4" t="s">
        <v>11</v>
      </c>
      <c r="X114" s="4" t="s">
        <v>11</v>
      </c>
      <c r="Y114" s="4" t="s">
        <v>11</v>
      </c>
      <c r="Z114" s="4">
        <f t="shared" si="28"/>
        <v>0.5</v>
      </c>
      <c r="AA114" s="4">
        <f t="shared" si="20"/>
        <v>0.75</v>
      </c>
      <c r="AB114" s="4">
        <f t="shared" si="29"/>
        <v>1</v>
      </c>
      <c r="AC114" s="4">
        <f t="shared" si="30"/>
        <v>1.25</v>
      </c>
      <c r="AD114" s="4">
        <f t="shared" si="31"/>
        <v>1.5</v>
      </c>
      <c r="AE114" s="4">
        <f t="shared" si="32"/>
        <v>1.75</v>
      </c>
      <c r="AF114" s="4">
        <f t="shared" si="33"/>
        <v>2</v>
      </c>
      <c r="AG114" s="4">
        <f t="shared" si="34"/>
        <v>2.5</v>
      </c>
      <c r="AH114" s="4">
        <f t="shared" si="35"/>
        <v>3</v>
      </c>
    </row>
    <row r="115" spans="1:34" x14ac:dyDescent="0.3">
      <c r="A115" s="4">
        <v>101</v>
      </c>
      <c r="B115" s="4" t="s">
        <v>49</v>
      </c>
      <c r="C115" s="27">
        <v>45953</v>
      </c>
      <c r="D115" s="4" t="s">
        <v>183</v>
      </c>
      <c r="F115" s="4" t="s">
        <v>6</v>
      </c>
      <c r="G115" s="4" t="s">
        <v>66</v>
      </c>
      <c r="H115" s="4" t="s">
        <v>23</v>
      </c>
      <c r="I115" s="4" t="s">
        <v>173</v>
      </c>
      <c r="J115" s="4" t="s">
        <v>173</v>
      </c>
      <c r="M115" s="4" t="s">
        <v>156</v>
      </c>
      <c r="Q115" s="4" t="s">
        <v>13</v>
      </c>
      <c r="R115" s="4" t="s">
        <v>13</v>
      </c>
      <c r="S115" s="4" t="s">
        <v>13</v>
      </c>
      <c r="T115" s="4" t="s">
        <v>13</v>
      </c>
      <c r="U115" s="4" t="s">
        <v>13</v>
      </c>
      <c r="V115" s="4" t="s">
        <v>13</v>
      </c>
      <c r="W115" s="4" t="s">
        <v>13</v>
      </c>
      <c r="X115" s="4" t="s">
        <v>13</v>
      </c>
      <c r="Y115" s="4" t="s">
        <v>13</v>
      </c>
      <c r="Z115" s="4">
        <f t="shared" si="28"/>
        <v>0</v>
      </c>
      <c r="AA115" s="4">
        <f t="shared" si="20"/>
        <v>0</v>
      </c>
      <c r="AB115" s="4">
        <f t="shared" si="29"/>
        <v>0</v>
      </c>
      <c r="AC115" s="4">
        <f t="shared" si="30"/>
        <v>0</v>
      </c>
      <c r="AD115" s="4">
        <f t="shared" si="31"/>
        <v>0</v>
      </c>
      <c r="AE115" s="4">
        <f t="shared" si="32"/>
        <v>0</v>
      </c>
      <c r="AF115" s="4">
        <f t="shared" si="33"/>
        <v>0</v>
      </c>
      <c r="AG115" s="4">
        <f t="shared" si="34"/>
        <v>0</v>
      </c>
      <c r="AH115" s="4">
        <f t="shared" si="35"/>
        <v>0</v>
      </c>
    </row>
    <row r="116" spans="1:34" x14ac:dyDescent="0.3">
      <c r="A116" s="4">
        <v>102</v>
      </c>
      <c r="B116" s="4" t="s">
        <v>49</v>
      </c>
      <c r="C116" s="27">
        <v>45953</v>
      </c>
      <c r="D116" s="4" t="s">
        <v>183</v>
      </c>
      <c r="F116" s="4" t="s">
        <v>6</v>
      </c>
      <c r="G116" s="4" t="s">
        <v>66</v>
      </c>
      <c r="H116" s="4" t="s">
        <v>23</v>
      </c>
      <c r="I116" s="4" t="s">
        <v>173</v>
      </c>
      <c r="J116" s="4" t="s">
        <v>173</v>
      </c>
      <c r="M116" s="4" t="s">
        <v>156</v>
      </c>
      <c r="Q116" s="4" t="s">
        <v>13</v>
      </c>
      <c r="R116" s="4" t="s">
        <v>13</v>
      </c>
      <c r="S116" s="4" t="s">
        <v>13</v>
      </c>
      <c r="T116" s="4" t="s">
        <v>13</v>
      </c>
      <c r="U116" s="4" t="s">
        <v>13</v>
      </c>
      <c r="V116" s="4" t="s">
        <v>13</v>
      </c>
      <c r="W116" s="4" t="s">
        <v>13</v>
      </c>
      <c r="X116" s="4" t="s">
        <v>13</v>
      </c>
      <c r="Y116" s="4" t="s">
        <v>13</v>
      </c>
      <c r="Z116" s="4">
        <f t="shared" si="28"/>
        <v>0</v>
      </c>
      <c r="AA116" s="4">
        <f t="shared" si="20"/>
        <v>0</v>
      </c>
      <c r="AB116" s="4">
        <f t="shared" si="29"/>
        <v>0</v>
      </c>
      <c r="AC116" s="4">
        <f t="shared" si="30"/>
        <v>0</v>
      </c>
      <c r="AD116" s="4">
        <f t="shared" si="31"/>
        <v>0</v>
      </c>
      <c r="AE116" s="4">
        <f t="shared" si="32"/>
        <v>0</v>
      </c>
      <c r="AF116" s="4">
        <f t="shared" si="33"/>
        <v>0</v>
      </c>
      <c r="AG116" s="4">
        <f t="shared" si="34"/>
        <v>0</v>
      </c>
      <c r="AH116" s="4">
        <f t="shared" si="35"/>
        <v>0</v>
      </c>
    </row>
    <row r="117" spans="1:34" x14ac:dyDescent="0.3">
      <c r="A117" s="4">
        <v>103</v>
      </c>
      <c r="B117" s="4" t="s">
        <v>49</v>
      </c>
      <c r="C117" s="27">
        <v>45953</v>
      </c>
      <c r="D117" s="4" t="s">
        <v>183</v>
      </c>
      <c r="F117" s="4" t="s">
        <v>6</v>
      </c>
      <c r="G117" s="4" t="s">
        <v>66</v>
      </c>
      <c r="H117" s="4" t="s">
        <v>23</v>
      </c>
      <c r="I117" s="4" t="s">
        <v>173</v>
      </c>
      <c r="J117" s="4" t="s">
        <v>173</v>
      </c>
      <c r="M117" s="4" t="s">
        <v>156</v>
      </c>
      <c r="Q117" s="4" t="s">
        <v>13</v>
      </c>
      <c r="R117" s="4" t="s">
        <v>13</v>
      </c>
      <c r="S117" s="4" t="s">
        <v>13</v>
      </c>
      <c r="T117" s="4" t="s">
        <v>13</v>
      </c>
      <c r="U117" s="4" t="s">
        <v>13</v>
      </c>
      <c r="V117" s="4" t="s">
        <v>13</v>
      </c>
      <c r="W117" s="4" t="s">
        <v>13</v>
      </c>
      <c r="X117" s="4" t="s">
        <v>13</v>
      </c>
      <c r="Y117" s="4" t="s">
        <v>13</v>
      </c>
      <c r="Z117" s="4">
        <f t="shared" si="28"/>
        <v>0</v>
      </c>
      <c r="AA117" s="4">
        <f t="shared" si="20"/>
        <v>0</v>
      </c>
      <c r="AB117" s="4">
        <f t="shared" si="29"/>
        <v>0</v>
      </c>
      <c r="AC117" s="4">
        <f t="shared" si="30"/>
        <v>0</v>
      </c>
      <c r="AD117" s="4">
        <f t="shared" si="31"/>
        <v>0</v>
      </c>
      <c r="AE117" s="4">
        <f t="shared" si="32"/>
        <v>0</v>
      </c>
      <c r="AF117" s="4">
        <f t="shared" si="33"/>
        <v>0</v>
      </c>
      <c r="AG117" s="4">
        <f t="shared" si="34"/>
        <v>0</v>
      </c>
      <c r="AH117" s="4">
        <f t="shared" si="35"/>
        <v>0</v>
      </c>
    </row>
    <row r="118" spans="1:34" x14ac:dyDescent="0.3">
      <c r="A118" s="4">
        <v>104</v>
      </c>
      <c r="B118" s="4" t="s">
        <v>49</v>
      </c>
      <c r="C118" s="27">
        <v>45953</v>
      </c>
      <c r="D118" s="4" t="s">
        <v>183</v>
      </c>
      <c r="F118" s="4" t="s">
        <v>6</v>
      </c>
      <c r="G118" s="4" t="s">
        <v>66</v>
      </c>
      <c r="H118" s="4" t="s">
        <v>23</v>
      </c>
      <c r="I118" s="4" t="s">
        <v>173</v>
      </c>
      <c r="J118" s="4" t="s">
        <v>173</v>
      </c>
      <c r="M118" s="4" t="s">
        <v>156</v>
      </c>
      <c r="Q118" s="4" t="s">
        <v>13</v>
      </c>
      <c r="R118" s="4" t="s">
        <v>13</v>
      </c>
      <c r="S118" s="4" t="s">
        <v>13</v>
      </c>
      <c r="T118" s="4" t="s">
        <v>13</v>
      </c>
      <c r="U118" s="4" t="s">
        <v>13</v>
      </c>
      <c r="V118" s="4" t="s">
        <v>13</v>
      </c>
      <c r="W118" s="4" t="s">
        <v>13</v>
      </c>
      <c r="X118" s="4" t="s">
        <v>13</v>
      </c>
      <c r="Y118" s="4" t="s">
        <v>13</v>
      </c>
      <c r="Z118" s="4">
        <f t="shared" si="28"/>
        <v>0</v>
      </c>
      <c r="AA118" s="4">
        <f t="shared" si="20"/>
        <v>0</v>
      </c>
      <c r="AB118" s="4">
        <f t="shared" si="29"/>
        <v>0</v>
      </c>
      <c r="AC118" s="4">
        <f t="shared" si="30"/>
        <v>0</v>
      </c>
      <c r="AD118" s="4">
        <f t="shared" si="31"/>
        <v>0</v>
      </c>
      <c r="AE118" s="4">
        <f t="shared" si="32"/>
        <v>0</v>
      </c>
      <c r="AF118" s="4">
        <f t="shared" si="33"/>
        <v>0</v>
      </c>
      <c r="AG118" s="4">
        <f t="shared" si="34"/>
        <v>0</v>
      </c>
      <c r="AH118" s="4">
        <f t="shared" si="35"/>
        <v>0</v>
      </c>
    </row>
    <row r="119" spans="1:34" x14ac:dyDescent="0.3">
      <c r="A119" s="4">
        <v>105</v>
      </c>
      <c r="B119" s="4" t="s">
        <v>49</v>
      </c>
      <c r="C119" s="27">
        <v>45953</v>
      </c>
      <c r="D119" s="4" t="s">
        <v>182</v>
      </c>
      <c r="E119" s="12">
        <v>0.35763888888894202</v>
      </c>
      <c r="F119" s="4" t="s">
        <v>6</v>
      </c>
      <c r="G119" s="4" t="s">
        <v>66</v>
      </c>
      <c r="H119" s="4" t="s">
        <v>22</v>
      </c>
      <c r="I119" s="4" t="s">
        <v>173</v>
      </c>
      <c r="J119" s="4" t="s">
        <v>173</v>
      </c>
      <c r="K119" s="4" t="s">
        <v>70</v>
      </c>
      <c r="L119" s="4" t="s">
        <v>141</v>
      </c>
      <c r="M119" s="4" t="s">
        <v>156</v>
      </c>
      <c r="N119" s="4">
        <v>6</v>
      </c>
      <c r="O119" s="4" t="s">
        <v>86</v>
      </c>
      <c r="P119" s="4" t="s">
        <v>53</v>
      </c>
      <c r="Q119" s="4" t="s">
        <v>11</v>
      </c>
      <c r="R119" s="4" t="s">
        <v>11</v>
      </c>
      <c r="S119" s="4" t="s">
        <v>11</v>
      </c>
      <c r="T119" s="4" t="s">
        <v>11</v>
      </c>
      <c r="U119" s="4" t="s">
        <v>11</v>
      </c>
      <c r="V119" s="4" t="s">
        <v>11</v>
      </c>
      <c r="W119" s="4" t="s">
        <v>11</v>
      </c>
      <c r="X119" s="4" t="s">
        <v>11</v>
      </c>
      <c r="Y119" s="4" t="s">
        <v>11</v>
      </c>
      <c r="Z119" s="4">
        <f t="shared" si="28"/>
        <v>0.5</v>
      </c>
      <c r="AA119" s="4">
        <f t="shared" si="20"/>
        <v>0.75</v>
      </c>
      <c r="AB119" s="4">
        <f t="shared" si="29"/>
        <v>1</v>
      </c>
      <c r="AC119" s="4">
        <f t="shared" si="30"/>
        <v>1.25</v>
      </c>
      <c r="AD119" s="4">
        <f t="shared" si="31"/>
        <v>1.5</v>
      </c>
      <c r="AE119" s="4">
        <f t="shared" si="32"/>
        <v>1.75</v>
      </c>
      <c r="AF119" s="4">
        <f t="shared" si="33"/>
        <v>2</v>
      </c>
      <c r="AG119" s="4">
        <f t="shared" si="34"/>
        <v>2.5</v>
      </c>
      <c r="AH119" s="4">
        <f t="shared" si="35"/>
        <v>3</v>
      </c>
    </row>
    <row r="120" spans="1:34" x14ac:dyDescent="0.3">
      <c r="A120" s="4">
        <v>106</v>
      </c>
      <c r="B120" s="4" t="s">
        <v>49</v>
      </c>
      <c r="C120" s="27">
        <v>45953</v>
      </c>
      <c r="D120" s="4" t="s">
        <v>182</v>
      </c>
      <c r="E120" s="12">
        <v>0.35763888888894202</v>
      </c>
      <c r="F120" s="4" t="s">
        <v>6</v>
      </c>
      <c r="G120" s="4" t="s">
        <v>66</v>
      </c>
      <c r="H120" s="4" t="s">
        <v>22</v>
      </c>
      <c r="I120" s="4" t="s">
        <v>173</v>
      </c>
      <c r="J120" s="4" t="s">
        <v>173</v>
      </c>
      <c r="K120" s="4" t="s">
        <v>70</v>
      </c>
      <c r="L120" s="4" t="s">
        <v>138</v>
      </c>
      <c r="M120" s="4" t="s">
        <v>156</v>
      </c>
      <c r="N120" s="4">
        <v>27</v>
      </c>
      <c r="O120" s="4" t="s">
        <v>86</v>
      </c>
      <c r="P120" s="4" t="s">
        <v>53</v>
      </c>
      <c r="Q120" s="4" t="s">
        <v>11</v>
      </c>
      <c r="R120" s="4" t="s">
        <v>11</v>
      </c>
      <c r="S120" s="4" t="s">
        <v>11</v>
      </c>
      <c r="T120" s="4" t="s">
        <v>11</v>
      </c>
      <c r="U120" s="4" t="s">
        <v>11</v>
      </c>
      <c r="V120" s="4" t="s">
        <v>11</v>
      </c>
      <c r="W120" s="4" t="s">
        <v>11</v>
      </c>
      <c r="X120" s="4" t="s">
        <v>11</v>
      </c>
      <c r="Y120" s="4" t="s">
        <v>11</v>
      </c>
      <c r="Z120" s="4">
        <f t="shared" si="28"/>
        <v>0.5</v>
      </c>
      <c r="AA120" s="4">
        <f t="shared" si="20"/>
        <v>0.75</v>
      </c>
      <c r="AB120" s="4">
        <f t="shared" si="29"/>
        <v>1</v>
      </c>
      <c r="AC120" s="4">
        <f t="shared" si="30"/>
        <v>1.25</v>
      </c>
      <c r="AD120" s="4">
        <f t="shared" si="31"/>
        <v>1.5</v>
      </c>
      <c r="AE120" s="4">
        <f t="shared" si="32"/>
        <v>1.75</v>
      </c>
      <c r="AF120" s="4">
        <f t="shared" si="33"/>
        <v>2</v>
      </c>
      <c r="AG120" s="4">
        <f t="shared" si="34"/>
        <v>2.5</v>
      </c>
      <c r="AH120" s="4">
        <f t="shared" si="35"/>
        <v>3</v>
      </c>
    </row>
    <row r="121" spans="1:34" x14ac:dyDescent="0.3">
      <c r="A121" s="4">
        <v>107</v>
      </c>
      <c r="B121" s="4" t="s">
        <v>49</v>
      </c>
      <c r="C121" s="27">
        <v>45953</v>
      </c>
      <c r="D121" s="4" t="s">
        <v>182</v>
      </c>
      <c r="E121" s="12">
        <v>0.35763888888894202</v>
      </c>
      <c r="F121" s="4" t="s">
        <v>6</v>
      </c>
      <c r="G121" s="4" t="s">
        <v>66</v>
      </c>
      <c r="H121" s="4" t="s">
        <v>22</v>
      </c>
      <c r="I121" s="4" t="s">
        <v>173</v>
      </c>
      <c r="J121" s="4" t="s">
        <v>173</v>
      </c>
      <c r="K121" s="4" t="s">
        <v>70</v>
      </c>
      <c r="L121" s="4" t="s">
        <v>124</v>
      </c>
      <c r="M121" s="4" t="s">
        <v>156</v>
      </c>
      <c r="N121" s="4">
        <v>33</v>
      </c>
      <c r="O121" s="4" t="s">
        <v>86</v>
      </c>
      <c r="P121" s="4" t="s">
        <v>53</v>
      </c>
      <c r="Q121" s="4" t="s">
        <v>11</v>
      </c>
      <c r="R121" s="4" t="s">
        <v>11</v>
      </c>
      <c r="S121" s="4" t="s">
        <v>11</v>
      </c>
      <c r="T121" s="4" t="s">
        <v>11</v>
      </c>
      <c r="U121" s="4" t="s">
        <v>11</v>
      </c>
      <c r="V121" s="4" t="s">
        <v>11</v>
      </c>
      <c r="W121" s="4" t="s">
        <v>11</v>
      </c>
      <c r="X121" s="4" t="s">
        <v>11</v>
      </c>
      <c r="Y121" s="4" t="s">
        <v>11</v>
      </c>
      <c r="Z121" s="4">
        <f t="shared" si="28"/>
        <v>0.5</v>
      </c>
      <c r="AA121" s="4">
        <f t="shared" si="20"/>
        <v>0.75</v>
      </c>
      <c r="AB121" s="4">
        <f t="shared" si="29"/>
        <v>1</v>
      </c>
      <c r="AC121" s="4">
        <f t="shared" si="30"/>
        <v>1.25</v>
      </c>
      <c r="AD121" s="4">
        <f t="shared" si="31"/>
        <v>1.5</v>
      </c>
      <c r="AE121" s="4">
        <f t="shared" si="32"/>
        <v>1.75</v>
      </c>
      <c r="AF121" s="4">
        <f t="shared" si="33"/>
        <v>2</v>
      </c>
      <c r="AG121" s="4">
        <f t="shared" si="34"/>
        <v>2.5</v>
      </c>
      <c r="AH121" s="4">
        <f t="shared" si="35"/>
        <v>3</v>
      </c>
    </row>
    <row r="122" spans="1:34" x14ac:dyDescent="0.3">
      <c r="A122" s="4">
        <v>108</v>
      </c>
      <c r="B122" s="4" t="s">
        <v>49</v>
      </c>
      <c r="C122" s="27">
        <v>45953</v>
      </c>
      <c r="D122" s="4" t="s">
        <v>182</v>
      </c>
      <c r="E122" s="12">
        <v>0.35763888888894202</v>
      </c>
      <c r="F122" s="4" t="s">
        <v>6</v>
      </c>
      <c r="G122" s="4" t="s">
        <v>66</v>
      </c>
      <c r="H122" s="4" t="s">
        <v>22</v>
      </c>
      <c r="I122" s="4" t="s">
        <v>173</v>
      </c>
      <c r="J122" s="4" t="s">
        <v>173</v>
      </c>
      <c r="K122" s="4" t="s">
        <v>70</v>
      </c>
      <c r="L122" s="4" t="s">
        <v>123</v>
      </c>
      <c r="M122" s="4" t="s">
        <v>156</v>
      </c>
      <c r="N122" s="4">
        <v>45</v>
      </c>
      <c r="O122" s="4" t="s">
        <v>86</v>
      </c>
      <c r="P122" s="4" t="s">
        <v>53</v>
      </c>
      <c r="Q122" s="4" t="s">
        <v>11</v>
      </c>
      <c r="R122" s="4" t="s">
        <v>11</v>
      </c>
      <c r="S122" s="4" t="s">
        <v>11</v>
      </c>
      <c r="T122" s="4" t="s">
        <v>11</v>
      </c>
      <c r="U122" s="4" t="s">
        <v>11</v>
      </c>
      <c r="V122" s="4" t="s">
        <v>11</v>
      </c>
      <c r="W122" s="4" t="s">
        <v>11</v>
      </c>
      <c r="X122" s="4" t="s">
        <v>11</v>
      </c>
      <c r="Y122" s="4" t="s">
        <v>11</v>
      </c>
      <c r="Z122" s="4">
        <f t="shared" si="28"/>
        <v>0.5</v>
      </c>
      <c r="AA122" s="4">
        <f t="shared" si="20"/>
        <v>0.75</v>
      </c>
      <c r="AB122" s="4">
        <f t="shared" si="29"/>
        <v>1</v>
      </c>
      <c r="AC122" s="4">
        <f t="shared" si="30"/>
        <v>1.25</v>
      </c>
      <c r="AD122" s="4">
        <f t="shared" si="31"/>
        <v>1.5</v>
      </c>
      <c r="AE122" s="4">
        <f t="shared" si="32"/>
        <v>1.75</v>
      </c>
      <c r="AF122" s="4">
        <f t="shared" si="33"/>
        <v>2</v>
      </c>
      <c r="AG122" s="4">
        <f t="shared" si="34"/>
        <v>2.5</v>
      </c>
      <c r="AH122" s="4">
        <f t="shared" si="35"/>
        <v>3</v>
      </c>
    </row>
    <row r="123" spans="1:34" x14ac:dyDescent="0.3">
      <c r="A123" s="4">
        <v>109</v>
      </c>
      <c r="B123" s="4" t="s">
        <v>49</v>
      </c>
      <c r="C123" s="27">
        <v>45953</v>
      </c>
      <c r="D123" s="4" t="s">
        <v>182</v>
      </c>
      <c r="F123" s="4" t="s">
        <v>6</v>
      </c>
      <c r="G123" s="4" t="s">
        <v>66</v>
      </c>
      <c r="H123" s="4" t="s">
        <v>23</v>
      </c>
      <c r="I123" s="4" t="s">
        <v>173</v>
      </c>
      <c r="J123" s="4" t="s">
        <v>173</v>
      </c>
      <c r="M123" s="4" t="s">
        <v>156</v>
      </c>
      <c r="Q123" s="4" t="s">
        <v>13</v>
      </c>
      <c r="R123" s="4" t="s">
        <v>13</v>
      </c>
      <c r="S123" s="4" t="s">
        <v>13</v>
      </c>
      <c r="T123" s="4" t="s">
        <v>13</v>
      </c>
      <c r="U123" s="4" t="s">
        <v>13</v>
      </c>
      <c r="V123" s="4" t="s">
        <v>13</v>
      </c>
      <c r="W123" s="4" t="s">
        <v>13</v>
      </c>
      <c r="X123" s="4" t="s">
        <v>13</v>
      </c>
      <c r="Y123" s="4" t="s">
        <v>13</v>
      </c>
      <c r="Z123" s="4">
        <f t="shared" si="28"/>
        <v>0</v>
      </c>
      <c r="AA123" s="4">
        <f t="shared" si="20"/>
        <v>0</v>
      </c>
      <c r="AB123" s="4">
        <f t="shared" si="29"/>
        <v>0</v>
      </c>
      <c r="AC123" s="4">
        <f t="shared" si="30"/>
        <v>0</v>
      </c>
      <c r="AD123" s="4">
        <f t="shared" si="31"/>
        <v>0</v>
      </c>
      <c r="AE123" s="4">
        <f t="shared" si="32"/>
        <v>0</v>
      </c>
      <c r="AF123" s="4">
        <f t="shared" si="33"/>
        <v>0</v>
      </c>
      <c r="AG123" s="4">
        <f t="shared" si="34"/>
        <v>0</v>
      </c>
      <c r="AH123" s="4">
        <f t="shared" si="35"/>
        <v>0</v>
      </c>
    </row>
    <row r="124" spans="1:34" x14ac:dyDescent="0.3">
      <c r="A124" s="4">
        <v>110</v>
      </c>
      <c r="B124" s="4" t="s">
        <v>49</v>
      </c>
      <c r="C124" s="27">
        <v>45953</v>
      </c>
      <c r="D124" s="4" t="s">
        <v>182</v>
      </c>
      <c r="F124" s="4" t="s">
        <v>6</v>
      </c>
      <c r="G124" s="4" t="s">
        <v>66</v>
      </c>
      <c r="H124" s="4" t="s">
        <v>23</v>
      </c>
      <c r="I124" s="4" t="s">
        <v>173</v>
      </c>
      <c r="J124" s="4" t="s">
        <v>173</v>
      </c>
      <c r="M124" s="4" t="s">
        <v>156</v>
      </c>
      <c r="Q124" s="4" t="s">
        <v>13</v>
      </c>
      <c r="R124" s="4" t="s">
        <v>13</v>
      </c>
      <c r="S124" s="4" t="s">
        <v>13</v>
      </c>
      <c r="T124" s="4" t="s">
        <v>13</v>
      </c>
      <c r="U124" s="4" t="s">
        <v>13</v>
      </c>
      <c r="V124" s="4" t="s">
        <v>13</v>
      </c>
      <c r="W124" s="4" t="s">
        <v>13</v>
      </c>
      <c r="X124" s="4" t="s">
        <v>13</v>
      </c>
      <c r="Y124" s="4" t="s">
        <v>13</v>
      </c>
      <c r="Z124" s="4">
        <f t="shared" si="28"/>
        <v>0</v>
      </c>
      <c r="AA124" s="4">
        <f t="shared" si="20"/>
        <v>0</v>
      </c>
      <c r="AB124" s="4">
        <f t="shared" si="29"/>
        <v>0</v>
      </c>
      <c r="AC124" s="4">
        <f t="shared" si="30"/>
        <v>0</v>
      </c>
      <c r="AD124" s="4">
        <f t="shared" si="31"/>
        <v>0</v>
      </c>
      <c r="AE124" s="4">
        <f t="shared" si="32"/>
        <v>0</v>
      </c>
      <c r="AF124" s="4">
        <f t="shared" si="33"/>
        <v>0</v>
      </c>
      <c r="AG124" s="4">
        <f t="shared" si="34"/>
        <v>0</v>
      </c>
      <c r="AH124" s="4">
        <f t="shared" si="35"/>
        <v>0</v>
      </c>
    </row>
    <row r="125" spans="1:34" x14ac:dyDescent="0.3">
      <c r="A125" s="4">
        <v>111</v>
      </c>
      <c r="B125" s="4" t="s">
        <v>49</v>
      </c>
      <c r="C125" s="27">
        <v>45953</v>
      </c>
      <c r="D125" s="4" t="s">
        <v>182</v>
      </c>
      <c r="F125" s="4" t="s">
        <v>6</v>
      </c>
      <c r="G125" s="4" t="s">
        <v>66</v>
      </c>
      <c r="H125" s="4" t="s">
        <v>23</v>
      </c>
      <c r="I125" s="4" t="s">
        <v>173</v>
      </c>
      <c r="J125" s="4" t="s">
        <v>173</v>
      </c>
      <c r="M125" s="4" t="s">
        <v>156</v>
      </c>
      <c r="Q125" s="4" t="s">
        <v>13</v>
      </c>
      <c r="R125" s="4" t="s">
        <v>13</v>
      </c>
      <c r="S125" s="4" t="s">
        <v>13</v>
      </c>
      <c r="T125" s="4" t="s">
        <v>13</v>
      </c>
      <c r="U125" s="4" t="s">
        <v>13</v>
      </c>
      <c r="V125" s="4" t="s">
        <v>13</v>
      </c>
      <c r="W125" s="4" t="s">
        <v>13</v>
      </c>
      <c r="X125" s="4" t="s">
        <v>13</v>
      </c>
      <c r="Y125" s="4" t="s">
        <v>13</v>
      </c>
      <c r="Z125" s="4">
        <f t="shared" si="28"/>
        <v>0</v>
      </c>
      <c r="AA125" s="4">
        <f t="shared" si="20"/>
        <v>0</v>
      </c>
      <c r="AB125" s="4">
        <f t="shared" si="29"/>
        <v>0</v>
      </c>
      <c r="AC125" s="4">
        <f t="shared" si="30"/>
        <v>0</v>
      </c>
      <c r="AD125" s="4">
        <f t="shared" si="31"/>
        <v>0</v>
      </c>
      <c r="AE125" s="4">
        <f t="shared" si="32"/>
        <v>0</v>
      </c>
      <c r="AF125" s="4">
        <f t="shared" si="33"/>
        <v>0</v>
      </c>
      <c r="AG125" s="4">
        <f t="shared" si="34"/>
        <v>0</v>
      </c>
      <c r="AH125" s="4">
        <f t="shared" si="35"/>
        <v>0</v>
      </c>
    </row>
    <row r="126" spans="1:34" x14ac:dyDescent="0.3">
      <c r="A126" s="4">
        <v>112</v>
      </c>
      <c r="B126" s="4" t="s">
        <v>49</v>
      </c>
      <c r="C126" s="27">
        <v>45953</v>
      </c>
      <c r="D126" s="4" t="s">
        <v>182</v>
      </c>
      <c r="F126" s="4" t="s">
        <v>6</v>
      </c>
      <c r="G126" s="4" t="s">
        <v>66</v>
      </c>
      <c r="H126" s="4" t="s">
        <v>23</v>
      </c>
      <c r="I126" s="4" t="s">
        <v>173</v>
      </c>
      <c r="J126" s="4" t="s">
        <v>173</v>
      </c>
      <c r="M126" s="4" t="s">
        <v>156</v>
      </c>
      <c r="Q126" s="4" t="s">
        <v>13</v>
      </c>
      <c r="R126" s="4" t="s">
        <v>13</v>
      </c>
      <c r="S126" s="4" t="s">
        <v>13</v>
      </c>
      <c r="T126" s="4" t="s">
        <v>13</v>
      </c>
      <c r="U126" s="4" t="s">
        <v>13</v>
      </c>
      <c r="V126" s="4" t="s">
        <v>13</v>
      </c>
      <c r="W126" s="4" t="s">
        <v>13</v>
      </c>
      <c r="X126" s="4" t="s">
        <v>13</v>
      </c>
      <c r="Y126" s="4" t="s">
        <v>13</v>
      </c>
      <c r="Z126" s="4">
        <f t="shared" si="28"/>
        <v>0</v>
      </c>
      <c r="AA126" s="4">
        <f t="shared" si="20"/>
        <v>0</v>
      </c>
      <c r="AB126" s="4">
        <f t="shared" si="29"/>
        <v>0</v>
      </c>
      <c r="AC126" s="4">
        <f t="shared" si="30"/>
        <v>0</v>
      </c>
      <c r="AD126" s="4">
        <f t="shared" si="31"/>
        <v>0</v>
      </c>
      <c r="AE126" s="4">
        <f t="shared" si="32"/>
        <v>0</v>
      </c>
      <c r="AF126" s="4">
        <f t="shared" si="33"/>
        <v>0</v>
      </c>
      <c r="AG126" s="4">
        <f t="shared" si="34"/>
        <v>0</v>
      </c>
      <c r="AH126" s="4">
        <f t="shared" si="35"/>
        <v>0</v>
      </c>
    </row>
    <row r="127" spans="1:34" x14ac:dyDescent="0.3">
      <c r="A127" s="4">
        <v>113</v>
      </c>
      <c r="B127" s="4" t="s">
        <v>49</v>
      </c>
      <c r="C127" s="27">
        <v>45953</v>
      </c>
      <c r="D127" s="4" t="s">
        <v>181</v>
      </c>
      <c r="E127" s="12">
        <v>0.35763888888894202</v>
      </c>
      <c r="F127" s="4" t="s">
        <v>6</v>
      </c>
      <c r="G127" s="4" t="s">
        <v>66</v>
      </c>
      <c r="H127" s="4" t="s">
        <v>22</v>
      </c>
      <c r="I127" s="4" t="s">
        <v>173</v>
      </c>
      <c r="J127" s="4" t="s">
        <v>173</v>
      </c>
      <c r="K127" s="4" t="s">
        <v>70</v>
      </c>
      <c r="L127" s="4" t="s">
        <v>141</v>
      </c>
      <c r="M127" s="4" t="s">
        <v>156</v>
      </c>
      <c r="N127" s="4">
        <v>5</v>
      </c>
      <c r="O127" s="4" t="s">
        <v>82</v>
      </c>
      <c r="P127" s="4" t="s">
        <v>51</v>
      </c>
      <c r="Q127" s="4" t="s">
        <v>11</v>
      </c>
      <c r="R127" s="4" t="s">
        <v>11</v>
      </c>
      <c r="S127" s="4" t="s">
        <v>11</v>
      </c>
      <c r="T127" s="4" t="s">
        <v>11</v>
      </c>
      <c r="U127" s="4" t="s">
        <v>11</v>
      </c>
      <c r="V127" s="4" t="s">
        <v>11</v>
      </c>
      <c r="W127" s="4" t="s">
        <v>11</v>
      </c>
      <c r="X127" s="4" t="s">
        <v>11</v>
      </c>
      <c r="Y127" s="4" t="s">
        <v>11</v>
      </c>
      <c r="Z127" s="4">
        <f t="shared" si="28"/>
        <v>0.5</v>
      </c>
      <c r="AA127" s="4">
        <f t="shared" si="20"/>
        <v>0.75</v>
      </c>
      <c r="AB127" s="4">
        <f t="shared" si="29"/>
        <v>1</v>
      </c>
      <c r="AC127" s="4">
        <f t="shared" si="30"/>
        <v>1.25</v>
      </c>
      <c r="AD127" s="4">
        <f t="shared" si="31"/>
        <v>1.5</v>
      </c>
      <c r="AE127" s="4">
        <f t="shared" si="32"/>
        <v>1.75</v>
      </c>
      <c r="AF127" s="4">
        <f t="shared" si="33"/>
        <v>2</v>
      </c>
      <c r="AG127" s="4">
        <f t="shared" si="34"/>
        <v>2.5</v>
      </c>
      <c r="AH127" s="4">
        <f t="shared" si="35"/>
        <v>3</v>
      </c>
    </row>
    <row r="128" spans="1:34" x14ac:dyDescent="0.3">
      <c r="A128" s="4">
        <v>114</v>
      </c>
      <c r="B128" s="4" t="s">
        <v>49</v>
      </c>
      <c r="C128" s="27">
        <v>45953</v>
      </c>
      <c r="D128" s="4" t="s">
        <v>181</v>
      </c>
      <c r="E128" s="12">
        <v>0.35763888888894202</v>
      </c>
      <c r="F128" s="4" t="s">
        <v>6</v>
      </c>
      <c r="G128" s="4" t="s">
        <v>66</v>
      </c>
      <c r="H128" s="4" t="s">
        <v>22</v>
      </c>
      <c r="I128" s="4" t="s">
        <v>173</v>
      </c>
      <c r="J128" s="4" t="s">
        <v>173</v>
      </c>
      <c r="K128" s="4" t="s">
        <v>70</v>
      </c>
      <c r="L128" s="4" t="s">
        <v>138</v>
      </c>
      <c r="M128" s="4" t="s">
        <v>156</v>
      </c>
      <c r="N128" s="4">
        <v>15</v>
      </c>
      <c r="O128" s="4" t="s">
        <v>82</v>
      </c>
      <c r="P128" s="4" t="s">
        <v>51</v>
      </c>
      <c r="Q128" s="4" t="s">
        <v>11</v>
      </c>
      <c r="R128" s="4" t="s">
        <v>11</v>
      </c>
      <c r="S128" s="4" t="s">
        <v>11</v>
      </c>
      <c r="T128" s="4" t="s">
        <v>11</v>
      </c>
      <c r="U128" s="4" t="s">
        <v>11</v>
      </c>
      <c r="V128" s="4" t="s">
        <v>11</v>
      </c>
      <c r="W128" s="4" t="s">
        <v>11</v>
      </c>
      <c r="X128" s="4" t="s">
        <v>11</v>
      </c>
      <c r="Y128" s="4" t="s">
        <v>11</v>
      </c>
      <c r="Z128" s="4">
        <f t="shared" si="28"/>
        <v>0.5</v>
      </c>
      <c r="AA128" s="4">
        <f t="shared" si="20"/>
        <v>0.75</v>
      </c>
      <c r="AB128" s="4">
        <f t="shared" si="29"/>
        <v>1</v>
      </c>
      <c r="AC128" s="4">
        <f t="shared" si="30"/>
        <v>1.25</v>
      </c>
      <c r="AD128" s="4">
        <f t="shared" si="31"/>
        <v>1.5</v>
      </c>
      <c r="AE128" s="4">
        <f t="shared" si="32"/>
        <v>1.75</v>
      </c>
      <c r="AF128" s="4">
        <f t="shared" si="33"/>
        <v>2</v>
      </c>
      <c r="AG128" s="4">
        <f t="shared" si="34"/>
        <v>2.5</v>
      </c>
      <c r="AH128" s="4">
        <f t="shared" si="35"/>
        <v>3</v>
      </c>
    </row>
    <row r="129" spans="1:34" x14ac:dyDescent="0.3">
      <c r="A129" s="4">
        <v>115</v>
      </c>
      <c r="B129" s="4" t="s">
        <v>49</v>
      </c>
      <c r="C129" s="27">
        <v>45953</v>
      </c>
      <c r="D129" s="4" t="s">
        <v>181</v>
      </c>
      <c r="E129" s="12">
        <v>0.35763888888894202</v>
      </c>
      <c r="F129" s="4" t="s">
        <v>6</v>
      </c>
      <c r="G129" s="4" t="s">
        <v>66</v>
      </c>
      <c r="H129" s="4" t="s">
        <v>22</v>
      </c>
      <c r="I129" s="4" t="s">
        <v>173</v>
      </c>
      <c r="J129" s="4" t="s">
        <v>173</v>
      </c>
      <c r="K129" s="4" t="s">
        <v>70</v>
      </c>
      <c r="L129" s="4" t="s">
        <v>124</v>
      </c>
      <c r="M129" s="4" t="s">
        <v>156</v>
      </c>
      <c r="N129" s="4">
        <v>30</v>
      </c>
      <c r="O129" s="4" t="s">
        <v>82</v>
      </c>
      <c r="P129" s="4" t="s">
        <v>51</v>
      </c>
      <c r="Q129" s="4" t="s">
        <v>11</v>
      </c>
      <c r="R129" s="4" t="s">
        <v>11</v>
      </c>
      <c r="S129" s="4" t="s">
        <v>11</v>
      </c>
      <c r="T129" s="4" t="s">
        <v>11</v>
      </c>
      <c r="U129" s="4" t="s">
        <v>11</v>
      </c>
      <c r="V129" s="4" t="s">
        <v>11</v>
      </c>
      <c r="W129" s="4" t="s">
        <v>11</v>
      </c>
      <c r="X129" s="4" t="s">
        <v>11</v>
      </c>
      <c r="Y129" s="4" t="s">
        <v>11</v>
      </c>
      <c r="Z129" s="4">
        <f t="shared" si="28"/>
        <v>0.5</v>
      </c>
      <c r="AA129" s="4">
        <f t="shared" si="20"/>
        <v>0.75</v>
      </c>
      <c r="AB129" s="4">
        <f t="shared" si="29"/>
        <v>1</v>
      </c>
      <c r="AC129" s="4">
        <f t="shared" si="30"/>
        <v>1.25</v>
      </c>
      <c r="AD129" s="4">
        <f t="shared" si="31"/>
        <v>1.5</v>
      </c>
      <c r="AE129" s="4">
        <f t="shared" si="32"/>
        <v>1.75</v>
      </c>
      <c r="AF129" s="4">
        <f t="shared" si="33"/>
        <v>2</v>
      </c>
      <c r="AG129" s="4">
        <f t="shared" si="34"/>
        <v>2.5</v>
      </c>
      <c r="AH129" s="4">
        <f t="shared" si="35"/>
        <v>3</v>
      </c>
    </row>
    <row r="130" spans="1:34" x14ac:dyDescent="0.3">
      <c r="A130" s="4">
        <v>116</v>
      </c>
      <c r="B130" s="4" t="s">
        <v>49</v>
      </c>
      <c r="C130" s="27">
        <v>45953</v>
      </c>
      <c r="D130" s="4" t="s">
        <v>181</v>
      </c>
      <c r="E130" s="12">
        <v>0.35763888888894202</v>
      </c>
      <c r="F130" s="4" t="s">
        <v>6</v>
      </c>
      <c r="G130" s="4" t="s">
        <v>66</v>
      </c>
      <c r="H130" s="4" t="s">
        <v>22</v>
      </c>
      <c r="I130" s="4" t="s">
        <v>173</v>
      </c>
      <c r="J130" s="4" t="s">
        <v>173</v>
      </c>
      <c r="K130" s="4" t="s">
        <v>70</v>
      </c>
      <c r="L130" s="4" t="s">
        <v>123</v>
      </c>
      <c r="M130" s="4" t="s">
        <v>156</v>
      </c>
      <c r="N130" s="4">
        <v>35</v>
      </c>
      <c r="O130" s="4" t="s">
        <v>82</v>
      </c>
      <c r="P130" s="4" t="s">
        <v>51</v>
      </c>
      <c r="Q130" s="4" t="s">
        <v>11</v>
      </c>
      <c r="R130" s="4" t="s">
        <v>11</v>
      </c>
      <c r="S130" s="4" t="s">
        <v>11</v>
      </c>
      <c r="T130" s="4" t="s">
        <v>11</v>
      </c>
      <c r="U130" s="4" t="s">
        <v>11</v>
      </c>
      <c r="V130" s="4" t="s">
        <v>11</v>
      </c>
      <c r="W130" s="4" t="s">
        <v>11</v>
      </c>
      <c r="X130" s="4" t="s">
        <v>11</v>
      </c>
      <c r="Y130" s="4" t="s">
        <v>11</v>
      </c>
      <c r="Z130" s="4">
        <f t="shared" si="28"/>
        <v>0.5</v>
      </c>
      <c r="AA130" s="4">
        <f t="shared" si="20"/>
        <v>0.75</v>
      </c>
      <c r="AB130" s="4">
        <f t="shared" si="29"/>
        <v>1</v>
      </c>
      <c r="AC130" s="4">
        <f t="shared" si="30"/>
        <v>1.25</v>
      </c>
      <c r="AD130" s="4">
        <f t="shared" si="31"/>
        <v>1.5</v>
      </c>
      <c r="AE130" s="4">
        <f t="shared" si="32"/>
        <v>1.75</v>
      </c>
      <c r="AF130" s="4">
        <f t="shared" si="33"/>
        <v>2</v>
      </c>
      <c r="AG130" s="4">
        <f t="shared" si="34"/>
        <v>2.5</v>
      </c>
      <c r="AH130" s="4">
        <f t="shared" si="35"/>
        <v>3</v>
      </c>
    </row>
    <row r="131" spans="1:34" x14ac:dyDescent="0.3">
      <c r="A131" s="4">
        <v>117</v>
      </c>
      <c r="B131" s="4" t="s">
        <v>49</v>
      </c>
      <c r="C131" s="27">
        <v>45953</v>
      </c>
      <c r="D131" s="4" t="s">
        <v>181</v>
      </c>
      <c r="F131" s="4" t="s">
        <v>6</v>
      </c>
      <c r="G131" s="4" t="s">
        <v>66</v>
      </c>
      <c r="H131" s="4" t="s">
        <v>23</v>
      </c>
      <c r="I131" s="4" t="s">
        <v>173</v>
      </c>
      <c r="J131" s="4" t="s">
        <v>173</v>
      </c>
      <c r="M131" s="4" t="s">
        <v>156</v>
      </c>
      <c r="Q131" s="4" t="s">
        <v>13</v>
      </c>
      <c r="R131" s="4" t="s">
        <v>13</v>
      </c>
      <c r="S131" s="4" t="s">
        <v>13</v>
      </c>
      <c r="T131" s="4" t="s">
        <v>13</v>
      </c>
      <c r="U131" s="4" t="s">
        <v>13</v>
      </c>
      <c r="V131" s="4" t="s">
        <v>13</v>
      </c>
      <c r="W131" s="4" t="s">
        <v>13</v>
      </c>
      <c r="X131" s="4" t="s">
        <v>13</v>
      </c>
      <c r="Y131" s="4" t="s">
        <v>13</v>
      </c>
      <c r="Z131" s="4">
        <f t="shared" si="28"/>
        <v>0</v>
      </c>
      <c r="AA131" s="4">
        <f t="shared" si="20"/>
        <v>0</v>
      </c>
      <c r="AB131" s="4">
        <f t="shared" si="29"/>
        <v>0</v>
      </c>
      <c r="AC131" s="4">
        <f t="shared" si="30"/>
        <v>0</v>
      </c>
      <c r="AD131" s="4">
        <f t="shared" si="31"/>
        <v>0</v>
      </c>
      <c r="AE131" s="4">
        <f t="shared" si="32"/>
        <v>0</v>
      </c>
      <c r="AF131" s="4">
        <f t="shared" si="33"/>
        <v>0</v>
      </c>
      <c r="AG131" s="4">
        <f t="shared" si="34"/>
        <v>0</v>
      </c>
      <c r="AH131" s="4">
        <f t="shared" si="35"/>
        <v>0</v>
      </c>
    </row>
    <row r="132" spans="1:34" x14ac:dyDescent="0.3">
      <c r="A132" s="4">
        <v>118</v>
      </c>
      <c r="B132" s="4" t="s">
        <v>49</v>
      </c>
      <c r="C132" s="27">
        <v>45953</v>
      </c>
      <c r="D132" s="4" t="s">
        <v>181</v>
      </c>
      <c r="F132" s="4" t="s">
        <v>6</v>
      </c>
      <c r="G132" s="4" t="s">
        <v>66</v>
      </c>
      <c r="H132" s="4" t="s">
        <v>23</v>
      </c>
      <c r="I132" s="4" t="s">
        <v>173</v>
      </c>
      <c r="J132" s="4" t="s">
        <v>173</v>
      </c>
      <c r="M132" s="4" t="s">
        <v>156</v>
      </c>
      <c r="Q132" s="4" t="s">
        <v>13</v>
      </c>
      <c r="R132" s="4" t="s">
        <v>13</v>
      </c>
      <c r="S132" s="4" t="s">
        <v>13</v>
      </c>
      <c r="T132" s="4" t="s">
        <v>13</v>
      </c>
      <c r="U132" s="4" t="s">
        <v>13</v>
      </c>
      <c r="V132" s="4" t="s">
        <v>13</v>
      </c>
      <c r="W132" s="4" t="s">
        <v>13</v>
      </c>
      <c r="X132" s="4" t="s">
        <v>13</v>
      </c>
      <c r="Y132" s="4" t="s">
        <v>13</v>
      </c>
      <c r="Z132" s="4">
        <f t="shared" si="28"/>
        <v>0</v>
      </c>
      <c r="AA132" s="4">
        <f t="shared" si="20"/>
        <v>0</v>
      </c>
      <c r="AB132" s="4">
        <f t="shared" si="29"/>
        <v>0</v>
      </c>
      <c r="AC132" s="4">
        <f t="shared" si="30"/>
        <v>0</v>
      </c>
      <c r="AD132" s="4">
        <f t="shared" si="31"/>
        <v>0</v>
      </c>
      <c r="AE132" s="4">
        <f t="shared" si="32"/>
        <v>0</v>
      </c>
      <c r="AF132" s="4">
        <f t="shared" si="33"/>
        <v>0</v>
      </c>
      <c r="AG132" s="4">
        <f t="shared" si="34"/>
        <v>0</v>
      </c>
      <c r="AH132" s="4">
        <f t="shared" si="35"/>
        <v>0</v>
      </c>
    </row>
    <row r="133" spans="1:34" x14ac:dyDescent="0.3">
      <c r="A133" s="4">
        <v>119</v>
      </c>
      <c r="B133" s="4" t="s">
        <v>49</v>
      </c>
      <c r="C133" s="27">
        <v>45953</v>
      </c>
      <c r="D133" s="4" t="s">
        <v>181</v>
      </c>
      <c r="F133" s="4" t="s">
        <v>6</v>
      </c>
      <c r="G133" s="4" t="s">
        <v>66</v>
      </c>
      <c r="H133" s="4" t="s">
        <v>23</v>
      </c>
      <c r="I133" s="4" t="s">
        <v>173</v>
      </c>
      <c r="J133" s="4" t="s">
        <v>173</v>
      </c>
      <c r="M133" s="4" t="s">
        <v>156</v>
      </c>
      <c r="Q133" s="4" t="s">
        <v>13</v>
      </c>
      <c r="R133" s="4" t="s">
        <v>13</v>
      </c>
      <c r="S133" s="4" t="s">
        <v>13</v>
      </c>
      <c r="T133" s="4" t="s">
        <v>13</v>
      </c>
      <c r="U133" s="4" t="s">
        <v>13</v>
      </c>
      <c r="V133" s="4" t="s">
        <v>13</v>
      </c>
      <c r="W133" s="4" t="s">
        <v>13</v>
      </c>
      <c r="X133" s="4" t="s">
        <v>13</v>
      </c>
      <c r="Y133" s="4" t="s">
        <v>13</v>
      </c>
      <c r="Z133" s="4">
        <f t="shared" si="28"/>
        <v>0</v>
      </c>
      <c r="AA133" s="4">
        <f t="shared" si="20"/>
        <v>0</v>
      </c>
      <c r="AB133" s="4">
        <f t="shared" si="29"/>
        <v>0</v>
      </c>
      <c r="AC133" s="4">
        <f t="shared" si="30"/>
        <v>0</v>
      </c>
      <c r="AD133" s="4">
        <f t="shared" si="31"/>
        <v>0</v>
      </c>
      <c r="AE133" s="4">
        <f t="shared" si="32"/>
        <v>0</v>
      </c>
      <c r="AF133" s="4">
        <f t="shared" si="33"/>
        <v>0</v>
      </c>
      <c r="AG133" s="4">
        <f t="shared" si="34"/>
        <v>0</v>
      </c>
      <c r="AH133" s="4">
        <f t="shared" si="35"/>
        <v>0</v>
      </c>
    </row>
    <row r="134" spans="1:34" x14ac:dyDescent="0.3">
      <c r="A134" s="4">
        <v>120</v>
      </c>
      <c r="B134" s="4" t="s">
        <v>49</v>
      </c>
      <c r="C134" s="27">
        <v>45953</v>
      </c>
      <c r="D134" s="4" t="s">
        <v>181</v>
      </c>
      <c r="F134" s="4" t="s">
        <v>6</v>
      </c>
      <c r="G134" s="4" t="s">
        <v>66</v>
      </c>
      <c r="H134" s="4" t="s">
        <v>23</v>
      </c>
      <c r="I134" s="4" t="s">
        <v>173</v>
      </c>
      <c r="J134" s="4" t="s">
        <v>173</v>
      </c>
      <c r="M134" s="4" t="s">
        <v>156</v>
      </c>
      <c r="Q134" s="4" t="s">
        <v>13</v>
      </c>
      <c r="R134" s="4" t="s">
        <v>13</v>
      </c>
      <c r="S134" s="4" t="s">
        <v>13</v>
      </c>
      <c r="T134" s="4" t="s">
        <v>13</v>
      </c>
      <c r="U134" s="4" t="s">
        <v>13</v>
      </c>
      <c r="V134" s="4" t="s">
        <v>13</v>
      </c>
      <c r="W134" s="4" t="s">
        <v>13</v>
      </c>
      <c r="X134" s="4" t="s">
        <v>13</v>
      </c>
      <c r="Y134" s="4" t="s">
        <v>13</v>
      </c>
      <c r="Z134" s="4">
        <f t="shared" si="28"/>
        <v>0</v>
      </c>
      <c r="AA134" s="4">
        <f t="shared" si="20"/>
        <v>0</v>
      </c>
      <c r="AB134" s="4">
        <f t="shared" si="29"/>
        <v>0</v>
      </c>
      <c r="AC134" s="4">
        <f t="shared" si="30"/>
        <v>0</v>
      </c>
      <c r="AD134" s="4">
        <f t="shared" si="31"/>
        <v>0</v>
      </c>
      <c r="AE134" s="4">
        <f t="shared" si="32"/>
        <v>0</v>
      </c>
      <c r="AF134" s="4">
        <f t="shared" si="33"/>
        <v>0</v>
      </c>
      <c r="AG134" s="4">
        <f t="shared" si="34"/>
        <v>0</v>
      </c>
      <c r="AH134" s="4">
        <f t="shared" si="35"/>
        <v>0</v>
      </c>
    </row>
    <row r="135" spans="1:34" x14ac:dyDescent="0.3">
      <c r="A135" s="4">
        <v>121</v>
      </c>
      <c r="B135" s="4" t="s">
        <v>49</v>
      </c>
      <c r="C135" s="27">
        <v>45953</v>
      </c>
      <c r="D135" s="4" t="s">
        <v>184</v>
      </c>
      <c r="E135" s="12">
        <v>0.348611111111157</v>
      </c>
      <c r="F135" s="4" t="s">
        <v>6</v>
      </c>
      <c r="G135" s="4" t="s">
        <v>66</v>
      </c>
      <c r="H135" s="4" t="s">
        <v>22</v>
      </c>
      <c r="I135" s="4" t="s">
        <v>173</v>
      </c>
      <c r="J135" s="4" t="s">
        <v>173</v>
      </c>
      <c r="K135" s="4" t="s">
        <v>72</v>
      </c>
      <c r="L135" s="4" t="s">
        <v>141</v>
      </c>
      <c r="M135" s="4" t="s">
        <v>155</v>
      </c>
      <c r="N135" s="4">
        <v>2</v>
      </c>
      <c r="O135" s="4" t="s">
        <v>91</v>
      </c>
      <c r="P135" s="4" t="s">
        <v>62</v>
      </c>
      <c r="Q135" s="4" t="s">
        <v>11</v>
      </c>
      <c r="R135" s="4" t="s">
        <v>11</v>
      </c>
      <c r="S135" s="4" t="s">
        <v>105</v>
      </c>
      <c r="T135" s="4" t="s">
        <v>105</v>
      </c>
      <c r="U135" s="4" t="s">
        <v>105</v>
      </c>
      <c r="V135" s="4" t="s">
        <v>105</v>
      </c>
      <c r="W135" s="4" t="s">
        <v>105</v>
      </c>
      <c r="X135" s="4" t="s">
        <v>105</v>
      </c>
      <c r="Y135" s="4" t="s">
        <v>105</v>
      </c>
      <c r="Z135" s="4">
        <f t="shared" si="28"/>
        <v>0.5</v>
      </c>
      <c r="AA135" s="4">
        <f t="shared" si="20"/>
        <v>0.75</v>
      </c>
      <c r="AB135" s="4">
        <f t="shared" si="29"/>
        <v>0</v>
      </c>
      <c r="AC135" s="4">
        <f t="shared" si="30"/>
        <v>0</v>
      </c>
      <c r="AD135" s="4">
        <f t="shared" si="31"/>
        <v>0</v>
      </c>
      <c r="AE135" s="4">
        <f t="shared" si="32"/>
        <v>0</v>
      </c>
      <c r="AF135" s="4">
        <f t="shared" si="33"/>
        <v>0</v>
      </c>
      <c r="AG135" s="4">
        <f t="shared" si="34"/>
        <v>0</v>
      </c>
      <c r="AH135" s="4">
        <f t="shared" si="35"/>
        <v>0</v>
      </c>
    </row>
    <row r="136" spans="1:34" x14ac:dyDescent="0.3">
      <c r="A136" s="4">
        <v>122</v>
      </c>
      <c r="B136" s="4" t="s">
        <v>49</v>
      </c>
      <c r="C136" s="27">
        <v>45953</v>
      </c>
      <c r="D136" s="4" t="s">
        <v>184</v>
      </c>
      <c r="E136" s="12">
        <v>0.348611111111157</v>
      </c>
      <c r="F136" s="4" t="s">
        <v>6</v>
      </c>
      <c r="G136" s="4" t="s">
        <v>66</v>
      </c>
      <c r="H136" s="4" t="s">
        <v>22</v>
      </c>
      <c r="I136" s="4" t="s">
        <v>173</v>
      </c>
      <c r="J136" s="4" t="s">
        <v>173</v>
      </c>
      <c r="K136" s="4" t="s">
        <v>72</v>
      </c>
      <c r="L136" s="4" t="s">
        <v>138</v>
      </c>
      <c r="M136" s="4" t="s">
        <v>155</v>
      </c>
      <c r="N136" s="4">
        <v>2</v>
      </c>
      <c r="O136" s="4" t="s">
        <v>91</v>
      </c>
      <c r="P136" s="4" t="s">
        <v>62</v>
      </c>
      <c r="Q136" s="4" t="s">
        <v>11</v>
      </c>
      <c r="R136" s="4" t="s">
        <v>105</v>
      </c>
      <c r="S136" s="4" t="s">
        <v>105</v>
      </c>
      <c r="T136" s="4" t="s">
        <v>105</v>
      </c>
      <c r="U136" s="4" t="s">
        <v>105</v>
      </c>
      <c r="V136" s="4" t="s">
        <v>105</v>
      </c>
      <c r="W136" s="4" t="s">
        <v>105</v>
      </c>
      <c r="X136" s="4" t="s">
        <v>105</v>
      </c>
      <c r="Y136" s="4" t="s">
        <v>105</v>
      </c>
      <c r="Z136" s="4">
        <f t="shared" si="28"/>
        <v>0.5</v>
      </c>
      <c r="AA136" s="4">
        <f t="shared" si="20"/>
        <v>0</v>
      </c>
      <c r="AB136" s="4">
        <f t="shared" si="29"/>
        <v>0</v>
      </c>
      <c r="AC136" s="4">
        <f t="shared" si="30"/>
        <v>0</v>
      </c>
      <c r="AD136" s="4">
        <f t="shared" si="31"/>
        <v>0</v>
      </c>
      <c r="AE136" s="4">
        <f t="shared" si="32"/>
        <v>0</v>
      </c>
      <c r="AF136" s="4">
        <f t="shared" si="33"/>
        <v>0</v>
      </c>
      <c r="AG136" s="4">
        <f t="shared" si="34"/>
        <v>0</v>
      </c>
      <c r="AH136" s="4">
        <f t="shared" si="35"/>
        <v>0</v>
      </c>
    </row>
    <row r="137" spans="1:34" x14ac:dyDescent="0.3">
      <c r="A137" s="4">
        <v>123</v>
      </c>
      <c r="B137" s="4" t="s">
        <v>49</v>
      </c>
      <c r="C137" s="27">
        <v>45953</v>
      </c>
      <c r="D137" s="4" t="s">
        <v>184</v>
      </c>
      <c r="E137" s="12">
        <v>0.348611111111157</v>
      </c>
      <c r="F137" s="4" t="s">
        <v>6</v>
      </c>
      <c r="G137" s="4" t="s">
        <v>66</v>
      </c>
      <c r="H137" s="4" t="s">
        <v>22</v>
      </c>
      <c r="I137" s="4" t="s">
        <v>173</v>
      </c>
      <c r="J137" s="4" t="s">
        <v>173</v>
      </c>
      <c r="K137" s="4" t="s">
        <v>72</v>
      </c>
      <c r="L137" s="4" t="s">
        <v>124</v>
      </c>
      <c r="M137" s="4" t="s">
        <v>155</v>
      </c>
      <c r="N137" s="4">
        <v>2</v>
      </c>
      <c r="O137" s="4" t="s">
        <v>91</v>
      </c>
      <c r="P137" s="4" t="s">
        <v>62</v>
      </c>
      <c r="Q137" s="4" t="s">
        <v>105</v>
      </c>
      <c r="R137" s="4" t="s">
        <v>105</v>
      </c>
      <c r="S137" s="4" t="s">
        <v>105</v>
      </c>
      <c r="T137" s="4" t="s">
        <v>105</v>
      </c>
      <c r="U137" s="4" t="s">
        <v>105</v>
      </c>
      <c r="V137" s="4" t="s">
        <v>105</v>
      </c>
      <c r="W137" s="4" t="s">
        <v>105</v>
      </c>
      <c r="X137" s="4" t="s">
        <v>105</v>
      </c>
      <c r="Y137" s="4" t="s">
        <v>105</v>
      </c>
      <c r="Z137" s="4">
        <f t="shared" si="28"/>
        <v>0</v>
      </c>
      <c r="AA137" s="4">
        <f t="shared" si="20"/>
        <v>0</v>
      </c>
      <c r="AB137" s="4">
        <f t="shared" si="29"/>
        <v>0</v>
      </c>
      <c r="AC137" s="4">
        <f t="shared" si="30"/>
        <v>0</v>
      </c>
      <c r="AD137" s="4">
        <f t="shared" si="31"/>
        <v>0</v>
      </c>
      <c r="AE137" s="4">
        <f t="shared" si="32"/>
        <v>0</v>
      </c>
      <c r="AF137" s="4">
        <f t="shared" si="33"/>
        <v>0</v>
      </c>
      <c r="AG137" s="4">
        <f t="shared" si="34"/>
        <v>0</v>
      </c>
      <c r="AH137" s="4">
        <f t="shared" si="35"/>
        <v>0</v>
      </c>
    </row>
    <row r="138" spans="1:34" x14ac:dyDescent="0.3">
      <c r="A138" s="4">
        <v>124</v>
      </c>
      <c r="B138" s="4" t="s">
        <v>49</v>
      </c>
      <c r="C138" s="27">
        <v>45953</v>
      </c>
      <c r="D138" s="4" t="s">
        <v>184</v>
      </c>
      <c r="E138" s="12">
        <v>0.348611111111157</v>
      </c>
      <c r="F138" s="4" t="s">
        <v>6</v>
      </c>
      <c r="G138" s="4" t="s">
        <v>66</v>
      </c>
      <c r="H138" s="4" t="s">
        <v>22</v>
      </c>
      <c r="I138" s="4" t="s">
        <v>173</v>
      </c>
      <c r="J138" s="4" t="s">
        <v>173</v>
      </c>
      <c r="K138" s="4" t="s">
        <v>72</v>
      </c>
      <c r="L138" s="4" t="s">
        <v>123</v>
      </c>
      <c r="M138" s="4" t="s">
        <v>155</v>
      </c>
      <c r="N138" s="4">
        <v>2</v>
      </c>
      <c r="O138" s="4" t="s">
        <v>91</v>
      </c>
      <c r="P138" s="4" t="s">
        <v>62</v>
      </c>
      <c r="Q138" s="4" t="s">
        <v>105</v>
      </c>
      <c r="R138" s="4" t="s">
        <v>105</v>
      </c>
      <c r="S138" s="4" t="s">
        <v>105</v>
      </c>
      <c r="T138" s="4" t="s">
        <v>105</v>
      </c>
      <c r="U138" s="4" t="s">
        <v>105</v>
      </c>
      <c r="V138" s="4" t="s">
        <v>105</v>
      </c>
      <c r="W138" s="4" t="s">
        <v>105</v>
      </c>
      <c r="X138" s="4" t="s">
        <v>105</v>
      </c>
      <c r="Y138" s="4" t="s">
        <v>105</v>
      </c>
      <c r="Z138" s="4">
        <f t="shared" si="28"/>
        <v>0</v>
      </c>
      <c r="AA138" s="4">
        <f t="shared" si="20"/>
        <v>0</v>
      </c>
      <c r="AB138" s="4">
        <f t="shared" si="29"/>
        <v>0</v>
      </c>
      <c r="AC138" s="4">
        <f t="shared" si="30"/>
        <v>0</v>
      </c>
      <c r="AD138" s="4">
        <f t="shared" si="31"/>
        <v>0</v>
      </c>
      <c r="AE138" s="4">
        <f t="shared" si="32"/>
        <v>0</v>
      </c>
      <c r="AF138" s="4">
        <f t="shared" si="33"/>
        <v>0</v>
      </c>
      <c r="AG138" s="4">
        <f t="shared" si="34"/>
        <v>0</v>
      </c>
      <c r="AH138" s="4">
        <f t="shared" si="35"/>
        <v>0</v>
      </c>
    </row>
    <row r="139" spans="1:34" x14ac:dyDescent="0.3">
      <c r="A139" s="4">
        <v>125</v>
      </c>
      <c r="B139" s="4" t="s">
        <v>49</v>
      </c>
      <c r="C139" s="27">
        <v>45953</v>
      </c>
      <c r="D139" s="4" t="s">
        <v>184</v>
      </c>
      <c r="F139" s="4" t="s">
        <v>6</v>
      </c>
      <c r="G139" s="4" t="s">
        <v>66</v>
      </c>
      <c r="H139" s="4" t="s">
        <v>23</v>
      </c>
      <c r="I139" s="4" t="s">
        <v>173</v>
      </c>
      <c r="J139" s="4" t="s">
        <v>173</v>
      </c>
      <c r="M139" s="4" t="s">
        <v>155</v>
      </c>
      <c r="Q139" s="4" t="s">
        <v>13</v>
      </c>
      <c r="R139" s="4" t="s">
        <v>13</v>
      </c>
      <c r="S139" s="4" t="s">
        <v>13</v>
      </c>
      <c r="T139" s="4" t="s">
        <v>13</v>
      </c>
      <c r="U139" s="4" t="s">
        <v>13</v>
      </c>
      <c r="V139" s="4" t="s">
        <v>13</v>
      </c>
      <c r="W139" s="4" t="s">
        <v>13</v>
      </c>
      <c r="X139" s="4" t="s">
        <v>13</v>
      </c>
      <c r="Y139" s="4" t="s">
        <v>13</v>
      </c>
      <c r="Z139" s="4">
        <f t="shared" si="28"/>
        <v>0</v>
      </c>
      <c r="AA139" s="4">
        <f t="shared" si="20"/>
        <v>0</v>
      </c>
      <c r="AB139" s="4">
        <f t="shared" si="29"/>
        <v>0</v>
      </c>
      <c r="AC139" s="4">
        <f t="shared" si="30"/>
        <v>0</v>
      </c>
      <c r="AD139" s="4">
        <f t="shared" si="31"/>
        <v>0</v>
      </c>
      <c r="AE139" s="4">
        <f t="shared" si="32"/>
        <v>0</v>
      </c>
      <c r="AF139" s="4">
        <f t="shared" si="33"/>
        <v>0</v>
      </c>
      <c r="AG139" s="4">
        <f t="shared" si="34"/>
        <v>0</v>
      </c>
      <c r="AH139" s="4">
        <f t="shared" si="35"/>
        <v>0</v>
      </c>
    </row>
    <row r="140" spans="1:34" x14ac:dyDescent="0.3">
      <c r="A140" s="4">
        <v>126</v>
      </c>
      <c r="B140" s="4" t="s">
        <v>49</v>
      </c>
      <c r="C140" s="27">
        <v>45953</v>
      </c>
      <c r="D140" s="4" t="s">
        <v>184</v>
      </c>
      <c r="F140" s="4" t="s">
        <v>6</v>
      </c>
      <c r="G140" s="4" t="s">
        <v>66</v>
      </c>
      <c r="H140" s="4" t="s">
        <v>23</v>
      </c>
      <c r="I140" s="4" t="s">
        <v>173</v>
      </c>
      <c r="J140" s="4" t="s">
        <v>173</v>
      </c>
      <c r="M140" s="4" t="s">
        <v>155</v>
      </c>
      <c r="Q140" s="4" t="s">
        <v>13</v>
      </c>
      <c r="R140" s="4" t="s">
        <v>13</v>
      </c>
      <c r="S140" s="4" t="s">
        <v>13</v>
      </c>
      <c r="T140" s="4" t="s">
        <v>13</v>
      </c>
      <c r="U140" s="4" t="s">
        <v>13</v>
      </c>
      <c r="V140" s="4" t="s">
        <v>13</v>
      </c>
      <c r="W140" s="4" t="s">
        <v>13</v>
      </c>
      <c r="X140" s="4" t="s">
        <v>13</v>
      </c>
      <c r="Y140" s="4" t="s">
        <v>13</v>
      </c>
      <c r="Z140" s="4">
        <f t="shared" si="28"/>
        <v>0</v>
      </c>
      <c r="AA140" s="4">
        <f t="shared" si="20"/>
        <v>0</v>
      </c>
      <c r="AB140" s="4">
        <f t="shared" si="29"/>
        <v>0</v>
      </c>
      <c r="AC140" s="4">
        <f t="shared" si="30"/>
        <v>0</v>
      </c>
      <c r="AD140" s="4">
        <f t="shared" si="31"/>
        <v>0</v>
      </c>
      <c r="AE140" s="4">
        <f t="shared" si="32"/>
        <v>0</v>
      </c>
      <c r="AF140" s="4">
        <f t="shared" si="33"/>
        <v>0</v>
      </c>
      <c r="AG140" s="4">
        <f t="shared" si="34"/>
        <v>0</v>
      </c>
      <c r="AH140" s="4">
        <f t="shared" si="35"/>
        <v>0</v>
      </c>
    </row>
    <row r="141" spans="1:34" x14ac:dyDescent="0.3">
      <c r="A141" s="4">
        <v>127</v>
      </c>
      <c r="B141" s="4" t="s">
        <v>49</v>
      </c>
      <c r="C141" s="27">
        <v>45953</v>
      </c>
      <c r="D141" s="4" t="s">
        <v>184</v>
      </c>
      <c r="F141" s="4" t="s">
        <v>6</v>
      </c>
      <c r="G141" s="4" t="s">
        <v>66</v>
      </c>
      <c r="H141" s="4" t="s">
        <v>23</v>
      </c>
      <c r="I141" s="4" t="s">
        <v>173</v>
      </c>
      <c r="J141" s="4" t="s">
        <v>173</v>
      </c>
      <c r="M141" s="4" t="s">
        <v>155</v>
      </c>
      <c r="Q141" s="4" t="s">
        <v>13</v>
      </c>
      <c r="R141" s="4" t="s">
        <v>13</v>
      </c>
      <c r="S141" s="4" t="s">
        <v>13</v>
      </c>
      <c r="T141" s="4" t="s">
        <v>13</v>
      </c>
      <c r="U141" s="4" t="s">
        <v>13</v>
      </c>
      <c r="V141" s="4" t="s">
        <v>13</v>
      </c>
      <c r="W141" s="4" t="s">
        <v>13</v>
      </c>
      <c r="X141" s="4" t="s">
        <v>13</v>
      </c>
      <c r="Y141" s="4" t="s">
        <v>13</v>
      </c>
      <c r="Z141" s="4">
        <f t="shared" si="28"/>
        <v>0</v>
      </c>
      <c r="AA141" s="4">
        <f t="shared" si="20"/>
        <v>0</v>
      </c>
      <c r="AB141" s="4">
        <f t="shared" si="29"/>
        <v>0</v>
      </c>
      <c r="AC141" s="4">
        <f t="shared" si="30"/>
        <v>0</v>
      </c>
      <c r="AD141" s="4">
        <f t="shared" si="31"/>
        <v>0</v>
      </c>
      <c r="AE141" s="4">
        <f t="shared" si="32"/>
        <v>0</v>
      </c>
      <c r="AF141" s="4">
        <f t="shared" si="33"/>
        <v>0</v>
      </c>
      <c r="AG141" s="4">
        <f t="shared" si="34"/>
        <v>0</v>
      </c>
      <c r="AH141" s="4">
        <f t="shared" si="35"/>
        <v>0</v>
      </c>
    </row>
    <row r="142" spans="1:34" x14ac:dyDescent="0.3">
      <c r="A142" s="4">
        <v>128</v>
      </c>
      <c r="B142" s="4" t="s">
        <v>49</v>
      </c>
      <c r="C142" s="27">
        <v>45953</v>
      </c>
      <c r="D142" s="4" t="s">
        <v>184</v>
      </c>
      <c r="F142" s="4" t="s">
        <v>6</v>
      </c>
      <c r="G142" s="4" t="s">
        <v>66</v>
      </c>
      <c r="H142" s="4" t="s">
        <v>23</v>
      </c>
      <c r="I142" s="4" t="s">
        <v>173</v>
      </c>
      <c r="J142" s="4" t="s">
        <v>173</v>
      </c>
      <c r="M142" s="4" t="s">
        <v>155</v>
      </c>
      <c r="Q142" s="4" t="s">
        <v>13</v>
      </c>
      <c r="R142" s="4" t="s">
        <v>13</v>
      </c>
      <c r="S142" s="4" t="s">
        <v>13</v>
      </c>
      <c r="T142" s="4" t="s">
        <v>13</v>
      </c>
      <c r="U142" s="4" t="s">
        <v>13</v>
      </c>
      <c r="V142" s="4" t="s">
        <v>13</v>
      </c>
      <c r="W142" s="4" t="s">
        <v>13</v>
      </c>
      <c r="X142" s="4" t="s">
        <v>13</v>
      </c>
      <c r="Y142" s="4" t="s">
        <v>13</v>
      </c>
      <c r="Z142" s="4">
        <f t="shared" si="28"/>
        <v>0</v>
      </c>
      <c r="AA142" s="4">
        <f t="shared" si="20"/>
        <v>0</v>
      </c>
      <c r="AB142" s="4">
        <f t="shared" si="29"/>
        <v>0</v>
      </c>
      <c r="AC142" s="4">
        <f t="shared" si="30"/>
        <v>0</v>
      </c>
      <c r="AD142" s="4">
        <f t="shared" si="31"/>
        <v>0</v>
      </c>
      <c r="AE142" s="4">
        <f t="shared" si="32"/>
        <v>0</v>
      </c>
      <c r="AF142" s="4">
        <f t="shared" si="33"/>
        <v>0</v>
      </c>
      <c r="AG142" s="4">
        <f t="shared" si="34"/>
        <v>0</v>
      </c>
      <c r="AH142" s="4">
        <f t="shared" si="35"/>
        <v>0</v>
      </c>
    </row>
    <row r="143" spans="1:34" x14ac:dyDescent="0.3">
      <c r="A143" s="4">
        <v>129</v>
      </c>
      <c r="B143" s="4" t="s">
        <v>49</v>
      </c>
      <c r="C143" s="27">
        <v>45954</v>
      </c>
      <c r="D143" s="4" t="s">
        <v>183</v>
      </c>
      <c r="E143" s="12">
        <v>0.37986111111118198</v>
      </c>
      <c r="F143" s="4" t="s">
        <v>7</v>
      </c>
      <c r="G143" s="4" t="s">
        <v>67</v>
      </c>
      <c r="H143" s="4" t="s">
        <v>22</v>
      </c>
      <c r="I143" s="4" t="s">
        <v>174</v>
      </c>
      <c r="J143" s="4" t="s">
        <v>172</v>
      </c>
      <c r="K143" s="4" t="s">
        <v>101</v>
      </c>
      <c r="L143" s="4" t="s">
        <v>141</v>
      </c>
      <c r="M143" s="4" t="s">
        <v>159</v>
      </c>
      <c r="N143" s="4">
        <v>1</v>
      </c>
      <c r="O143" s="4" t="s">
        <v>86</v>
      </c>
      <c r="P143" s="4" t="s">
        <v>50</v>
      </c>
      <c r="Q143" s="4" t="s">
        <v>11</v>
      </c>
      <c r="R143" s="4" t="s">
        <v>11</v>
      </c>
      <c r="S143" s="4" t="s">
        <v>11</v>
      </c>
      <c r="T143" s="4" t="s">
        <v>11</v>
      </c>
      <c r="U143" s="4" t="s">
        <v>11</v>
      </c>
      <c r="V143" s="4" t="s">
        <v>11</v>
      </c>
      <c r="W143" s="4" t="s">
        <v>11</v>
      </c>
      <c r="X143" s="4" t="s">
        <v>11</v>
      </c>
      <c r="Y143" s="4" t="s">
        <v>11</v>
      </c>
      <c r="Z143" s="4">
        <f>IF(Q143="","",IF(Q143="TP",0.5,IF(Q143="SL",-1,IF(Q143="Trade non pris",0,IF(Q143="Trade fermé",0)))))</f>
        <v>0.5</v>
      </c>
      <c r="AA143" s="4">
        <f t="shared" ref="AA143:AA206" si="36">IF(R143="","",IF(R143="TP",0.75,IF(R143="SL",-1,IF(R143="Trade non pris",0,IF(R143="Trade fermé",0)))))</f>
        <v>0.75</v>
      </c>
      <c r="AB143" s="4">
        <f>IF(S143="","",IF(S143="TP",1,IF(S143="SL",-1,IF(S143="Trade non pris",0,IF(S143="Trade fermé",0)))))</f>
        <v>1</v>
      </c>
      <c r="AC143" s="4">
        <f>IF(T143="","",IF(T143="TP",1.25,IF(T143="SL",-1,IF(T143="Trade non pris",0,IF(T143="Trade fermé",0)))))</f>
        <v>1.25</v>
      </c>
      <c r="AD143" s="4">
        <f>IF(U143="","",IF(U143="TP",1.5,IF(U143="SL",-1,IF(U143="Trade non pris",0,IF(U143="Trade fermé",0)))))</f>
        <v>1.5</v>
      </c>
      <c r="AE143" s="4">
        <f>IF(V143="","",IF(V143="TP",1.75,IF(V143="SL",-1,IF(V143="Trade non pris",0,IF(V143="Trade fermé",0)))))</f>
        <v>1.75</v>
      </c>
      <c r="AF143" s="4">
        <f>IF(W143="","",IF(W143="TP",2,IF(W143="SL",-1,IF(W143="Trade non pris",0,IF(W143="Trade fermé",0)))))</f>
        <v>2</v>
      </c>
      <c r="AG143" s="4">
        <f>IF(X143="","",IF(X143="TP",2.5,IF(X143="SL",-1,IF(X143="Trade non pris",0,IF(X143="Trade fermé",0)))))</f>
        <v>2.5</v>
      </c>
      <c r="AH143" s="4">
        <f>IF(Y143="","",IF(Y143="TP",3,IF(Y143="SL",-1,IF(Y143="Trade non pris",0,IF(Y143="Trade fermé",0)))))</f>
        <v>3</v>
      </c>
    </row>
    <row r="144" spans="1:34" x14ac:dyDescent="0.3">
      <c r="A144" s="4">
        <v>130</v>
      </c>
      <c r="B144" s="4" t="s">
        <v>49</v>
      </c>
      <c r="C144" s="27">
        <v>45954</v>
      </c>
      <c r="D144" s="4" t="s">
        <v>183</v>
      </c>
      <c r="E144" s="12">
        <v>0.37986111111118198</v>
      </c>
      <c r="F144" s="4" t="s">
        <v>7</v>
      </c>
      <c r="G144" s="4" t="s">
        <v>67</v>
      </c>
      <c r="H144" s="4" t="s">
        <v>22</v>
      </c>
      <c r="I144" s="4" t="s">
        <v>174</v>
      </c>
      <c r="J144" s="4" t="s">
        <v>172</v>
      </c>
      <c r="K144" s="4" t="s">
        <v>101</v>
      </c>
      <c r="L144" s="4" t="s">
        <v>138</v>
      </c>
      <c r="M144" s="4" t="s">
        <v>159</v>
      </c>
      <c r="N144" s="4">
        <v>2</v>
      </c>
      <c r="O144" s="4" t="s">
        <v>86</v>
      </c>
      <c r="P144" s="4" t="s">
        <v>50</v>
      </c>
      <c r="Q144" s="4" t="s">
        <v>11</v>
      </c>
      <c r="R144" s="4" t="s">
        <v>11</v>
      </c>
      <c r="S144" s="4" t="s">
        <v>11</v>
      </c>
      <c r="T144" s="4" t="s">
        <v>11</v>
      </c>
      <c r="U144" s="4" t="s">
        <v>11</v>
      </c>
      <c r="V144" s="4" t="s">
        <v>11</v>
      </c>
      <c r="W144" s="4" t="s">
        <v>11</v>
      </c>
      <c r="X144" s="4" t="s">
        <v>11</v>
      </c>
      <c r="Y144" s="4" t="s">
        <v>11</v>
      </c>
      <c r="Z144" s="4">
        <f t="shared" ref="Z144:Z176" si="37">IF(Q144="","",IF(Q144="TP",0.5,IF(Q144="SL",-1,IF(Q144="Trade non pris",0,IF(Q144="Trade fermé",0)))))</f>
        <v>0.5</v>
      </c>
      <c r="AA144" s="4">
        <f t="shared" si="36"/>
        <v>0.75</v>
      </c>
      <c r="AB144" s="4">
        <f t="shared" ref="AB144:AB176" si="38">IF(S144="","",IF(S144="TP",1,IF(S144="SL",-1,IF(S144="Trade non pris",0,IF(S144="Trade fermé",0)))))</f>
        <v>1</v>
      </c>
      <c r="AC144" s="4">
        <f t="shared" ref="AC144:AC176" si="39">IF(T144="","",IF(T144="TP",1.25,IF(T144="SL",-1,IF(T144="Trade non pris",0,IF(T144="Trade fermé",0)))))</f>
        <v>1.25</v>
      </c>
      <c r="AD144" s="4">
        <f t="shared" ref="AD144:AD176" si="40">IF(U144="","",IF(U144="TP",1.5,IF(U144="SL",-1,IF(U144="Trade non pris",0,IF(U144="Trade fermé",0)))))</f>
        <v>1.5</v>
      </c>
      <c r="AE144" s="4">
        <f t="shared" ref="AE144:AE176" si="41">IF(V144="","",IF(V144="TP",1.75,IF(V144="SL",-1,IF(V144="Trade non pris",0,IF(V144="Trade fermé",0)))))</f>
        <v>1.75</v>
      </c>
      <c r="AF144" s="4">
        <f t="shared" ref="AF144:AF176" si="42">IF(W144="","",IF(W144="TP",2,IF(W144="SL",-1,IF(W144="Trade non pris",0,IF(W144="Trade fermé",0)))))</f>
        <v>2</v>
      </c>
      <c r="AG144" s="4">
        <f t="shared" ref="AG144:AG176" si="43">IF(X144="","",IF(X144="TP",2.5,IF(X144="SL",-1,IF(X144="Trade non pris",0,IF(X144="Trade fermé",0)))))</f>
        <v>2.5</v>
      </c>
      <c r="AH144" s="4">
        <f t="shared" ref="AH144:AH176" si="44">IF(Y144="","",IF(Y144="TP",3,IF(Y144="SL",-1,IF(Y144="Trade non pris",0,IF(Y144="Trade fermé",0)))))</f>
        <v>3</v>
      </c>
    </row>
    <row r="145" spans="1:34" x14ac:dyDescent="0.3">
      <c r="A145" s="4">
        <v>131</v>
      </c>
      <c r="B145" s="4" t="s">
        <v>49</v>
      </c>
      <c r="C145" s="27">
        <v>45954</v>
      </c>
      <c r="D145" s="4" t="s">
        <v>183</v>
      </c>
      <c r="E145" s="12">
        <v>0.37986111111118198</v>
      </c>
      <c r="F145" s="4" t="s">
        <v>7</v>
      </c>
      <c r="G145" s="4" t="s">
        <v>67</v>
      </c>
      <c r="H145" s="4" t="s">
        <v>22</v>
      </c>
      <c r="I145" s="4" t="s">
        <v>174</v>
      </c>
      <c r="J145" s="4" t="s">
        <v>172</v>
      </c>
      <c r="K145" s="4" t="s">
        <v>101</v>
      </c>
      <c r="L145" s="4" t="s">
        <v>124</v>
      </c>
      <c r="M145" s="4" t="s">
        <v>159</v>
      </c>
      <c r="N145" s="4">
        <v>6</v>
      </c>
      <c r="O145" s="4" t="s">
        <v>86</v>
      </c>
      <c r="P145" s="4" t="s">
        <v>50</v>
      </c>
      <c r="Q145" s="4" t="s">
        <v>11</v>
      </c>
      <c r="R145" s="4" t="s">
        <v>11</v>
      </c>
      <c r="S145" s="4" t="s">
        <v>11</v>
      </c>
      <c r="T145" s="4" t="s">
        <v>11</v>
      </c>
      <c r="U145" s="4" t="s">
        <v>11</v>
      </c>
      <c r="V145" s="4" t="s">
        <v>11</v>
      </c>
      <c r="W145" s="4" t="s">
        <v>11</v>
      </c>
      <c r="X145" s="4" t="s">
        <v>11</v>
      </c>
      <c r="Y145" s="4" t="s">
        <v>11</v>
      </c>
      <c r="Z145" s="4">
        <f t="shared" si="37"/>
        <v>0.5</v>
      </c>
      <c r="AA145" s="4">
        <f t="shared" si="36"/>
        <v>0.75</v>
      </c>
      <c r="AB145" s="4">
        <f t="shared" si="38"/>
        <v>1</v>
      </c>
      <c r="AC145" s="4">
        <f t="shared" si="39"/>
        <v>1.25</v>
      </c>
      <c r="AD145" s="4">
        <f t="shared" si="40"/>
        <v>1.5</v>
      </c>
      <c r="AE145" s="4">
        <f t="shared" si="41"/>
        <v>1.75</v>
      </c>
      <c r="AF145" s="4">
        <f t="shared" si="42"/>
        <v>2</v>
      </c>
      <c r="AG145" s="4">
        <f t="shared" si="43"/>
        <v>2.5</v>
      </c>
      <c r="AH145" s="4">
        <f t="shared" si="44"/>
        <v>3</v>
      </c>
    </row>
    <row r="146" spans="1:34" x14ac:dyDescent="0.3">
      <c r="A146" s="4">
        <v>132</v>
      </c>
      <c r="B146" s="4" t="s">
        <v>49</v>
      </c>
      <c r="C146" s="27">
        <v>45954</v>
      </c>
      <c r="D146" s="4" t="s">
        <v>183</v>
      </c>
      <c r="E146" s="12">
        <v>0.37986111111118198</v>
      </c>
      <c r="F146" s="4" t="s">
        <v>7</v>
      </c>
      <c r="G146" s="4" t="s">
        <v>67</v>
      </c>
      <c r="H146" s="4" t="s">
        <v>22</v>
      </c>
      <c r="I146" s="4" t="s">
        <v>174</v>
      </c>
      <c r="J146" s="4" t="s">
        <v>172</v>
      </c>
      <c r="K146" s="4" t="s">
        <v>101</v>
      </c>
      <c r="L146" s="4" t="s">
        <v>123</v>
      </c>
      <c r="M146" s="4" t="s">
        <v>159</v>
      </c>
      <c r="N146" s="4">
        <v>11</v>
      </c>
      <c r="O146" s="4" t="s">
        <v>86</v>
      </c>
      <c r="P146" s="4" t="s">
        <v>50</v>
      </c>
      <c r="Q146" s="4" t="s">
        <v>11</v>
      </c>
      <c r="R146" s="4" t="s">
        <v>11</v>
      </c>
      <c r="S146" s="4" t="s">
        <v>11</v>
      </c>
      <c r="T146" s="4" t="s">
        <v>11</v>
      </c>
      <c r="U146" s="4" t="s">
        <v>11</v>
      </c>
      <c r="V146" s="4" t="s">
        <v>11</v>
      </c>
      <c r="W146" s="4" t="s">
        <v>11</v>
      </c>
      <c r="X146" s="4" t="s">
        <v>105</v>
      </c>
      <c r="Y146" s="4" t="s">
        <v>105</v>
      </c>
      <c r="Z146" s="4">
        <f t="shared" si="37"/>
        <v>0.5</v>
      </c>
      <c r="AA146" s="4">
        <f t="shared" si="36"/>
        <v>0.75</v>
      </c>
      <c r="AB146" s="4">
        <f t="shared" si="38"/>
        <v>1</v>
      </c>
      <c r="AC146" s="4">
        <f t="shared" si="39"/>
        <v>1.25</v>
      </c>
      <c r="AD146" s="4">
        <f t="shared" si="40"/>
        <v>1.5</v>
      </c>
      <c r="AE146" s="4">
        <f t="shared" si="41"/>
        <v>1.75</v>
      </c>
      <c r="AF146" s="4">
        <f t="shared" si="42"/>
        <v>2</v>
      </c>
      <c r="AG146" s="4">
        <f t="shared" si="43"/>
        <v>0</v>
      </c>
      <c r="AH146" s="4">
        <f t="shared" si="44"/>
        <v>0</v>
      </c>
    </row>
    <row r="147" spans="1:34" x14ac:dyDescent="0.3">
      <c r="A147" s="4">
        <v>133</v>
      </c>
      <c r="B147" s="4" t="s">
        <v>49</v>
      </c>
      <c r="C147" s="27">
        <v>45954</v>
      </c>
      <c r="D147" s="4" t="s">
        <v>183</v>
      </c>
      <c r="F147" s="4" t="s">
        <v>7</v>
      </c>
      <c r="G147" s="4" t="s">
        <v>67</v>
      </c>
      <c r="H147" s="4" t="s">
        <v>23</v>
      </c>
      <c r="I147" s="4" t="s">
        <v>174</v>
      </c>
      <c r="J147" s="4" t="s">
        <v>172</v>
      </c>
      <c r="M147" s="4" t="s">
        <v>159</v>
      </c>
      <c r="Q147" s="4" t="s">
        <v>13</v>
      </c>
      <c r="R147" s="4" t="s">
        <v>13</v>
      </c>
      <c r="S147" s="4" t="s">
        <v>13</v>
      </c>
      <c r="T147" s="4" t="s">
        <v>13</v>
      </c>
      <c r="U147" s="4" t="s">
        <v>13</v>
      </c>
      <c r="V147" s="4" t="s">
        <v>13</v>
      </c>
      <c r="W147" s="4" t="s">
        <v>13</v>
      </c>
      <c r="X147" s="4" t="s">
        <v>13</v>
      </c>
      <c r="Y147" s="4" t="s">
        <v>13</v>
      </c>
      <c r="Z147" s="4">
        <f t="shared" si="37"/>
        <v>0</v>
      </c>
      <c r="AA147" s="4">
        <f t="shared" si="36"/>
        <v>0</v>
      </c>
      <c r="AB147" s="4">
        <f t="shared" si="38"/>
        <v>0</v>
      </c>
      <c r="AC147" s="4">
        <f t="shared" si="39"/>
        <v>0</v>
      </c>
      <c r="AD147" s="4">
        <f t="shared" si="40"/>
        <v>0</v>
      </c>
      <c r="AE147" s="4">
        <f t="shared" si="41"/>
        <v>0</v>
      </c>
      <c r="AF147" s="4">
        <f t="shared" si="42"/>
        <v>0</v>
      </c>
      <c r="AG147" s="4">
        <f t="shared" si="43"/>
        <v>0</v>
      </c>
      <c r="AH147" s="4">
        <f t="shared" si="44"/>
        <v>0</v>
      </c>
    </row>
    <row r="148" spans="1:34" x14ac:dyDescent="0.3">
      <c r="A148" s="4">
        <v>134</v>
      </c>
      <c r="B148" s="4" t="s">
        <v>49</v>
      </c>
      <c r="C148" s="27">
        <v>45954</v>
      </c>
      <c r="D148" s="4" t="s">
        <v>183</v>
      </c>
      <c r="F148" s="4" t="s">
        <v>7</v>
      </c>
      <c r="G148" s="4" t="s">
        <v>67</v>
      </c>
      <c r="H148" s="4" t="s">
        <v>23</v>
      </c>
      <c r="I148" s="4" t="s">
        <v>174</v>
      </c>
      <c r="J148" s="4" t="s">
        <v>172</v>
      </c>
      <c r="M148" s="4" t="s">
        <v>159</v>
      </c>
      <c r="Q148" s="4" t="s">
        <v>13</v>
      </c>
      <c r="R148" s="4" t="s">
        <v>13</v>
      </c>
      <c r="S148" s="4" t="s">
        <v>13</v>
      </c>
      <c r="T148" s="4" t="s">
        <v>13</v>
      </c>
      <c r="U148" s="4" t="s">
        <v>13</v>
      </c>
      <c r="V148" s="4" t="s">
        <v>13</v>
      </c>
      <c r="W148" s="4" t="s">
        <v>13</v>
      </c>
      <c r="X148" s="4" t="s">
        <v>13</v>
      </c>
      <c r="Y148" s="4" t="s">
        <v>13</v>
      </c>
      <c r="Z148" s="4">
        <f t="shared" si="37"/>
        <v>0</v>
      </c>
      <c r="AA148" s="4">
        <f t="shared" si="36"/>
        <v>0</v>
      </c>
      <c r="AB148" s="4">
        <f t="shared" si="38"/>
        <v>0</v>
      </c>
      <c r="AC148" s="4">
        <f t="shared" si="39"/>
        <v>0</v>
      </c>
      <c r="AD148" s="4">
        <f t="shared" si="40"/>
        <v>0</v>
      </c>
      <c r="AE148" s="4">
        <f t="shared" si="41"/>
        <v>0</v>
      </c>
      <c r="AF148" s="4">
        <f t="shared" si="42"/>
        <v>0</v>
      </c>
      <c r="AG148" s="4">
        <f t="shared" si="43"/>
        <v>0</v>
      </c>
      <c r="AH148" s="4">
        <f t="shared" si="44"/>
        <v>0</v>
      </c>
    </row>
    <row r="149" spans="1:34" x14ac:dyDescent="0.3">
      <c r="A149" s="4">
        <v>135</v>
      </c>
      <c r="B149" s="4" t="s">
        <v>49</v>
      </c>
      <c r="C149" s="27">
        <v>45954</v>
      </c>
      <c r="D149" s="4" t="s">
        <v>183</v>
      </c>
      <c r="F149" s="4" t="s">
        <v>7</v>
      </c>
      <c r="G149" s="4" t="s">
        <v>67</v>
      </c>
      <c r="H149" s="4" t="s">
        <v>23</v>
      </c>
      <c r="I149" s="4" t="s">
        <v>174</v>
      </c>
      <c r="J149" s="4" t="s">
        <v>172</v>
      </c>
      <c r="M149" s="4" t="s">
        <v>159</v>
      </c>
      <c r="Q149" s="4" t="s">
        <v>13</v>
      </c>
      <c r="R149" s="4" t="s">
        <v>13</v>
      </c>
      <c r="S149" s="4" t="s">
        <v>13</v>
      </c>
      <c r="T149" s="4" t="s">
        <v>13</v>
      </c>
      <c r="U149" s="4" t="s">
        <v>13</v>
      </c>
      <c r="V149" s="4" t="s">
        <v>13</v>
      </c>
      <c r="W149" s="4" t="s">
        <v>13</v>
      </c>
      <c r="X149" s="4" t="s">
        <v>13</v>
      </c>
      <c r="Y149" s="4" t="s">
        <v>13</v>
      </c>
      <c r="Z149" s="4">
        <f t="shared" si="37"/>
        <v>0</v>
      </c>
      <c r="AA149" s="4">
        <f t="shared" si="36"/>
        <v>0</v>
      </c>
      <c r="AB149" s="4">
        <f t="shared" si="38"/>
        <v>0</v>
      </c>
      <c r="AC149" s="4">
        <f t="shared" si="39"/>
        <v>0</v>
      </c>
      <c r="AD149" s="4">
        <f t="shared" si="40"/>
        <v>0</v>
      </c>
      <c r="AE149" s="4">
        <f t="shared" si="41"/>
        <v>0</v>
      </c>
      <c r="AF149" s="4">
        <f t="shared" si="42"/>
        <v>0</v>
      </c>
      <c r="AG149" s="4">
        <f t="shared" si="43"/>
        <v>0</v>
      </c>
      <c r="AH149" s="4">
        <f t="shared" si="44"/>
        <v>0</v>
      </c>
    </row>
    <row r="150" spans="1:34" x14ac:dyDescent="0.3">
      <c r="A150" s="4">
        <v>136</v>
      </c>
      <c r="B150" s="4" t="s">
        <v>49</v>
      </c>
      <c r="C150" s="27">
        <v>45954</v>
      </c>
      <c r="D150" s="4" t="s">
        <v>183</v>
      </c>
      <c r="F150" s="4" t="s">
        <v>7</v>
      </c>
      <c r="G150" s="4" t="s">
        <v>67</v>
      </c>
      <c r="H150" s="4" t="s">
        <v>23</v>
      </c>
      <c r="I150" s="4" t="s">
        <v>174</v>
      </c>
      <c r="J150" s="4" t="s">
        <v>172</v>
      </c>
      <c r="M150" s="4" t="s">
        <v>159</v>
      </c>
      <c r="Q150" s="4" t="s">
        <v>13</v>
      </c>
      <c r="R150" s="4" t="s">
        <v>13</v>
      </c>
      <c r="S150" s="4" t="s">
        <v>13</v>
      </c>
      <c r="T150" s="4" t="s">
        <v>13</v>
      </c>
      <c r="U150" s="4" t="s">
        <v>13</v>
      </c>
      <c r="V150" s="4" t="s">
        <v>13</v>
      </c>
      <c r="W150" s="4" t="s">
        <v>13</v>
      </c>
      <c r="X150" s="4" t="s">
        <v>13</v>
      </c>
      <c r="Y150" s="4" t="s">
        <v>13</v>
      </c>
      <c r="Z150" s="4">
        <f t="shared" si="37"/>
        <v>0</v>
      </c>
      <c r="AA150" s="4">
        <f t="shared" si="36"/>
        <v>0</v>
      </c>
      <c r="AB150" s="4">
        <f t="shared" si="38"/>
        <v>0</v>
      </c>
      <c r="AC150" s="4">
        <f t="shared" si="39"/>
        <v>0</v>
      </c>
      <c r="AD150" s="4">
        <f t="shared" si="40"/>
        <v>0</v>
      </c>
      <c r="AE150" s="4">
        <f t="shared" si="41"/>
        <v>0</v>
      </c>
      <c r="AF150" s="4">
        <f t="shared" si="42"/>
        <v>0</v>
      </c>
      <c r="AG150" s="4">
        <f t="shared" si="43"/>
        <v>0</v>
      </c>
      <c r="AH150" s="4">
        <f t="shared" si="44"/>
        <v>0</v>
      </c>
    </row>
    <row r="151" spans="1:34" x14ac:dyDescent="0.3">
      <c r="A151" s="4">
        <v>137</v>
      </c>
      <c r="B151" s="4" t="s">
        <v>49</v>
      </c>
      <c r="C151" s="27">
        <v>45954</v>
      </c>
      <c r="D151" s="4" t="s">
        <v>182</v>
      </c>
      <c r="E151" s="12">
        <v>0.38125000000007198</v>
      </c>
      <c r="F151" s="4" t="s">
        <v>7</v>
      </c>
      <c r="G151" s="4" t="s">
        <v>67</v>
      </c>
      <c r="H151" s="4" t="s">
        <v>22</v>
      </c>
      <c r="I151" s="4" t="s">
        <v>174</v>
      </c>
      <c r="J151" s="4" t="s">
        <v>172</v>
      </c>
      <c r="K151" s="4" t="s">
        <v>101</v>
      </c>
      <c r="L151" s="4" t="s">
        <v>141</v>
      </c>
      <c r="M151" s="4" t="s">
        <v>159</v>
      </c>
      <c r="N151" s="4">
        <v>3</v>
      </c>
      <c r="O151" s="4" t="s">
        <v>83</v>
      </c>
      <c r="P151" s="4" t="s">
        <v>50</v>
      </c>
      <c r="Q151" s="4" t="s">
        <v>11</v>
      </c>
      <c r="R151" s="4" t="s">
        <v>11</v>
      </c>
      <c r="S151" s="4" t="s">
        <v>11</v>
      </c>
      <c r="T151" s="4" t="s">
        <v>11</v>
      </c>
      <c r="U151" s="4" t="s">
        <v>11</v>
      </c>
      <c r="V151" s="4" t="s">
        <v>11</v>
      </c>
      <c r="W151" s="4" t="s">
        <v>11</v>
      </c>
      <c r="X151" s="4" t="s">
        <v>11</v>
      </c>
      <c r="Y151" s="4" t="s">
        <v>11</v>
      </c>
      <c r="Z151" s="4">
        <f t="shared" si="37"/>
        <v>0.5</v>
      </c>
      <c r="AA151" s="4">
        <f t="shared" si="36"/>
        <v>0.75</v>
      </c>
      <c r="AB151" s="4">
        <f t="shared" si="38"/>
        <v>1</v>
      </c>
      <c r="AC151" s="4">
        <f t="shared" si="39"/>
        <v>1.25</v>
      </c>
      <c r="AD151" s="4">
        <f t="shared" si="40"/>
        <v>1.5</v>
      </c>
      <c r="AE151" s="4">
        <f t="shared" si="41"/>
        <v>1.75</v>
      </c>
      <c r="AF151" s="4">
        <f t="shared" si="42"/>
        <v>2</v>
      </c>
      <c r="AG151" s="4">
        <f t="shared" si="43"/>
        <v>2.5</v>
      </c>
      <c r="AH151" s="4">
        <f t="shared" si="44"/>
        <v>3</v>
      </c>
    </row>
    <row r="152" spans="1:34" x14ac:dyDescent="0.3">
      <c r="A152" s="4">
        <v>138</v>
      </c>
      <c r="B152" s="4" t="s">
        <v>49</v>
      </c>
      <c r="C152" s="27">
        <v>45954</v>
      </c>
      <c r="D152" s="4" t="s">
        <v>182</v>
      </c>
      <c r="E152" s="12">
        <v>0.38125000000007198</v>
      </c>
      <c r="F152" s="4" t="s">
        <v>7</v>
      </c>
      <c r="G152" s="4" t="s">
        <v>67</v>
      </c>
      <c r="H152" s="4" t="s">
        <v>22</v>
      </c>
      <c r="I152" s="4" t="s">
        <v>174</v>
      </c>
      <c r="J152" s="4" t="s">
        <v>172</v>
      </c>
      <c r="K152" s="4" t="s">
        <v>101</v>
      </c>
      <c r="L152" s="4" t="s">
        <v>138</v>
      </c>
      <c r="M152" s="4" t="s">
        <v>159</v>
      </c>
      <c r="N152" s="4">
        <v>6</v>
      </c>
      <c r="O152" s="4" t="s">
        <v>83</v>
      </c>
      <c r="P152" s="4" t="s">
        <v>50</v>
      </c>
      <c r="Q152" s="4" t="s">
        <v>11</v>
      </c>
      <c r="R152" s="4" t="s">
        <v>11</v>
      </c>
      <c r="S152" s="4" t="s">
        <v>11</v>
      </c>
      <c r="T152" s="4" t="s">
        <v>11</v>
      </c>
      <c r="U152" s="4" t="s">
        <v>11</v>
      </c>
      <c r="V152" s="4" t="s">
        <v>11</v>
      </c>
      <c r="W152" s="4" t="s">
        <v>11</v>
      </c>
      <c r="X152" s="4" t="s">
        <v>11</v>
      </c>
      <c r="Y152" s="4" t="s">
        <v>105</v>
      </c>
      <c r="Z152" s="4">
        <f t="shared" si="37"/>
        <v>0.5</v>
      </c>
      <c r="AA152" s="4">
        <f t="shared" si="36"/>
        <v>0.75</v>
      </c>
      <c r="AB152" s="4">
        <f t="shared" si="38"/>
        <v>1</v>
      </c>
      <c r="AC152" s="4">
        <f t="shared" si="39"/>
        <v>1.25</v>
      </c>
      <c r="AD152" s="4">
        <f t="shared" si="40"/>
        <v>1.5</v>
      </c>
      <c r="AE152" s="4">
        <f t="shared" si="41"/>
        <v>1.75</v>
      </c>
      <c r="AF152" s="4">
        <f t="shared" si="42"/>
        <v>2</v>
      </c>
      <c r="AG152" s="4">
        <f t="shared" si="43"/>
        <v>2.5</v>
      </c>
      <c r="AH152" s="4">
        <f t="shared" si="44"/>
        <v>0</v>
      </c>
    </row>
    <row r="153" spans="1:34" x14ac:dyDescent="0.3">
      <c r="A153" s="4">
        <v>139</v>
      </c>
      <c r="B153" s="4" t="s">
        <v>49</v>
      </c>
      <c r="C153" s="27">
        <v>45954</v>
      </c>
      <c r="D153" s="4" t="s">
        <v>182</v>
      </c>
      <c r="E153" s="12">
        <v>0.38125000000007198</v>
      </c>
      <c r="F153" s="4" t="s">
        <v>7</v>
      </c>
      <c r="G153" s="4" t="s">
        <v>67</v>
      </c>
      <c r="H153" s="4" t="s">
        <v>22</v>
      </c>
      <c r="I153" s="4" t="s">
        <v>174</v>
      </c>
      <c r="J153" s="4" t="s">
        <v>172</v>
      </c>
      <c r="K153" s="4" t="s">
        <v>101</v>
      </c>
      <c r="L153" s="4" t="s">
        <v>124</v>
      </c>
      <c r="M153" s="4" t="s">
        <v>159</v>
      </c>
      <c r="N153" s="4">
        <v>15</v>
      </c>
      <c r="O153" s="4" t="s">
        <v>83</v>
      </c>
      <c r="P153" s="4" t="s">
        <v>50</v>
      </c>
      <c r="Q153" s="4" t="s">
        <v>11</v>
      </c>
      <c r="R153" s="4" t="s">
        <v>11</v>
      </c>
      <c r="S153" s="4" t="s">
        <v>11</v>
      </c>
      <c r="T153" s="4" t="s">
        <v>11</v>
      </c>
      <c r="U153" s="4" t="s">
        <v>11</v>
      </c>
      <c r="V153" s="4" t="s">
        <v>11</v>
      </c>
      <c r="W153" s="4" t="s">
        <v>11</v>
      </c>
      <c r="X153" s="4" t="s">
        <v>105</v>
      </c>
      <c r="Y153" s="4" t="s">
        <v>105</v>
      </c>
      <c r="Z153" s="4">
        <f t="shared" si="37"/>
        <v>0.5</v>
      </c>
      <c r="AA153" s="4">
        <f t="shared" si="36"/>
        <v>0.75</v>
      </c>
      <c r="AB153" s="4">
        <f t="shared" si="38"/>
        <v>1</v>
      </c>
      <c r="AC153" s="4">
        <f t="shared" si="39"/>
        <v>1.25</v>
      </c>
      <c r="AD153" s="4">
        <f t="shared" si="40"/>
        <v>1.5</v>
      </c>
      <c r="AE153" s="4">
        <f t="shared" si="41"/>
        <v>1.75</v>
      </c>
      <c r="AF153" s="4">
        <f t="shared" si="42"/>
        <v>2</v>
      </c>
      <c r="AG153" s="4">
        <f t="shared" si="43"/>
        <v>0</v>
      </c>
      <c r="AH153" s="4">
        <f t="shared" si="44"/>
        <v>0</v>
      </c>
    </row>
    <row r="154" spans="1:34" x14ac:dyDescent="0.3">
      <c r="A154" s="4">
        <v>140</v>
      </c>
      <c r="B154" s="4" t="s">
        <v>49</v>
      </c>
      <c r="C154" s="27">
        <v>45954</v>
      </c>
      <c r="D154" s="4" t="s">
        <v>182</v>
      </c>
      <c r="E154" s="12">
        <v>0.38125000000007198</v>
      </c>
      <c r="F154" s="4" t="s">
        <v>7</v>
      </c>
      <c r="G154" s="4" t="s">
        <v>67</v>
      </c>
      <c r="H154" s="4" t="s">
        <v>22</v>
      </c>
      <c r="I154" s="4" t="s">
        <v>174</v>
      </c>
      <c r="J154" s="4" t="s">
        <v>172</v>
      </c>
      <c r="K154" s="4" t="s">
        <v>101</v>
      </c>
      <c r="L154" s="4" t="s">
        <v>123</v>
      </c>
      <c r="M154" s="4" t="s">
        <v>159</v>
      </c>
      <c r="N154" s="4">
        <v>15</v>
      </c>
      <c r="O154" s="4" t="s">
        <v>83</v>
      </c>
      <c r="P154" s="4" t="s">
        <v>50</v>
      </c>
      <c r="Q154" s="4" t="s">
        <v>11</v>
      </c>
      <c r="R154" s="4" t="s">
        <v>11</v>
      </c>
      <c r="S154" s="4" t="s">
        <v>11</v>
      </c>
      <c r="T154" s="4" t="s">
        <v>11</v>
      </c>
      <c r="U154" s="4" t="s">
        <v>11</v>
      </c>
      <c r="V154" s="4" t="s">
        <v>105</v>
      </c>
      <c r="W154" s="4" t="s">
        <v>105</v>
      </c>
      <c r="X154" s="4" t="s">
        <v>105</v>
      </c>
      <c r="Y154" s="4" t="s">
        <v>105</v>
      </c>
      <c r="Z154" s="4">
        <f t="shared" si="37"/>
        <v>0.5</v>
      </c>
      <c r="AA154" s="4">
        <f t="shared" si="36"/>
        <v>0.75</v>
      </c>
      <c r="AB154" s="4">
        <f t="shared" si="38"/>
        <v>1</v>
      </c>
      <c r="AC154" s="4">
        <f t="shared" si="39"/>
        <v>1.25</v>
      </c>
      <c r="AD154" s="4">
        <f t="shared" si="40"/>
        <v>1.5</v>
      </c>
      <c r="AE154" s="4">
        <f t="shared" si="41"/>
        <v>0</v>
      </c>
      <c r="AF154" s="4">
        <f t="shared" si="42"/>
        <v>0</v>
      </c>
      <c r="AG154" s="4">
        <f t="shared" si="43"/>
        <v>0</v>
      </c>
      <c r="AH154" s="4">
        <f t="shared" si="44"/>
        <v>0</v>
      </c>
    </row>
    <row r="155" spans="1:34" x14ac:dyDescent="0.3">
      <c r="A155" s="4">
        <v>141</v>
      </c>
      <c r="B155" s="4" t="s">
        <v>49</v>
      </c>
      <c r="C155" s="27">
        <v>45954</v>
      </c>
      <c r="D155" s="4" t="s">
        <v>182</v>
      </c>
      <c r="F155" s="4" t="s">
        <v>7</v>
      </c>
      <c r="G155" s="4" t="s">
        <v>67</v>
      </c>
      <c r="H155" s="4" t="s">
        <v>23</v>
      </c>
      <c r="I155" s="4" t="s">
        <v>174</v>
      </c>
      <c r="J155" s="4" t="s">
        <v>172</v>
      </c>
      <c r="M155" s="4" t="s">
        <v>159</v>
      </c>
      <c r="Q155" s="4" t="s">
        <v>13</v>
      </c>
      <c r="R155" s="4" t="s">
        <v>13</v>
      </c>
      <c r="S155" s="4" t="s">
        <v>13</v>
      </c>
      <c r="T155" s="4" t="s">
        <v>13</v>
      </c>
      <c r="U155" s="4" t="s">
        <v>13</v>
      </c>
      <c r="V155" s="4" t="s">
        <v>13</v>
      </c>
      <c r="W155" s="4" t="s">
        <v>13</v>
      </c>
      <c r="X155" s="4" t="s">
        <v>13</v>
      </c>
      <c r="Y155" s="4" t="s">
        <v>13</v>
      </c>
      <c r="Z155" s="4">
        <f t="shared" si="37"/>
        <v>0</v>
      </c>
      <c r="AA155" s="4">
        <f t="shared" si="36"/>
        <v>0</v>
      </c>
      <c r="AB155" s="4">
        <f t="shared" si="38"/>
        <v>0</v>
      </c>
      <c r="AC155" s="4">
        <f t="shared" si="39"/>
        <v>0</v>
      </c>
      <c r="AD155" s="4">
        <f t="shared" si="40"/>
        <v>0</v>
      </c>
      <c r="AE155" s="4">
        <f t="shared" si="41"/>
        <v>0</v>
      </c>
      <c r="AF155" s="4">
        <f t="shared" si="42"/>
        <v>0</v>
      </c>
      <c r="AG155" s="4">
        <f t="shared" si="43"/>
        <v>0</v>
      </c>
      <c r="AH155" s="4">
        <f t="shared" si="44"/>
        <v>0</v>
      </c>
    </row>
    <row r="156" spans="1:34" x14ac:dyDescent="0.3">
      <c r="A156" s="4">
        <v>142</v>
      </c>
      <c r="B156" s="4" t="s">
        <v>49</v>
      </c>
      <c r="C156" s="27">
        <v>45954</v>
      </c>
      <c r="D156" s="4" t="s">
        <v>182</v>
      </c>
      <c r="F156" s="4" t="s">
        <v>7</v>
      </c>
      <c r="G156" s="4" t="s">
        <v>67</v>
      </c>
      <c r="H156" s="4" t="s">
        <v>23</v>
      </c>
      <c r="I156" s="4" t="s">
        <v>174</v>
      </c>
      <c r="J156" s="4" t="s">
        <v>172</v>
      </c>
      <c r="M156" s="4" t="s">
        <v>159</v>
      </c>
      <c r="Q156" s="4" t="s">
        <v>13</v>
      </c>
      <c r="R156" s="4" t="s">
        <v>13</v>
      </c>
      <c r="S156" s="4" t="s">
        <v>13</v>
      </c>
      <c r="T156" s="4" t="s">
        <v>13</v>
      </c>
      <c r="U156" s="4" t="s">
        <v>13</v>
      </c>
      <c r="V156" s="4" t="s">
        <v>13</v>
      </c>
      <c r="W156" s="4" t="s">
        <v>13</v>
      </c>
      <c r="X156" s="4" t="s">
        <v>13</v>
      </c>
      <c r="Y156" s="4" t="s">
        <v>13</v>
      </c>
      <c r="Z156" s="4">
        <f t="shared" si="37"/>
        <v>0</v>
      </c>
      <c r="AA156" s="4">
        <f t="shared" si="36"/>
        <v>0</v>
      </c>
      <c r="AB156" s="4">
        <f t="shared" si="38"/>
        <v>0</v>
      </c>
      <c r="AC156" s="4">
        <f t="shared" si="39"/>
        <v>0</v>
      </c>
      <c r="AD156" s="4">
        <f t="shared" si="40"/>
        <v>0</v>
      </c>
      <c r="AE156" s="4">
        <f t="shared" si="41"/>
        <v>0</v>
      </c>
      <c r="AF156" s="4">
        <f t="shared" si="42"/>
        <v>0</v>
      </c>
      <c r="AG156" s="4">
        <f t="shared" si="43"/>
        <v>0</v>
      </c>
      <c r="AH156" s="4">
        <f t="shared" si="44"/>
        <v>0</v>
      </c>
    </row>
    <row r="157" spans="1:34" x14ac:dyDescent="0.3">
      <c r="A157" s="4">
        <v>143</v>
      </c>
      <c r="B157" s="4" t="s">
        <v>49</v>
      </c>
      <c r="C157" s="27">
        <v>45954</v>
      </c>
      <c r="D157" s="4" t="s">
        <v>182</v>
      </c>
      <c r="F157" s="4" t="s">
        <v>7</v>
      </c>
      <c r="G157" s="4" t="s">
        <v>67</v>
      </c>
      <c r="H157" s="4" t="s">
        <v>23</v>
      </c>
      <c r="I157" s="4" t="s">
        <v>174</v>
      </c>
      <c r="J157" s="4" t="s">
        <v>172</v>
      </c>
      <c r="M157" s="4" t="s">
        <v>159</v>
      </c>
      <c r="Q157" s="4" t="s">
        <v>13</v>
      </c>
      <c r="R157" s="4" t="s">
        <v>13</v>
      </c>
      <c r="S157" s="4" t="s">
        <v>13</v>
      </c>
      <c r="T157" s="4" t="s">
        <v>13</v>
      </c>
      <c r="U157" s="4" t="s">
        <v>13</v>
      </c>
      <c r="V157" s="4" t="s">
        <v>13</v>
      </c>
      <c r="W157" s="4" t="s">
        <v>13</v>
      </c>
      <c r="X157" s="4" t="s">
        <v>13</v>
      </c>
      <c r="Y157" s="4" t="s">
        <v>13</v>
      </c>
      <c r="Z157" s="4">
        <f t="shared" si="37"/>
        <v>0</v>
      </c>
      <c r="AA157" s="4">
        <f t="shared" si="36"/>
        <v>0</v>
      </c>
      <c r="AB157" s="4">
        <f t="shared" si="38"/>
        <v>0</v>
      </c>
      <c r="AC157" s="4">
        <f t="shared" si="39"/>
        <v>0</v>
      </c>
      <c r="AD157" s="4">
        <f t="shared" si="40"/>
        <v>0</v>
      </c>
      <c r="AE157" s="4">
        <f t="shared" si="41"/>
        <v>0</v>
      </c>
      <c r="AF157" s="4">
        <f t="shared" si="42"/>
        <v>0</v>
      </c>
      <c r="AG157" s="4">
        <f t="shared" si="43"/>
        <v>0</v>
      </c>
      <c r="AH157" s="4">
        <f t="shared" si="44"/>
        <v>0</v>
      </c>
    </row>
    <row r="158" spans="1:34" x14ac:dyDescent="0.3">
      <c r="A158" s="4">
        <v>144</v>
      </c>
      <c r="B158" s="4" t="s">
        <v>49</v>
      </c>
      <c r="C158" s="27">
        <v>45954</v>
      </c>
      <c r="D158" s="4" t="s">
        <v>182</v>
      </c>
      <c r="F158" s="4" t="s">
        <v>7</v>
      </c>
      <c r="G158" s="4" t="s">
        <v>67</v>
      </c>
      <c r="H158" s="4" t="s">
        <v>23</v>
      </c>
      <c r="I158" s="4" t="s">
        <v>174</v>
      </c>
      <c r="J158" s="4" t="s">
        <v>172</v>
      </c>
      <c r="M158" s="4" t="s">
        <v>159</v>
      </c>
      <c r="Q158" s="4" t="s">
        <v>13</v>
      </c>
      <c r="R158" s="4" t="s">
        <v>13</v>
      </c>
      <c r="S158" s="4" t="s">
        <v>13</v>
      </c>
      <c r="T158" s="4" t="s">
        <v>13</v>
      </c>
      <c r="U158" s="4" t="s">
        <v>13</v>
      </c>
      <c r="V158" s="4" t="s">
        <v>13</v>
      </c>
      <c r="W158" s="4" t="s">
        <v>13</v>
      </c>
      <c r="X158" s="4" t="s">
        <v>13</v>
      </c>
      <c r="Y158" s="4" t="s">
        <v>13</v>
      </c>
      <c r="Z158" s="4">
        <f t="shared" si="37"/>
        <v>0</v>
      </c>
      <c r="AA158" s="4">
        <f t="shared" si="36"/>
        <v>0</v>
      </c>
      <c r="AB158" s="4">
        <f t="shared" si="38"/>
        <v>0</v>
      </c>
      <c r="AC158" s="4">
        <f t="shared" si="39"/>
        <v>0</v>
      </c>
      <c r="AD158" s="4">
        <f t="shared" si="40"/>
        <v>0</v>
      </c>
      <c r="AE158" s="4">
        <f t="shared" si="41"/>
        <v>0</v>
      </c>
      <c r="AF158" s="4">
        <f t="shared" si="42"/>
        <v>0</v>
      </c>
      <c r="AG158" s="4">
        <f t="shared" si="43"/>
        <v>0</v>
      </c>
      <c r="AH158" s="4">
        <f t="shared" si="44"/>
        <v>0</v>
      </c>
    </row>
    <row r="159" spans="1:34" x14ac:dyDescent="0.3">
      <c r="A159" s="4">
        <v>145</v>
      </c>
      <c r="B159" s="4" t="s">
        <v>49</v>
      </c>
      <c r="C159" s="27">
        <v>45954</v>
      </c>
      <c r="D159" s="4" t="s">
        <v>181</v>
      </c>
      <c r="E159" s="12">
        <v>0.38194444444451697</v>
      </c>
      <c r="F159" s="4" t="s">
        <v>7</v>
      </c>
      <c r="G159" s="4" t="s">
        <v>67</v>
      </c>
      <c r="H159" s="4" t="s">
        <v>22</v>
      </c>
      <c r="I159" s="4" t="s">
        <v>174</v>
      </c>
      <c r="J159" s="4" t="s">
        <v>172</v>
      </c>
      <c r="K159" s="4" t="s">
        <v>101</v>
      </c>
      <c r="L159" s="4" t="s">
        <v>141</v>
      </c>
      <c r="M159" s="4" t="s">
        <v>159</v>
      </c>
      <c r="N159" s="4">
        <v>5</v>
      </c>
      <c r="O159" s="4" t="s">
        <v>80</v>
      </c>
      <c r="P159" s="4" t="s">
        <v>50</v>
      </c>
      <c r="Q159" s="4" t="s">
        <v>11</v>
      </c>
      <c r="R159" s="4" t="s">
        <v>11</v>
      </c>
      <c r="S159" s="4" t="s">
        <v>11</v>
      </c>
      <c r="T159" s="4" t="s">
        <v>11</v>
      </c>
      <c r="U159" s="4" t="s">
        <v>11</v>
      </c>
      <c r="V159" s="4" t="s">
        <v>11</v>
      </c>
      <c r="W159" s="4" t="s">
        <v>11</v>
      </c>
      <c r="X159" s="4" t="s">
        <v>11</v>
      </c>
      <c r="Y159" s="4" t="s">
        <v>11</v>
      </c>
      <c r="Z159" s="4">
        <f t="shared" si="37"/>
        <v>0.5</v>
      </c>
      <c r="AA159" s="4">
        <f t="shared" si="36"/>
        <v>0.75</v>
      </c>
      <c r="AB159" s="4">
        <f t="shared" si="38"/>
        <v>1</v>
      </c>
      <c r="AC159" s="4">
        <f t="shared" si="39"/>
        <v>1.25</v>
      </c>
      <c r="AD159" s="4">
        <f t="shared" si="40"/>
        <v>1.5</v>
      </c>
      <c r="AE159" s="4">
        <f t="shared" si="41"/>
        <v>1.75</v>
      </c>
      <c r="AF159" s="4">
        <f t="shared" si="42"/>
        <v>2</v>
      </c>
      <c r="AG159" s="4">
        <f t="shared" si="43"/>
        <v>2.5</v>
      </c>
      <c r="AH159" s="4">
        <f t="shared" si="44"/>
        <v>3</v>
      </c>
    </row>
    <row r="160" spans="1:34" x14ac:dyDescent="0.3">
      <c r="A160" s="4">
        <v>146</v>
      </c>
      <c r="B160" s="4" t="s">
        <v>49</v>
      </c>
      <c r="C160" s="27">
        <v>45954</v>
      </c>
      <c r="D160" s="4" t="s">
        <v>181</v>
      </c>
      <c r="E160" s="12">
        <v>0.38194444444451697</v>
      </c>
      <c r="F160" s="4" t="s">
        <v>7</v>
      </c>
      <c r="G160" s="4" t="s">
        <v>67</v>
      </c>
      <c r="H160" s="4" t="s">
        <v>22</v>
      </c>
      <c r="I160" s="4" t="s">
        <v>174</v>
      </c>
      <c r="J160" s="4" t="s">
        <v>172</v>
      </c>
      <c r="K160" s="4" t="s">
        <v>101</v>
      </c>
      <c r="L160" s="4" t="s">
        <v>138</v>
      </c>
      <c r="M160" s="4" t="s">
        <v>159</v>
      </c>
      <c r="N160" s="4">
        <v>5</v>
      </c>
      <c r="O160" s="4" t="s">
        <v>80</v>
      </c>
      <c r="P160" s="4" t="s">
        <v>50</v>
      </c>
      <c r="Q160" s="4" t="s">
        <v>11</v>
      </c>
      <c r="R160" s="4" t="s">
        <v>11</v>
      </c>
      <c r="S160" s="4" t="s">
        <v>11</v>
      </c>
      <c r="T160" s="4" t="s">
        <v>11</v>
      </c>
      <c r="U160" s="4" t="s">
        <v>11</v>
      </c>
      <c r="V160" s="4" t="s">
        <v>11</v>
      </c>
      <c r="W160" s="4" t="s">
        <v>11</v>
      </c>
      <c r="X160" s="4" t="s">
        <v>105</v>
      </c>
      <c r="Y160" s="4" t="s">
        <v>105</v>
      </c>
      <c r="Z160" s="4">
        <f t="shared" si="37"/>
        <v>0.5</v>
      </c>
      <c r="AA160" s="4">
        <f t="shared" si="36"/>
        <v>0.75</v>
      </c>
      <c r="AB160" s="4">
        <f t="shared" si="38"/>
        <v>1</v>
      </c>
      <c r="AC160" s="4">
        <f t="shared" si="39"/>
        <v>1.25</v>
      </c>
      <c r="AD160" s="4">
        <f t="shared" si="40"/>
        <v>1.5</v>
      </c>
      <c r="AE160" s="4">
        <f t="shared" si="41"/>
        <v>1.75</v>
      </c>
      <c r="AF160" s="4">
        <f t="shared" si="42"/>
        <v>2</v>
      </c>
      <c r="AG160" s="4">
        <f t="shared" si="43"/>
        <v>0</v>
      </c>
      <c r="AH160" s="4">
        <f t="shared" si="44"/>
        <v>0</v>
      </c>
    </row>
    <row r="161" spans="1:34" x14ac:dyDescent="0.3">
      <c r="A161" s="4">
        <v>147</v>
      </c>
      <c r="B161" s="4" t="s">
        <v>49</v>
      </c>
      <c r="C161" s="27">
        <v>45954</v>
      </c>
      <c r="D161" s="4" t="s">
        <v>181</v>
      </c>
      <c r="E161" s="12">
        <v>0.38194444444451697</v>
      </c>
      <c r="F161" s="4" t="s">
        <v>7</v>
      </c>
      <c r="G161" s="4" t="s">
        <v>67</v>
      </c>
      <c r="H161" s="4" t="s">
        <v>22</v>
      </c>
      <c r="I161" s="4" t="s">
        <v>174</v>
      </c>
      <c r="J161" s="4" t="s">
        <v>172</v>
      </c>
      <c r="K161" s="4" t="s">
        <v>101</v>
      </c>
      <c r="L161" s="4" t="s">
        <v>124</v>
      </c>
      <c r="M161" s="4" t="s">
        <v>159</v>
      </c>
      <c r="N161" s="4">
        <v>5</v>
      </c>
      <c r="O161" s="4" t="s">
        <v>80</v>
      </c>
      <c r="P161" s="4" t="s">
        <v>50</v>
      </c>
      <c r="Q161" s="4" t="s">
        <v>11</v>
      </c>
      <c r="R161" s="4" t="s">
        <v>11</v>
      </c>
      <c r="S161" s="4" t="s">
        <v>11</v>
      </c>
      <c r="T161" s="4" t="s">
        <v>11</v>
      </c>
      <c r="U161" s="4" t="s">
        <v>11</v>
      </c>
      <c r="V161" s="4" t="s">
        <v>105</v>
      </c>
      <c r="W161" s="4" t="s">
        <v>105</v>
      </c>
      <c r="X161" s="4" t="s">
        <v>105</v>
      </c>
      <c r="Y161" s="4" t="s">
        <v>105</v>
      </c>
      <c r="Z161" s="4">
        <f t="shared" si="37"/>
        <v>0.5</v>
      </c>
      <c r="AA161" s="4">
        <f t="shared" si="36"/>
        <v>0.75</v>
      </c>
      <c r="AB161" s="4">
        <f t="shared" si="38"/>
        <v>1</v>
      </c>
      <c r="AC161" s="4">
        <f t="shared" si="39"/>
        <v>1.25</v>
      </c>
      <c r="AD161" s="4">
        <f t="shared" si="40"/>
        <v>1.5</v>
      </c>
      <c r="AE161" s="4">
        <f t="shared" si="41"/>
        <v>0</v>
      </c>
      <c r="AF161" s="4">
        <f t="shared" si="42"/>
        <v>0</v>
      </c>
      <c r="AG161" s="4">
        <f t="shared" si="43"/>
        <v>0</v>
      </c>
      <c r="AH161" s="4">
        <f t="shared" si="44"/>
        <v>0</v>
      </c>
    </row>
    <row r="162" spans="1:34" x14ac:dyDescent="0.3">
      <c r="A162" s="4">
        <v>148</v>
      </c>
      <c r="B162" s="4" t="s">
        <v>49</v>
      </c>
      <c r="C162" s="27">
        <v>45954</v>
      </c>
      <c r="D162" s="4" t="s">
        <v>181</v>
      </c>
      <c r="E162" s="12">
        <v>0.38194444444451697</v>
      </c>
      <c r="F162" s="4" t="s">
        <v>7</v>
      </c>
      <c r="G162" s="4" t="s">
        <v>67</v>
      </c>
      <c r="H162" s="4" t="s">
        <v>22</v>
      </c>
      <c r="I162" s="4" t="s">
        <v>174</v>
      </c>
      <c r="J162" s="4" t="s">
        <v>172</v>
      </c>
      <c r="K162" s="4" t="s">
        <v>101</v>
      </c>
      <c r="L162" s="4" t="s">
        <v>123</v>
      </c>
      <c r="M162" s="4" t="s">
        <v>159</v>
      </c>
      <c r="N162" s="4">
        <v>5</v>
      </c>
      <c r="O162" s="4" t="s">
        <v>80</v>
      </c>
      <c r="P162" s="4" t="s">
        <v>50</v>
      </c>
      <c r="Q162" s="4" t="s">
        <v>11</v>
      </c>
      <c r="R162" s="4" t="s">
        <v>11</v>
      </c>
      <c r="S162" s="4" t="s">
        <v>11</v>
      </c>
      <c r="T162" s="4" t="s">
        <v>105</v>
      </c>
      <c r="U162" s="4" t="s">
        <v>105</v>
      </c>
      <c r="V162" s="4" t="s">
        <v>105</v>
      </c>
      <c r="W162" s="4" t="s">
        <v>105</v>
      </c>
      <c r="X162" s="4" t="s">
        <v>105</v>
      </c>
      <c r="Y162" s="4" t="s">
        <v>105</v>
      </c>
      <c r="Z162" s="4">
        <f t="shared" si="37"/>
        <v>0.5</v>
      </c>
      <c r="AA162" s="4">
        <f t="shared" si="36"/>
        <v>0.75</v>
      </c>
      <c r="AB162" s="4">
        <f t="shared" si="38"/>
        <v>1</v>
      </c>
      <c r="AC162" s="4">
        <f t="shared" si="39"/>
        <v>0</v>
      </c>
      <c r="AD162" s="4">
        <f t="shared" si="40"/>
        <v>0</v>
      </c>
      <c r="AE162" s="4">
        <f t="shared" si="41"/>
        <v>0</v>
      </c>
      <c r="AF162" s="4">
        <f t="shared" si="42"/>
        <v>0</v>
      </c>
      <c r="AG162" s="4">
        <f t="shared" si="43"/>
        <v>0</v>
      </c>
      <c r="AH162" s="4">
        <f t="shared" si="44"/>
        <v>0</v>
      </c>
    </row>
    <row r="163" spans="1:34" x14ac:dyDescent="0.3">
      <c r="A163" s="4">
        <v>149</v>
      </c>
      <c r="B163" s="4" t="s">
        <v>49</v>
      </c>
      <c r="C163" s="27">
        <v>45954</v>
      </c>
      <c r="D163" s="4" t="s">
        <v>181</v>
      </c>
      <c r="F163" s="4" t="s">
        <v>7</v>
      </c>
      <c r="G163" s="4" t="s">
        <v>67</v>
      </c>
      <c r="H163" s="4" t="s">
        <v>23</v>
      </c>
      <c r="I163" s="4" t="s">
        <v>174</v>
      </c>
      <c r="J163" s="4" t="s">
        <v>172</v>
      </c>
      <c r="M163" s="4" t="s">
        <v>159</v>
      </c>
      <c r="Q163" s="4" t="s">
        <v>13</v>
      </c>
      <c r="R163" s="4" t="s">
        <v>13</v>
      </c>
      <c r="S163" s="4" t="s">
        <v>13</v>
      </c>
      <c r="T163" s="4" t="s">
        <v>13</v>
      </c>
      <c r="U163" s="4" t="s">
        <v>13</v>
      </c>
      <c r="V163" s="4" t="s">
        <v>13</v>
      </c>
      <c r="W163" s="4" t="s">
        <v>13</v>
      </c>
      <c r="X163" s="4" t="s">
        <v>13</v>
      </c>
      <c r="Y163" s="4" t="s">
        <v>13</v>
      </c>
      <c r="Z163" s="4">
        <f t="shared" si="37"/>
        <v>0</v>
      </c>
      <c r="AA163" s="4">
        <f t="shared" si="36"/>
        <v>0</v>
      </c>
      <c r="AB163" s="4">
        <f t="shared" si="38"/>
        <v>0</v>
      </c>
      <c r="AC163" s="4">
        <f t="shared" si="39"/>
        <v>0</v>
      </c>
      <c r="AD163" s="4">
        <f t="shared" si="40"/>
        <v>0</v>
      </c>
      <c r="AE163" s="4">
        <f t="shared" si="41"/>
        <v>0</v>
      </c>
      <c r="AF163" s="4">
        <f t="shared" si="42"/>
        <v>0</v>
      </c>
      <c r="AG163" s="4">
        <f t="shared" si="43"/>
        <v>0</v>
      </c>
      <c r="AH163" s="4">
        <f t="shared" si="44"/>
        <v>0</v>
      </c>
    </row>
    <row r="164" spans="1:34" x14ac:dyDescent="0.3">
      <c r="A164" s="4">
        <v>150</v>
      </c>
      <c r="B164" s="4" t="s">
        <v>49</v>
      </c>
      <c r="C164" s="27">
        <v>45954</v>
      </c>
      <c r="D164" s="4" t="s">
        <v>181</v>
      </c>
      <c r="F164" s="4" t="s">
        <v>7</v>
      </c>
      <c r="G164" s="4" t="s">
        <v>67</v>
      </c>
      <c r="H164" s="4" t="s">
        <v>23</v>
      </c>
      <c r="I164" s="4" t="s">
        <v>174</v>
      </c>
      <c r="J164" s="4" t="s">
        <v>172</v>
      </c>
      <c r="M164" s="4" t="s">
        <v>159</v>
      </c>
      <c r="Q164" s="4" t="s">
        <v>13</v>
      </c>
      <c r="R164" s="4" t="s">
        <v>13</v>
      </c>
      <c r="S164" s="4" t="s">
        <v>13</v>
      </c>
      <c r="T164" s="4" t="s">
        <v>13</v>
      </c>
      <c r="U164" s="4" t="s">
        <v>13</v>
      </c>
      <c r="V164" s="4" t="s">
        <v>13</v>
      </c>
      <c r="W164" s="4" t="s">
        <v>13</v>
      </c>
      <c r="X164" s="4" t="s">
        <v>13</v>
      </c>
      <c r="Y164" s="4" t="s">
        <v>13</v>
      </c>
      <c r="Z164" s="4">
        <f t="shared" si="37"/>
        <v>0</v>
      </c>
      <c r="AA164" s="4">
        <f t="shared" si="36"/>
        <v>0</v>
      </c>
      <c r="AB164" s="4">
        <f t="shared" si="38"/>
        <v>0</v>
      </c>
      <c r="AC164" s="4">
        <f t="shared" si="39"/>
        <v>0</v>
      </c>
      <c r="AD164" s="4">
        <f t="shared" si="40"/>
        <v>0</v>
      </c>
      <c r="AE164" s="4">
        <f t="shared" si="41"/>
        <v>0</v>
      </c>
      <c r="AF164" s="4">
        <f t="shared" si="42"/>
        <v>0</v>
      </c>
      <c r="AG164" s="4">
        <f t="shared" si="43"/>
        <v>0</v>
      </c>
      <c r="AH164" s="4">
        <f t="shared" si="44"/>
        <v>0</v>
      </c>
    </row>
    <row r="165" spans="1:34" x14ac:dyDescent="0.3">
      <c r="A165" s="4">
        <v>151</v>
      </c>
      <c r="B165" s="4" t="s">
        <v>49</v>
      </c>
      <c r="C165" s="27">
        <v>45954</v>
      </c>
      <c r="D165" s="4" t="s">
        <v>181</v>
      </c>
      <c r="F165" s="4" t="s">
        <v>7</v>
      </c>
      <c r="G165" s="4" t="s">
        <v>67</v>
      </c>
      <c r="H165" s="4" t="s">
        <v>23</v>
      </c>
      <c r="I165" s="4" t="s">
        <v>174</v>
      </c>
      <c r="J165" s="4" t="s">
        <v>172</v>
      </c>
      <c r="M165" s="4" t="s">
        <v>159</v>
      </c>
      <c r="Q165" s="4" t="s">
        <v>13</v>
      </c>
      <c r="R165" s="4" t="s">
        <v>13</v>
      </c>
      <c r="S165" s="4" t="s">
        <v>13</v>
      </c>
      <c r="T165" s="4" t="s">
        <v>13</v>
      </c>
      <c r="U165" s="4" t="s">
        <v>13</v>
      </c>
      <c r="V165" s="4" t="s">
        <v>13</v>
      </c>
      <c r="W165" s="4" t="s">
        <v>13</v>
      </c>
      <c r="X165" s="4" t="s">
        <v>13</v>
      </c>
      <c r="Y165" s="4" t="s">
        <v>13</v>
      </c>
      <c r="Z165" s="4">
        <f t="shared" si="37"/>
        <v>0</v>
      </c>
      <c r="AA165" s="4">
        <f t="shared" si="36"/>
        <v>0</v>
      </c>
      <c r="AB165" s="4">
        <f t="shared" si="38"/>
        <v>0</v>
      </c>
      <c r="AC165" s="4">
        <f t="shared" si="39"/>
        <v>0</v>
      </c>
      <c r="AD165" s="4">
        <f t="shared" si="40"/>
        <v>0</v>
      </c>
      <c r="AE165" s="4">
        <f t="shared" si="41"/>
        <v>0</v>
      </c>
      <c r="AF165" s="4">
        <f t="shared" si="42"/>
        <v>0</v>
      </c>
      <c r="AG165" s="4">
        <f t="shared" si="43"/>
        <v>0</v>
      </c>
      <c r="AH165" s="4">
        <f t="shared" si="44"/>
        <v>0</v>
      </c>
    </row>
    <row r="166" spans="1:34" x14ac:dyDescent="0.3">
      <c r="A166" s="4">
        <v>152</v>
      </c>
      <c r="B166" s="4" t="s">
        <v>49</v>
      </c>
      <c r="C166" s="27">
        <v>45954</v>
      </c>
      <c r="D166" s="4" t="s">
        <v>181</v>
      </c>
      <c r="F166" s="4" t="s">
        <v>7</v>
      </c>
      <c r="G166" s="4" t="s">
        <v>67</v>
      </c>
      <c r="H166" s="4" t="s">
        <v>23</v>
      </c>
      <c r="I166" s="4" t="s">
        <v>174</v>
      </c>
      <c r="J166" s="4" t="s">
        <v>172</v>
      </c>
      <c r="M166" s="4" t="s">
        <v>159</v>
      </c>
      <c r="Q166" s="4" t="s">
        <v>13</v>
      </c>
      <c r="R166" s="4" t="s">
        <v>13</v>
      </c>
      <c r="S166" s="4" t="s">
        <v>13</v>
      </c>
      <c r="T166" s="4" t="s">
        <v>13</v>
      </c>
      <c r="U166" s="4" t="s">
        <v>13</v>
      </c>
      <c r="V166" s="4" t="s">
        <v>13</v>
      </c>
      <c r="W166" s="4" t="s">
        <v>13</v>
      </c>
      <c r="X166" s="4" t="s">
        <v>13</v>
      </c>
      <c r="Y166" s="4" t="s">
        <v>13</v>
      </c>
      <c r="Z166" s="4">
        <f t="shared" si="37"/>
        <v>0</v>
      </c>
      <c r="AA166" s="4">
        <f t="shared" si="36"/>
        <v>0</v>
      </c>
      <c r="AB166" s="4">
        <f t="shared" si="38"/>
        <v>0</v>
      </c>
      <c r="AC166" s="4">
        <f t="shared" si="39"/>
        <v>0</v>
      </c>
      <c r="AD166" s="4">
        <f t="shared" si="40"/>
        <v>0</v>
      </c>
      <c r="AE166" s="4">
        <f t="shared" si="41"/>
        <v>0</v>
      </c>
      <c r="AF166" s="4">
        <f t="shared" si="42"/>
        <v>0</v>
      </c>
      <c r="AG166" s="4">
        <f t="shared" si="43"/>
        <v>0</v>
      </c>
      <c r="AH166" s="4">
        <f t="shared" si="44"/>
        <v>0</v>
      </c>
    </row>
    <row r="167" spans="1:34" x14ac:dyDescent="0.3">
      <c r="A167" s="4">
        <v>153</v>
      </c>
      <c r="B167" s="4" t="s">
        <v>49</v>
      </c>
      <c r="C167" s="27">
        <v>45954</v>
      </c>
      <c r="D167" s="4" t="s">
        <v>184</v>
      </c>
      <c r="E167" s="12">
        <v>0.35763888888894202</v>
      </c>
      <c r="F167" s="4" t="s">
        <v>7</v>
      </c>
      <c r="G167" s="4" t="s">
        <v>67</v>
      </c>
      <c r="H167" s="4" t="s">
        <v>22</v>
      </c>
      <c r="I167" s="4" t="s">
        <v>174</v>
      </c>
      <c r="J167" s="4" t="s">
        <v>172</v>
      </c>
      <c r="K167" s="4" t="s">
        <v>101</v>
      </c>
      <c r="L167" s="4" t="s">
        <v>141</v>
      </c>
      <c r="M167" s="4" t="s">
        <v>154</v>
      </c>
      <c r="N167" s="4">
        <v>1</v>
      </c>
      <c r="O167" s="4" t="s">
        <v>87</v>
      </c>
      <c r="P167" s="4" t="s">
        <v>54</v>
      </c>
      <c r="Q167" s="4" t="s">
        <v>12</v>
      </c>
      <c r="R167" s="4" t="s">
        <v>12</v>
      </c>
      <c r="S167" s="4" t="s">
        <v>12</v>
      </c>
      <c r="T167" s="4" t="s">
        <v>12</v>
      </c>
      <c r="U167" s="4" t="s">
        <v>12</v>
      </c>
      <c r="V167" s="4" t="s">
        <v>12</v>
      </c>
      <c r="W167" s="4" t="s">
        <v>12</v>
      </c>
      <c r="X167" s="4" t="s">
        <v>12</v>
      </c>
      <c r="Y167" s="4" t="s">
        <v>12</v>
      </c>
      <c r="Z167" s="4">
        <f t="shared" si="37"/>
        <v>-1</v>
      </c>
      <c r="AA167" s="4">
        <f t="shared" si="36"/>
        <v>-1</v>
      </c>
      <c r="AB167" s="4">
        <f t="shared" si="38"/>
        <v>-1</v>
      </c>
      <c r="AC167" s="4">
        <f t="shared" si="39"/>
        <v>-1</v>
      </c>
      <c r="AD167" s="4">
        <f t="shared" si="40"/>
        <v>-1</v>
      </c>
      <c r="AE167" s="4">
        <f t="shared" si="41"/>
        <v>-1</v>
      </c>
      <c r="AF167" s="4">
        <f t="shared" si="42"/>
        <v>-1</v>
      </c>
      <c r="AG167" s="4">
        <f t="shared" si="43"/>
        <v>-1</v>
      </c>
      <c r="AH167" s="4">
        <f t="shared" si="44"/>
        <v>-1</v>
      </c>
    </row>
    <row r="168" spans="1:34" x14ac:dyDescent="0.3">
      <c r="A168" s="4">
        <v>154</v>
      </c>
      <c r="B168" s="4" t="s">
        <v>49</v>
      </c>
      <c r="C168" s="27">
        <v>45954</v>
      </c>
      <c r="D168" s="4" t="s">
        <v>184</v>
      </c>
      <c r="E168" s="12">
        <v>0.35763888888894202</v>
      </c>
      <c r="F168" s="4" t="s">
        <v>7</v>
      </c>
      <c r="G168" s="4" t="s">
        <v>67</v>
      </c>
      <c r="H168" s="4" t="s">
        <v>22</v>
      </c>
      <c r="I168" s="4" t="s">
        <v>174</v>
      </c>
      <c r="J168" s="4" t="s">
        <v>172</v>
      </c>
      <c r="K168" s="4" t="s">
        <v>101</v>
      </c>
      <c r="L168" s="4" t="s">
        <v>138</v>
      </c>
      <c r="M168" s="4" t="s">
        <v>154</v>
      </c>
      <c r="N168" s="4">
        <v>1</v>
      </c>
      <c r="O168" s="4" t="s">
        <v>87</v>
      </c>
      <c r="P168" s="4" t="s">
        <v>54</v>
      </c>
      <c r="Q168" s="4" t="s">
        <v>12</v>
      </c>
      <c r="R168" s="4" t="s">
        <v>12</v>
      </c>
      <c r="S168" s="4" t="s">
        <v>12</v>
      </c>
      <c r="T168" s="4" t="s">
        <v>12</v>
      </c>
      <c r="U168" s="4" t="s">
        <v>12</v>
      </c>
      <c r="V168" s="4" t="s">
        <v>12</v>
      </c>
      <c r="W168" s="4" t="s">
        <v>12</v>
      </c>
      <c r="X168" s="4" t="s">
        <v>12</v>
      </c>
      <c r="Y168" s="4" t="s">
        <v>12</v>
      </c>
      <c r="Z168" s="4">
        <f t="shared" si="37"/>
        <v>-1</v>
      </c>
      <c r="AA168" s="4">
        <f t="shared" si="36"/>
        <v>-1</v>
      </c>
      <c r="AB168" s="4">
        <f t="shared" si="38"/>
        <v>-1</v>
      </c>
      <c r="AC168" s="4">
        <f t="shared" si="39"/>
        <v>-1</v>
      </c>
      <c r="AD168" s="4">
        <f t="shared" si="40"/>
        <v>-1</v>
      </c>
      <c r="AE168" s="4">
        <f t="shared" si="41"/>
        <v>-1</v>
      </c>
      <c r="AF168" s="4">
        <f t="shared" si="42"/>
        <v>-1</v>
      </c>
      <c r="AG168" s="4">
        <f t="shared" si="43"/>
        <v>-1</v>
      </c>
      <c r="AH168" s="4">
        <f t="shared" si="44"/>
        <v>-1</v>
      </c>
    </row>
    <row r="169" spans="1:34" x14ac:dyDescent="0.3">
      <c r="A169" s="4">
        <v>155</v>
      </c>
      <c r="B169" s="4" t="s">
        <v>49</v>
      </c>
      <c r="C169" s="27">
        <v>45954</v>
      </c>
      <c r="D169" s="4" t="s">
        <v>184</v>
      </c>
      <c r="E169" s="12">
        <v>0.35763888888894202</v>
      </c>
      <c r="F169" s="4" t="s">
        <v>7</v>
      </c>
      <c r="G169" s="4" t="s">
        <v>67</v>
      </c>
      <c r="H169" s="4" t="s">
        <v>22</v>
      </c>
      <c r="I169" s="4" t="s">
        <v>174</v>
      </c>
      <c r="J169" s="4" t="s">
        <v>172</v>
      </c>
      <c r="K169" s="4" t="s">
        <v>101</v>
      </c>
      <c r="L169" s="4" t="s">
        <v>124</v>
      </c>
      <c r="M169" s="4" t="s">
        <v>154</v>
      </c>
      <c r="N169" s="4">
        <v>1</v>
      </c>
      <c r="O169" s="4" t="s">
        <v>87</v>
      </c>
      <c r="P169" s="4" t="s">
        <v>54</v>
      </c>
      <c r="Q169" s="4" t="s">
        <v>12</v>
      </c>
      <c r="R169" s="4" t="s">
        <v>12</v>
      </c>
      <c r="S169" s="4" t="s">
        <v>12</v>
      </c>
      <c r="T169" s="4" t="s">
        <v>12</v>
      </c>
      <c r="U169" s="4" t="s">
        <v>12</v>
      </c>
      <c r="V169" s="4" t="s">
        <v>12</v>
      </c>
      <c r="W169" s="4" t="s">
        <v>12</v>
      </c>
      <c r="X169" s="4" t="s">
        <v>12</v>
      </c>
      <c r="Y169" s="4" t="s">
        <v>12</v>
      </c>
      <c r="Z169" s="4">
        <f t="shared" si="37"/>
        <v>-1</v>
      </c>
      <c r="AA169" s="4">
        <f t="shared" si="36"/>
        <v>-1</v>
      </c>
      <c r="AB169" s="4">
        <f t="shared" si="38"/>
        <v>-1</v>
      </c>
      <c r="AC169" s="4">
        <f t="shared" si="39"/>
        <v>-1</v>
      </c>
      <c r="AD169" s="4">
        <f t="shared" si="40"/>
        <v>-1</v>
      </c>
      <c r="AE169" s="4">
        <f t="shared" si="41"/>
        <v>-1</v>
      </c>
      <c r="AF169" s="4">
        <f t="shared" si="42"/>
        <v>-1</v>
      </c>
      <c r="AG169" s="4">
        <f t="shared" si="43"/>
        <v>-1</v>
      </c>
      <c r="AH169" s="4">
        <f t="shared" si="44"/>
        <v>-1</v>
      </c>
    </row>
    <row r="170" spans="1:34" x14ac:dyDescent="0.3">
      <c r="A170" s="4">
        <v>156</v>
      </c>
      <c r="B170" s="4" t="s">
        <v>49</v>
      </c>
      <c r="C170" s="27">
        <v>45954</v>
      </c>
      <c r="D170" s="4" t="s">
        <v>184</v>
      </c>
      <c r="E170" s="12">
        <v>0.35763888888894202</v>
      </c>
      <c r="F170" s="4" t="s">
        <v>7</v>
      </c>
      <c r="G170" s="4" t="s">
        <v>67</v>
      </c>
      <c r="H170" s="4" t="s">
        <v>22</v>
      </c>
      <c r="I170" s="4" t="s">
        <v>174</v>
      </c>
      <c r="J170" s="4" t="s">
        <v>172</v>
      </c>
      <c r="K170" s="4" t="s">
        <v>101</v>
      </c>
      <c r="L170" s="4" t="s">
        <v>123</v>
      </c>
      <c r="M170" s="4" t="s">
        <v>154</v>
      </c>
      <c r="N170" s="4">
        <v>1</v>
      </c>
      <c r="O170" s="4" t="s">
        <v>87</v>
      </c>
      <c r="P170" s="4" t="s">
        <v>54</v>
      </c>
      <c r="Q170" s="4" t="s">
        <v>12</v>
      </c>
      <c r="R170" s="4" t="s">
        <v>12</v>
      </c>
      <c r="S170" s="4" t="s">
        <v>12</v>
      </c>
      <c r="T170" s="4" t="s">
        <v>12</v>
      </c>
      <c r="U170" s="4" t="s">
        <v>12</v>
      </c>
      <c r="V170" s="4" t="s">
        <v>12</v>
      </c>
      <c r="W170" s="4" t="s">
        <v>12</v>
      </c>
      <c r="X170" s="4" t="s">
        <v>12</v>
      </c>
      <c r="Y170" s="4" t="s">
        <v>12</v>
      </c>
      <c r="Z170" s="4">
        <f t="shared" si="37"/>
        <v>-1</v>
      </c>
      <c r="AA170" s="4">
        <f t="shared" si="36"/>
        <v>-1</v>
      </c>
      <c r="AB170" s="4">
        <f t="shared" si="38"/>
        <v>-1</v>
      </c>
      <c r="AC170" s="4">
        <f t="shared" si="39"/>
        <v>-1</v>
      </c>
      <c r="AD170" s="4">
        <f t="shared" si="40"/>
        <v>-1</v>
      </c>
      <c r="AE170" s="4">
        <f t="shared" si="41"/>
        <v>-1</v>
      </c>
      <c r="AF170" s="4">
        <f t="shared" si="42"/>
        <v>-1</v>
      </c>
      <c r="AG170" s="4">
        <f t="shared" si="43"/>
        <v>-1</v>
      </c>
      <c r="AH170" s="4">
        <f t="shared" si="44"/>
        <v>-1</v>
      </c>
    </row>
    <row r="171" spans="1:34" x14ac:dyDescent="0.3">
      <c r="A171" s="4">
        <v>157</v>
      </c>
      <c r="B171" s="4" t="s">
        <v>49</v>
      </c>
      <c r="C171" s="27">
        <v>45954</v>
      </c>
      <c r="D171" s="4" t="s">
        <v>184</v>
      </c>
      <c r="F171" s="4" t="s">
        <v>7</v>
      </c>
      <c r="G171" s="4" t="s">
        <v>67</v>
      </c>
      <c r="H171" s="4" t="s">
        <v>23</v>
      </c>
      <c r="I171" s="4" t="s">
        <v>174</v>
      </c>
      <c r="J171" s="4" t="s">
        <v>172</v>
      </c>
      <c r="M171" s="4" t="s">
        <v>154</v>
      </c>
      <c r="Q171" s="4" t="s">
        <v>13</v>
      </c>
      <c r="R171" s="4" t="s">
        <v>13</v>
      </c>
      <c r="S171" s="4" t="s">
        <v>13</v>
      </c>
      <c r="T171" s="4" t="s">
        <v>13</v>
      </c>
      <c r="U171" s="4" t="s">
        <v>13</v>
      </c>
      <c r="V171" s="4" t="s">
        <v>13</v>
      </c>
      <c r="W171" s="4" t="s">
        <v>13</v>
      </c>
      <c r="X171" s="4" t="s">
        <v>13</v>
      </c>
      <c r="Y171" s="4" t="s">
        <v>13</v>
      </c>
      <c r="Z171" s="4">
        <f t="shared" si="37"/>
        <v>0</v>
      </c>
      <c r="AA171" s="4">
        <f t="shared" si="36"/>
        <v>0</v>
      </c>
      <c r="AB171" s="4">
        <f t="shared" si="38"/>
        <v>0</v>
      </c>
      <c r="AC171" s="4">
        <f t="shared" si="39"/>
        <v>0</v>
      </c>
      <c r="AD171" s="4">
        <f t="shared" si="40"/>
        <v>0</v>
      </c>
      <c r="AE171" s="4">
        <f t="shared" si="41"/>
        <v>0</v>
      </c>
      <c r="AF171" s="4">
        <f t="shared" si="42"/>
        <v>0</v>
      </c>
      <c r="AG171" s="4">
        <f t="shared" si="43"/>
        <v>0</v>
      </c>
      <c r="AH171" s="4">
        <f t="shared" si="44"/>
        <v>0</v>
      </c>
    </row>
    <row r="172" spans="1:34" x14ac:dyDescent="0.3">
      <c r="A172" s="4">
        <v>158</v>
      </c>
      <c r="B172" s="4" t="s">
        <v>49</v>
      </c>
      <c r="C172" s="27">
        <v>45954</v>
      </c>
      <c r="D172" s="4" t="s">
        <v>184</v>
      </c>
      <c r="F172" s="4" t="s">
        <v>7</v>
      </c>
      <c r="G172" s="4" t="s">
        <v>67</v>
      </c>
      <c r="H172" s="4" t="s">
        <v>23</v>
      </c>
      <c r="I172" s="4" t="s">
        <v>174</v>
      </c>
      <c r="J172" s="4" t="s">
        <v>172</v>
      </c>
      <c r="M172" s="4" t="s">
        <v>154</v>
      </c>
      <c r="Q172" s="4" t="s">
        <v>13</v>
      </c>
      <c r="R172" s="4" t="s">
        <v>13</v>
      </c>
      <c r="S172" s="4" t="s">
        <v>13</v>
      </c>
      <c r="T172" s="4" t="s">
        <v>13</v>
      </c>
      <c r="U172" s="4" t="s">
        <v>13</v>
      </c>
      <c r="V172" s="4" t="s">
        <v>13</v>
      </c>
      <c r="W172" s="4" t="s">
        <v>13</v>
      </c>
      <c r="X172" s="4" t="s">
        <v>13</v>
      </c>
      <c r="Y172" s="4" t="s">
        <v>13</v>
      </c>
      <c r="Z172" s="4">
        <f t="shared" si="37"/>
        <v>0</v>
      </c>
      <c r="AA172" s="4">
        <f t="shared" si="36"/>
        <v>0</v>
      </c>
      <c r="AB172" s="4">
        <f t="shared" si="38"/>
        <v>0</v>
      </c>
      <c r="AC172" s="4">
        <f t="shared" si="39"/>
        <v>0</v>
      </c>
      <c r="AD172" s="4">
        <f t="shared" si="40"/>
        <v>0</v>
      </c>
      <c r="AE172" s="4">
        <f t="shared" si="41"/>
        <v>0</v>
      </c>
      <c r="AF172" s="4">
        <f t="shared" si="42"/>
        <v>0</v>
      </c>
      <c r="AG172" s="4">
        <f t="shared" si="43"/>
        <v>0</v>
      </c>
      <c r="AH172" s="4">
        <f t="shared" si="44"/>
        <v>0</v>
      </c>
    </row>
    <row r="173" spans="1:34" x14ac:dyDescent="0.3">
      <c r="A173" s="4">
        <v>159</v>
      </c>
      <c r="B173" s="4" t="s">
        <v>49</v>
      </c>
      <c r="C173" s="27">
        <v>45954</v>
      </c>
      <c r="D173" s="4" t="s">
        <v>184</v>
      </c>
      <c r="F173" s="4" t="s">
        <v>7</v>
      </c>
      <c r="G173" s="4" t="s">
        <v>67</v>
      </c>
      <c r="H173" s="4" t="s">
        <v>23</v>
      </c>
      <c r="I173" s="4" t="s">
        <v>174</v>
      </c>
      <c r="J173" s="4" t="s">
        <v>172</v>
      </c>
      <c r="M173" s="4" t="s">
        <v>154</v>
      </c>
      <c r="Q173" s="4" t="s">
        <v>13</v>
      </c>
      <c r="R173" s="4" t="s">
        <v>13</v>
      </c>
      <c r="S173" s="4" t="s">
        <v>13</v>
      </c>
      <c r="T173" s="4" t="s">
        <v>13</v>
      </c>
      <c r="U173" s="4" t="s">
        <v>13</v>
      </c>
      <c r="V173" s="4" t="s">
        <v>13</v>
      </c>
      <c r="W173" s="4" t="s">
        <v>13</v>
      </c>
      <c r="X173" s="4" t="s">
        <v>13</v>
      </c>
      <c r="Y173" s="4" t="s">
        <v>13</v>
      </c>
      <c r="Z173" s="4">
        <f t="shared" si="37"/>
        <v>0</v>
      </c>
      <c r="AA173" s="4">
        <f t="shared" si="36"/>
        <v>0</v>
      </c>
      <c r="AB173" s="4">
        <f t="shared" si="38"/>
        <v>0</v>
      </c>
      <c r="AC173" s="4">
        <f t="shared" si="39"/>
        <v>0</v>
      </c>
      <c r="AD173" s="4">
        <f t="shared" si="40"/>
        <v>0</v>
      </c>
      <c r="AE173" s="4">
        <f t="shared" si="41"/>
        <v>0</v>
      </c>
      <c r="AF173" s="4">
        <f t="shared" si="42"/>
        <v>0</v>
      </c>
      <c r="AG173" s="4">
        <f t="shared" si="43"/>
        <v>0</v>
      </c>
      <c r="AH173" s="4">
        <f t="shared" si="44"/>
        <v>0</v>
      </c>
    </row>
    <row r="174" spans="1:34" x14ac:dyDescent="0.3">
      <c r="A174" s="4">
        <v>160</v>
      </c>
      <c r="B174" s="4" t="s">
        <v>49</v>
      </c>
      <c r="C174" s="27">
        <v>45954</v>
      </c>
      <c r="D174" s="4" t="s">
        <v>184</v>
      </c>
      <c r="F174" s="4" t="s">
        <v>7</v>
      </c>
      <c r="G174" s="4" t="s">
        <v>67</v>
      </c>
      <c r="H174" s="4" t="s">
        <v>23</v>
      </c>
      <c r="I174" s="4" t="s">
        <v>174</v>
      </c>
      <c r="J174" s="4" t="s">
        <v>172</v>
      </c>
      <c r="M174" s="4" t="s">
        <v>154</v>
      </c>
      <c r="Q174" s="4" t="s">
        <v>13</v>
      </c>
      <c r="R174" s="4" t="s">
        <v>13</v>
      </c>
      <c r="S174" s="4" t="s">
        <v>13</v>
      </c>
      <c r="T174" s="4" t="s">
        <v>13</v>
      </c>
      <c r="U174" s="4" t="s">
        <v>13</v>
      </c>
      <c r="V174" s="4" t="s">
        <v>13</v>
      </c>
      <c r="W174" s="4" t="s">
        <v>13</v>
      </c>
      <c r="X174" s="4" t="s">
        <v>13</v>
      </c>
      <c r="Y174" s="4" t="s">
        <v>13</v>
      </c>
      <c r="Z174" s="4">
        <f t="shared" si="37"/>
        <v>0</v>
      </c>
      <c r="AA174" s="4">
        <f t="shared" si="36"/>
        <v>0</v>
      </c>
      <c r="AB174" s="4">
        <f t="shared" si="38"/>
        <v>0</v>
      </c>
      <c r="AC174" s="4">
        <f t="shared" si="39"/>
        <v>0</v>
      </c>
      <c r="AD174" s="4">
        <f t="shared" si="40"/>
        <v>0</v>
      </c>
      <c r="AE174" s="4">
        <f t="shared" si="41"/>
        <v>0</v>
      </c>
      <c r="AF174" s="4">
        <f t="shared" si="42"/>
        <v>0</v>
      </c>
      <c r="AG174" s="4">
        <f t="shared" si="43"/>
        <v>0</v>
      </c>
      <c r="AH174" s="4">
        <f t="shared" si="44"/>
        <v>0</v>
      </c>
    </row>
    <row r="175" spans="1:34" x14ac:dyDescent="0.3">
      <c r="A175" s="4">
        <v>161</v>
      </c>
      <c r="B175" s="4" t="s">
        <v>49</v>
      </c>
      <c r="C175" s="27">
        <v>45947</v>
      </c>
      <c r="D175" s="4" t="s">
        <v>183</v>
      </c>
      <c r="E175" s="12">
        <v>0.36527777777783699</v>
      </c>
      <c r="F175" s="4" t="s">
        <v>7</v>
      </c>
      <c r="G175" s="4" t="s">
        <v>222</v>
      </c>
      <c r="H175" s="4" t="s">
        <v>22</v>
      </c>
      <c r="I175" s="4" t="s">
        <v>174</v>
      </c>
      <c r="J175" s="4" t="s">
        <v>174</v>
      </c>
      <c r="K175" s="4" t="s">
        <v>71</v>
      </c>
      <c r="L175" s="4" t="s">
        <v>141</v>
      </c>
      <c r="M175" s="4" t="s">
        <v>159</v>
      </c>
      <c r="N175" s="4">
        <v>5</v>
      </c>
      <c r="O175" s="4" t="s">
        <v>88</v>
      </c>
      <c r="P175" s="4" t="s">
        <v>126</v>
      </c>
      <c r="Q175" s="4" t="s">
        <v>11</v>
      </c>
      <c r="R175" s="4" t="s">
        <v>11</v>
      </c>
      <c r="S175" s="4" t="s">
        <v>12</v>
      </c>
      <c r="T175" s="4" t="s">
        <v>12</v>
      </c>
      <c r="U175" s="4" t="s">
        <v>12</v>
      </c>
      <c r="V175" s="4" t="s">
        <v>12</v>
      </c>
      <c r="W175" s="4" t="s">
        <v>12</v>
      </c>
      <c r="X175" s="4" t="s">
        <v>12</v>
      </c>
      <c r="Y175" s="4" t="s">
        <v>12</v>
      </c>
      <c r="Z175" s="4">
        <f t="shared" si="37"/>
        <v>0.5</v>
      </c>
      <c r="AA175" s="4">
        <f t="shared" si="36"/>
        <v>0.75</v>
      </c>
      <c r="AB175" s="4">
        <f t="shared" si="38"/>
        <v>-1</v>
      </c>
      <c r="AC175" s="4">
        <f t="shared" si="39"/>
        <v>-1</v>
      </c>
      <c r="AD175" s="4">
        <f t="shared" si="40"/>
        <v>-1</v>
      </c>
      <c r="AE175" s="4">
        <f t="shared" si="41"/>
        <v>-1</v>
      </c>
      <c r="AF175" s="4">
        <f t="shared" si="42"/>
        <v>-1</v>
      </c>
      <c r="AG175" s="4">
        <f t="shared" si="43"/>
        <v>-1</v>
      </c>
      <c r="AH175" s="4">
        <f t="shared" si="44"/>
        <v>-1</v>
      </c>
    </row>
    <row r="176" spans="1:34" x14ac:dyDescent="0.3">
      <c r="A176" s="4">
        <v>162</v>
      </c>
      <c r="B176" s="4" t="s">
        <v>49</v>
      </c>
      <c r="C176" s="27">
        <v>45947</v>
      </c>
      <c r="D176" s="4" t="s">
        <v>183</v>
      </c>
      <c r="E176" s="12">
        <v>0.36527777777783699</v>
      </c>
      <c r="F176" s="4" t="s">
        <v>7</v>
      </c>
      <c r="G176" s="4" t="s">
        <v>222</v>
      </c>
      <c r="H176" s="4" t="s">
        <v>22</v>
      </c>
      <c r="I176" s="4" t="s">
        <v>174</v>
      </c>
      <c r="J176" s="4" t="s">
        <v>174</v>
      </c>
      <c r="K176" s="4" t="s">
        <v>71</v>
      </c>
      <c r="L176" s="4" t="s">
        <v>138</v>
      </c>
      <c r="M176" s="4" t="s">
        <v>159</v>
      </c>
      <c r="N176" s="4">
        <v>5</v>
      </c>
      <c r="O176" s="4" t="s">
        <v>88</v>
      </c>
      <c r="P176" s="4" t="s">
        <v>126</v>
      </c>
      <c r="Q176" s="4" t="s">
        <v>11</v>
      </c>
      <c r="R176" s="4" t="s">
        <v>12</v>
      </c>
      <c r="S176" s="4" t="s">
        <v>12</v>
      </c>
      <c r="T176" s="4" t="s">
        <v>12</v>
      </c>
      <c r="U176" s="4" t="s">
        <v>12</v>
      </c>
      <c r="V176" s="4" t="s">
        <v>12</v>
      </c>
      <c r="W176" s="4" t="s">
        <v>12</v>
      </c>
      <c r="X176" s="4" t="s">
        <v>12</v>
      </c>
      <c r="Y176" s="4" t="s">
        <v>12</v>
      </c>
      <c r="Z176" s="4">
        <f t="shared" si="37"/>
        <v>0.5</v>
      </c>
      <c r="AA176" s="4">
        <f t="shared" si="36"/>
        <v>-1</v>
      </c>
      <c r="AB176" s="4">
        <f t="shared" si="38"/>
        <v>-1</v>
      </c>
      <c r="AC176" s="4">
        <f t="shared" si="39"/>
        <v>-1</v>
      </c>
      <c r="AD176" s="4">
        <f t="shared" si="40"/>
        <v>-1</v>
      </c>
      <c r="AE176" s="4">
        <f t="shared" si="41"/>
        <v>-1</v>
      </c>
      <c r="AF176" s="4">
        <f t="shared" si="42"/>
        <v>-1</v>
      </c>
      <c r="AG176" s="4">
        <f t="shared" si="43"/>
        <v>-1</v>
      </c>
      <c r="AH176" s="4">
        <f t="shared" si="44"/>
        <v>-1</v>
      </c>
    </row>
    <row r="177" spans="1:34" x14ac:dyDescent="0.3">
      <c r="A177" s="4">
        <v>163</v>
      </c>
      <c r="B177" s="4" t="s">
        <v>49</v>
      </c>
      <c r="C177" s="27">
        <v>45947</v>
      </c>
      <c r="D177" s="4" t="s">
        <v>183</v>
      </c>
      <c r="E177" s="12">
        <v>0.36527777777783699</v>
      </c>
      <c r="F177" s="4" t="s">
        <v>7</v>
      </c>
      <c r="G177" s="4" t="s">
        <v>222</v>
      </c>
      <c r="H177" s="4" t="s">
        <v>22</v>
      </c>
      <c r="I177" s="4" t="s">
        <v>174</v>
      </c>
      <c r="J177" s="4" t="s">
        <v>174</v>
      </c>
      <c r="K177" s="4" t="s">
        <v>71</v>
      </c>
      <c r="L177" s="4" t="s">
        <v>124</v>
      </c>
      <c r="M177" s="4" t="s">
        <v>159</v>
      </c>
      <c r="N177" s="4">
        <v>14</v>
      </c>
      <c r="O177" s="4" t="s">
        <v>88</v>
      </c>
      <c r="P177" s="4" t="s">
        <v>126</v>
      </c>
      <c r="Q177" s="4" t="s">
        <v>12</v>
      </c>
      <c r="R177" s="4" t="s">
        <v>12</v>
      </c>
      <c r="S177" s="4" t="s">
        <v>12</v>
      </c>
      <c r="T177" s="4" t="s">
        <v>12</v>
      </c>
      <c r="U177" s="4" t="s">
        <v>12</v>
      </c>
      <c r="V177" s="4" t="s">
        <v>12</v>
      </c>
      <c r="W177" s="4" t="s">
        <v>12</v>
      </c>
      <c r="X177" s="4" t="s">
        <v>12</v>
      </c>
      <c r="Y177" s="4" t="s">
        <v>12</v>
      </c>
      <c r="Z177" s="4">
        <f t="shared" ref="Z177:Z206" si="45">IF(Q177="","",IF(Q177="TP",0.5,IF(Q177="SL",-1,IF(Q177="Trade non pris",0,IF(Q177="Trade fermé",0)))))</f>
        <v>-1</v>
      </c>
      <c r="AA177" s="4">
        <f t="shared" si="36"/>
        <v>-1</v>
      </c>
      <c r="AB177" s="4">
        <f t="shared" ref="AB177:AB206" si="46">IF(S177="","",IF(S177="TP",1,IF(S177="SL",-1,IF(S177="Trade non pris",0,IF(S177="Trade fermé",0)))))</f>
        <v>-1</v>
      </c>
      <c r="AC177" s="4">
        <f t="shared" ref="AC177:AC206" si="47">IF(T177="","",IF(T177="TP",1.25,IF(T177="SL",-1,IF(T177="Trade non pris",0,IF(T177="Trade fermé",0)))))</f>
        <v>-1</v>
      </c>
      <c r="AD177" s="4">
        <f t="shared" ref="AD177:AD206" si="48">IF(U177="","",IF(U177="TP",1.5,IF(U177="SL",-1,IF(U177="Trade non pris",0,IF(U177="Trade fermé",0)))))</f>
        <v>-1</v>
      </c>
      <c r="AE177" s="4">
        <f t="shared" ref="AE177:AE206" si="49">IF(V177="","",IF(V177="TP",1.75,IF(V177="SL",-1,IF(V177="Trade non pris",0,IF(V177="Trade fermé",0)))))</f>
        <v>-1</v>
      </c>
      <c r="AF177" s="4">
        <f t="shared" ref="AF177:AF206" si="50">IF(W177="","",IF(W177="TP",2,IF(W177="SL",-1,IF(W177="Trade non pris",0,IF(W177="Trade fermé",0)))))</f>
        <v>-1</v>
      </c>
      <c r="AG177" s="4">
        <f t="shared" ref="AG177:AG206" si="51">IF(X177="","",IF(X177="TP",2.5,IF(X177="SL",-1,IF(X177="Trade non pris",0,IF(X177="Trade fermé",0)))))</f>
        <v>-1</v>
      </c>
      <c r="AH177" s="4">
        <f t="shared" ref="AH177:AH206" si="52">IF(Y177="","",IF(Y177="TP",3,IF(Y177="SL",-1,IF(Y177="Trade non pris",0,IF(Y177="Trade fermé",0)))))</f>
        <v>-1</v>
      </c>
    </row>
    <row r="178" spans="1:34" x14ac:dyDescent="0.3">
      <c r="A178" s="4">
        <v>164</v>
      </c>
      <c r="B178" s="4" t="s">
        <v>49</v>
      </c>
      <c r="C178" s="27">
        <v>45947</v>
      </c>
      <c r="D178" s="4" t="s">
        <v>183</v>
      </c>
      <c r="E178" s="12">
        <v>0.36527777777783699</v>
      </c>
      <c r="F178" s="4" t="s">
        <v>7</v>
      </c>
      <c r="G178" s="4" t="s">
        <v>222</v>
      </c>
      <c r="H178" s="4" t="s">
        <v>22</v>
      </c>
      <c r="I178" s="4" t="s">
        <v>174</v>
      </c>
      <c r="J178" s="4" t="s">
        <v>174</v>
      </c>
      <c r="K178" s="4" t="s">
        <v>71</v>
      </c>
      <c r="L178" s="4" t="s">
        <v>123</v>
      </c>
      <c r="M178" s="4" t="s">
        <v>159</v>
      </c>
      <c r="N178" s="4">
        <v>14</v>
      </c>
      <c r="O178" s="4" t="s">
        <v>88</v>
      </c>
      <c r="P178" s="4" t="s">
        <v>126</v>
      </c>
      <c r="Q178" s="4" t="s">
        <v>12</v>
      </c>
      <c r="R178" s="4" t="s">
        <v>12</v>
      </c>
      <c r="S178" s="4" t="s">
        <v>12</v>
      </c>
      <c r="T178" s="4" t="s">
        <v>12</v>
      </c>
      <c r="U178" s="4" t="s">
        <v>12</v>
      </c>
      <c r="V178" s="4" t="s">
        <v>12</v>
      </c>
      <c r="W178" s="4" t="s">
        <v>12</v>
      </c>
      <c r="X178" s="4" t="s">
        <v>12</v>
      </c>
      <c r="Y178" s="4" t="s">
        <v>12</v>
      </c>
      <c r="Z178" s="4">
        <f t="shared" si="45"/>
        <v>-1</v>
      </c>
      <c r="AA178" s="4">
        <f t="shared" si="36"/>
        <v>-1</v>
      </c>
      <c r="AB178" s="4">
        <f t="shared" si="46"/>
        <v>-1</v>
      </c>
      <c r="AC178" s="4">
        <f t="shared" si="47"/>
        <v>-1</v>
      </c>
      <c r="AD178" s="4">
        <f t="shared" si="48"/>
        <v>-1</v>
      </c>
      <c r="AE178" s="4">
        <f t="shared" si="49"/>
        <v>-1</v>
      </c>
      <c r="AF178" s="4">
        <f t="shared" si="50"/>
        <v>-1</v>
      </c>
      <c r="AG178" s="4">
        <f t="shared" si="51"/>
        <v>-1</v>
      </c>
      <c r="AH178" s="4">
        <f t="shared" si="52"/>
        <v>-1</v>
      </c>
    </row>
    <row r="179" spans="1:34" x14ac:dyDescent="0.3">
      <c r="A179" s="4">
        <v>165</v>
      </c>
      <c r="B179" s="4" t="s">
        <v>49</v>
      </c>
      <c r="C179" s="27">
        <v>45947</v>
      </c>
      <c r="D179" s="4" t="s">
        <v>183</v>
      </c>
      <c r="E179" s="12">
        <v>0.36527777777783699</v>
      </c>
      <c r="F179" s="4" t="s">
        <v>7</v>
      </c>
      <c r="G179" s="4" t="s">
        <v>222</v>
      </c>
      <c r="H179" s="4" t="s">
        <v>23</v>
      </c>
      <c r="I179" s="4" t="s">
        <v>174</v>
      </c>
      <c r="J179" s="4" t="s">
        <v>174</v>
      </c>
      <c r="K179" s="4" t="s">
        <v>71</v>
      </c>
      <c r="L179" s="4" t="s">
        <v>141</v>
      </c>
      <c r="M179" s="4" t="s">
        <v>159</v>
      </c>
      <c r="N179" s="4">
        <v>5</v>
      </c>
      <c r="O179" s="4" t="s">
        <v>88</v>
      </c>
      <c r="P179" s="4" t="s">
        <v>126</v>
      </c>
      <c r="Q179" s="4" t="s">
        <v>11</v>
      </c>
      <c r="R179" s="4" t="s">
        <v>11</v>
      </c>
      <c r="S179" s="4" t="s">
        <v>12</v>
      </c>
      <c r="T179" s="4" t="s">
        <v>12</v>
      </c>
      <c r="U179" s="4" t="s">
        <v>12</v>
      </c>
      <c r="V179" s="4" t="s">
        <v>12</v>
      </c>
      <c r="W179" s="4" t="s">
        <v>12</v>
      </c>
      <c r="X179" s="4" t="s">
        <v>12</v>
      </c>
      <c r="Y179" s="4" t="s">
        <v>12</v>
      </c>
      <c r="Z179" s="4">
        <f t="shared" si="45"/>
        <v>0.5</v>
      </c>
      <c r="AA179" s="4">
        <f t="shared" si="36"/>
        <v>0.75</v>
      </c>
      <c r="AB179" s="4">
        <f t="shared" si="46"/>
        <v>-1</v>
      </c>
      <c r="AC179" s="4">
        <f t="shared" si="47"/>
        <v>-1</v>
      </c>
      <c r="AD179" s="4">
        <f t="shared" si="48"/>
        <v>-1</v>
      </c>
      <c r="AE179" s="4">
        <f t="shared" si="49"/>
        <v>-1</v>
      </c>
      <c r="AF179" s="4">
        <f t="shared" si="50"/>
        <v>-1</v>
      </c>
      <c r="AG179" s="4">
        <f t="shared" si="51"/>
        <v>-1</v>
      </c>
      <c r="AH179" s="4">
        <f t="shared" si="52"/>
        <v>-1</v>
      </c>
    </row>
    <row r="180" spans="1:34" x14ac:dyDescent="0.3">
      <c r="A180" s="4">
        <v>166</v>
      </c>
      <c r="B180" s="4" t="s">
        <v>49</v>
      </c>
      <c r="C180" s="27">
        <v>45947</v>
      </c>
      <c r="D180" s="4" t="s">
        <v>183</v>
      </c>
      <c r="E180" s="12">
        <v>0.36527777777783699</v>
      </c>
      <c r="F180" s="4" t="s">
        <v>7</v>
      </c>
      <c r="G180" s="4" t="s">
        <v>222</v>
      </c>
      <c r="H180" s="4" t="s">
        <v>23</v>
      </c>
      <c r="I180" s="4" t="s">
        <v>174</v>
      </c>
      <c r="J180" s="4" t="s">
        <v>174</v>
      </c>
      <c r="K180" s="4" t="s">
        <v>71</v>
      </c>
      <c r="L180" s="4" t="s">
        <v>138</v>
      </c>
      <c r="M180" s="4" t="s">
        <v>159</v>
      </c>
      <c r="N180" s="4">
        <v>5</v>
      </c>
      <c r="O180" s="4" t="s">
        <v>88</v>
      </c>
      <c r="P180" s="4" t="s">
        <v>126</v>
      </c>
      <c r="Q180" s="4" t="s">
        <v>11</v>
      </c>
      <c r="R180" s="4" t="s">
        <v>12</v>
      </c>
      <c r="S180" s="4" t="s">
        <v>12</v>
      </c>
      <c r="T180" s="4" t="s">
        <v>12</v>
      </c>
      <c r="U180" s="4" t="s">
        <v>12</v>
      </c>
      <c r="V180" s="4" t="s">
        <v>12</v>
      </c>
      <c r="W180" s="4" t="s">
        <v>12</v>
      </c>
      <c r="X180" s="4" t="s">
        <v>12</v>
      </c>
      <c r="Y180" s="4" t="s">
        <v>12</v>
      </c>
      <c r="Z180" s="4">
        <f t="shared" si="45"/>
        <v>0.5</v>
      </c>
      <c r="AA180" s="4">
        <f t="shared" si="36"/>
        <v>-1</v>
      </c>
      <c r="AB180" s="4">
        <f t="shared" si="46"/>
        <v>-1</v>
      </c>
      <c r="AC180" s="4">
        <f t="shared" si="47"/>
        <v>-1</v>
      </c>
      <c r="AD180" s="4">
        <f t="shared" si="48"/>
        <v>-1</v>
      </c>
      <c r="AE180" s="4">
        <f t="shared" si="49"/>
        <v>-1</v>
      </c>
      <c r="AF180" s="4">
        <f t="shared" si="50"/>
        <v>-1</v>
      </c>
      <c r="AG180" s="4">
        <f t="shared" si="51"/>
        <v>-1</v>
      </c>
      <c r="AH180" s="4">
        <f t="shared" si="52"/>
        <v>-1</v>
      </c>
    </row>
    <row r="181" spans="1:34" x14ac:dyDescent="0.3">
      <c r="A181" s="4">
        <v>167</v>
      </c>
      <c r="B181" s="4" t="s">
        <v>49</v>
      </c>
      <c r="C181" s="27">
        <v>45947</v>
      </c>
      <c r="D181" s="4" t="s">
        <v>183</v>
      </c>
      <c r="E181" s="12">
        <v>0.36527777777783699</v>
      </c>
      <c r="F181" s="4" t="s">
        <v>7</v>
      </c>
      <c r="G181" s="4" t="s">
        <v>222</v>
      </c>
      <c r="H181" s="4" t="s">
        <v>23</v>
      </c>
      <c r="I181" s="4" t="s">
        <v>174</v>
      </c>
      <c r="J181" s="4" t="s">
        <v>174</v>
      </c>
      <c r="K181" s="4" t="s">
        <v>71</v>
      </c>
      <c r="L181" s="4" t="s">
        <v>124</v>
      </c>
      <c r="M181" s="4" t="s">
        <v>159</v>
      </c>
      <c r="N181" s="4">
        <v>14</v>
      </c>
      <c r="O181" s="4" t="s">
        <v>88</v>
      </c>
      <c r="P181" s="4" t="s">
        <v>126</v>
      </c>
      <c r="Q181" s="4" t="s">
        <v>12</v>
      </c>
      <c r="R181" s="4" t="s">
        <v>12</v>
      </c>
      <c r="S181" s="4" t="s">
        <v>12</v>
      </c>
      <c r="T181" s="4" t="s">
        <v>12</v>
      </c>
      <c r="U181" s="4" t="s">
        <v>12</v>
      </c>
      <c r="V181" s="4" t="s">
        <v>12</v>
      </c>
      <c r="W181" s="4" t="s">
        <v>12</v>
      </c>
      <c r="X181" s="4" t="s">
        <v>12</v>
      </c>
      <c r="Y181" s="4" t="s">
        <v>12</v>
      </c>
      <c r="Z181" s="4">
        <f t="shared" si="45"/>
        <v>-1</v>
      </c>
      <c r="AA181" s="4">
        <f t="shared" si="36"/>
        <v>-1</v>
      </c>
      <c r="AB181" s="4">
        <f t="shared" si="46"/>
        <v>-1</v>
      </c>
      <c r="AC181" s="4">
        <f t="shared" si="47"/>
        <v>-1</v>
      </c>
      <c r="AD181" s="4">
        <f t="shared" si="48"/>
        <v>-1</v>
      </c>
      <c r="AE181" s="4">
        <f t="shared" si="49"/>
        <v>-1</v>
      </c>
      <c r="AF181" s="4">
        <f t="shared" si="50"/>
        <v>-1</v>
      </c>
      <c r="AG181" s="4">
        <f t="shared" si="51"/>
        <v>-1</v>
      </c>
      <c r="AH181" s="4">
        <f t="shared" si="52"/>
        <v>-1</v>
      </c>
    </row>
    <row r="182" spans="1:34" x14ac:dyDescent="0.3">
      <c r="A182" s="4">
        <v>168</v>
      </c>
      <c r="B182" s="4" t="s">
        <v>49</v>
      </c>
      <c r="C182" s="27">
        <v>45947</v>
      </c>
      <c r="D182" s="4" t="s">
        <v>183</v>
      </c>
      <c r="E182" s="12">
        <v>0.36527777777783699</v>
      </c>
      <c r="F182" s="4" t="s">
        <v>7</v>
      </c>
      <c r="G182" s="4" t="s">
        <v>222</v>
      </c>
      <c r="H182" s="4" t="s">
        <v>23</v>
      </c>
      <c r="I182" s="4" t="s">
        <v>174</v>
      </c>
      <c r="J182" s="4" t="s">
        <v>174</v>
      </c>
      <c r="K182" s="4" t="s">
        <v>71</v>
      </c>
      <c r="L182" s="4" t="s">
        <v>123</v>
      </c>
      <c r="M182" s="4" t="s">
        <v>159</v>
      </c>
      <c r="N182" s="4">
        <v>14</v>
      </c>
      <c r="O182" s="4" t="s">
        <v>88</v>
      </c>
      <c r="P182" s="4" t="s">
        <v>126</v>
      </c>
      <c r="Q182" s="4" t="s">
        <v>12</v>
      </c>
      <c r="R182" s="4" t="s">
        <v>12</v>
      </c>
      <c r="S182" s="4" t="s">
        <v>12</v>
      </c>
      <c r="T182" s="4" t="s">
        <v>12</v>
      </c>
      <c r="U182" s="4" t="s">
        <v>12</v>
      </c>
      <c r="V182" s="4" t="s">
        <v>12</v>
      </c>
      <c r="W182" s="4" t="s">
        <v>12</v>
      </c>
      <c r="X182" s="4" t="s">
        <v>12</v>
      </c>
      <c r="Y182" s="4" t="s">
        <v>12</v>
      </c>
      <c r="Z182" s="4">
        <f t="shared" si="45"/>
        <v>-1</v>
      </c>
      <c r="AA182" s="4">
        <f t="shared" si="36"/>
        <v>-1</v>
      </c>
      <c r="AB182" s="4">
        <f t="shared" si="46"/>
        <v>-1</v>
      </c>
      <c r="AC182" s="4">
        <f t="shared" si="47"/>
        <v>-1</v>
      </c>
      <c r="AD182" s="4">
        <f t="shared" si="48"/>
        <v>-1</v>
      </c>
      <c r="AE182" s="4">
        <f t="shared" si="49"/>
        <v>-1</v>
      </c>
      <c r="AF182" s="4">
        <f t="shared" si="50"/>
        <v>-1</v>
      </c>
      <c r="AG182" s="4">
        <f t="shared" si="51"/>
        <v>-1</v>
      </c>
      <c r="AH182" s="4">
        <f t="shared" si="52"/>
        <v>-1</v>
      </c>
    </row>
    <row r="183" spans="1:34" x14ac:dyDescent="0.3">
      <c r="A183" s="4">
        <v>169</v>
      </c>
      <c r="B183" s="4" t="s">
        <v>49</v>
      </c>
      <c r="C183" s="27">
        <v>45947</v>
      </c>
      <c r="D183" s="4" t="s">
        <v>182</v>
      </c>
      <c r="E183" s="12">
        <v>0.40000000000008701</v>
      </c>
      <c r="F183" s="4" t="s">
        <v>7</v>
      </c>
      <c r="G183" s="4" t="s">
        <v>222</v>
      </c>
      <c r="H183" s="4" t="s">
        <v>22</v>
      </c>
      <c r="I183" s="4" t="s">
        <v>174</v>
      </c>
      <c r="J183" s="4" t="s">
        <v>174</v>
      </c>
      <c r="K183" s="4" t="s">
        <v>106</v>
      </c>
      <c r="L183" s="4" t="s">
        <v>141</v>
      </c>
      <c r="M183" s="4" t="s">
        <v>159</v>
      </c>
      <c r="N183" s="4">
        <v>3</v>
      </c>
      <c r="O183" s="4" t="s">
        <v>35</v>
      </c>
      <c r="P183" s="4" t="s">
        <v>57</v>
      </c>
      <c r="Q183" s="4" t="s">
        <v>12</v>
      </c>
      <c r="R183" s="4" t="s">
        <v>12</v>
      </c>
      <c r="S183" s="4" t="s">
        <v>12</v>
      </c>
      <c r="T183" s="4" t="s">
        <v>12</v>
      </c>
      <c r="U183" s="4" t="s">
        <v>12</v>
      </c>
      <c r="V183" s="4" t="s">
        <v>12</v>
      </c>
      <c r="W183" s="4" t="s">
        <v>12</v>
      </c>
      <c r="X183" s="4" t="s">
        <v>12</v>
      </c>
      <c r="Y183" s="4" t="s">
        <v>12</v>
      </c>
      <c r="Z183" s="4">
        <f t="shared" si="45"/>
        <v>-1</v>
      </c>
      <c r="AA183" s="4">
        <f t="shared" si="36"/>
        <v>-1</v>
      </c>
      <c r="AB183" s="4">
        <f t="shared" si="46"/>
        <v>-1</v>
      </c>
      <c r="AC183" s="4">
        <f t="shared" si="47"/>
        <v>-1</v>
      </c>
      <c r="AD183" s="4">
        <f t="shared" si="48"/>
        <v>-1</v>
      </c>
      <c r="AE183" s="4">
        <f t="shared" si="49"/>
        <v>-1</v>
      </c>
      <c r="AF183" s="4">
        <f t="shared" si="50"/>
        <v>-1</v>
      </c>
      <c r="AG183" s="4">
        <f t="shared" si="51"/>
        <v>-1</v>
      </c>
      <c r="AH183" s="4">
        <f t="shared" si="52"/>
        <v>-1</v>
      </c>
    </row>
    <row r="184" spans="1:34" x14ac:dyDescent="0.3">
      <c r="A184" s="4">
        <v>170</v>
      </c>
      <c r="B184" s="4" t="s">
        <v>49</v>
      </c>
      <c r="C184" s="27">
        <v>45947</v>
      </c>
      <c r="D184" s="4" t="s">
        <v>182</v>
      </c>
      <c r="E184" s="12">
        <v>0.40000000000008701</v>
      </c>
      <c r="F184" s="4" t="s">
        <v>7</v>
      </c>
      <c r="G184" s="4" t="s">
        <v>222</v>
      </c>
      <c r="H184" s="4" t="s">
        <v>22</v>
      </c>
      <c r="I184" s="4" t="s">
        <v>174</v>
      </c>
      <c r="J184" s="4" t="s">
        <v>174</v>
      </c>
      <c r="K184" s="4" t="s">
        <v>106</v>
      </c>
      <c r="L184" s="4" t="s">
        <v>138</v>
      </c>
      <c r="M184" s="4" t="s">
        <v>159</v>
      </c>
      <c r="N184" s="4">
        <v>3</v>
      </c>
      <c r="O184" s="4" t="s">
        <v>35</v>
      </c>
      <c r="P184" s="4" t="s">
        <v>57</v>
      </c>
      <c r="Q184" s="4" t="s">
        <v>11</v>
      </c>
      <c r="R184" s="4" t="s">
        <v>11</v>
      </c>
      <c r="S184" s="4" t="s">
        <v>11</v>
      </c>
      <c r="T184" s="4" t="s">
        <v>11</v>
      </c>
      <c r="U184" s="4" t="s">
        <v>11</v>
      </c>
      <c r="V184" s="4" t="s">
        <v>11</v>
      </c>
      <c r="W184" s="4" t="s">
        <v>11</v>
      </c>
      <c r="X184" s="4" t="s">
        <v>11</v>
      </c>
      <c r="Y184" s="4" t="s">
        <v>11</v>
      </c>
      <c r="Z184" s="4">
        <f t="shared" si="45"/>
        <v>0.5</v>
      </c>
      <c r="AA184" s="4">
        <f t="shared" si="36"/>
        <v>0.75</v>
      </c>
      <c r="AB184" s="4">
        <f t="shared" si="46"/>
        <v>1</v>
      </c>
      <c r="AC184" s="4">
        <f t="shared" si="47"/>
        <v>1.25</v>
      </c>
      <c r="AD184" s="4">
        <f t="shared" si="48"/>
        <v>1.5</v>
      </c>
      <c r="AE184" s="4">
        <f t="shared" si="49"/>
        <v>1.75</v>
      </c>
      <c r="AF184" s="4">
        <f t="shared" si="50"/>
        <v>2</v>
      </c>
      <c r="AG184" s="4">
        <f t="shared" si="51"/>
        <v>2.5</v>
      </c>
      <c r="AH184" s="4">
        <f t="shared" si="52"/>
        <v>3</v>
      </c>
    </row>
    <row r="185" spans="1:34" x14ac:dyDescent="0.3">
      <c r="A185" s="4">
        <v>171</v>
      </c>
      <c r="B185" s="4" t="s">
        <v>49</v>
      </c>
      <c r="C185" s="27">
        <v>45947</v>
      </c>
      <c r="D185" s="4" t="s">
        <v>182</v>
      </c>
      <c r="E185" s="12">
        <v>0.40000000000008701</v>
      </c>
      <c r="F185" s="4" t="s">
        <v>7</v>
      </c>
      <c r="G185" s="4" t="s">
        <v>222</v>
      </c>
      <c r="H185" s="4" t="s">
        <v>22</v>
      </c>
      <c r="I185" s="4" t="s">
        <v>174</v>
      </c>
      <c r="J185" s="4" t="s">
        <v>174</v>
      </c>
      <c r="K185" s="4" t="s">
        <v>106</v>
      </c>
      <c r="L185" s="4" t="s">
        <v>124</v>
      </c>
      <c r="M185" s="4" t="s">
        <v>159</v>
      </c>
      <c r="N185" s="4">
        <v>3</v>
      </c>
      <c r="O185" s="4" t="s">
        <v>35</v>
      </c>
      <c r="P185" s="4" t="s">
        <v>57</v>
      </c>
      <c r="Q185" s="4" t="s">
        <v>11</v>
      </c>
      <c r="R185" s="4" t="s">
        <v>11</v>
      </c>
      <c r="S185" s="4" t="s">
        <v>11</v>
      </c>
      <c r="T185" s="4" t="s">
        <v>11</v>
      </c>
      <c r="U185" s="4" t="s">
        <v>11</v>
      </c>
      <c r="V185" s="4" t="s">
        <v>11</v>
      </c>
      <c r="W185" s="4" t="s">
        <v>11</v>
      </c>
      <c r="X185" s="4" t="s">
        <v>11</v>
      </c>
      <c r="Y185" s="4" t="s">
        <v>12</v>
      </c>
      <c r="Z185" s="4">
        <f t="shared" si="45"/>
        <v>0.5</v>
      </c>
      <c r="AA185" s="4">
        <f t="shared" si="36"/>
        <v>0.75</v>
      </c>
      <c r="AB185" s="4">
        <f t="shared" si="46"/>
        <v>1</v>
      </c>
      <c r="AC185" s="4">
        <f t="shared" si="47"/>
        <v>1.25</v>
      </c>
      <c r="AD185" s="4">
        <f t="shared" si="48"/>
        <v>1.5</v>
      </c>
      <c r="AE185" s="4">
        <f t="shared" si="49"/>
        <v>1.75</v>
      </c>
      <c r="AF185" s="4">
        <f t="shared" si="50"/>
        <v>2</v>
      </c>
      <c r="AG185" s="4">
        <f t="shared" si="51"/>
        <v>2.5</v>
      </c>
      <c r="AH185" s="4">
        <f t="shared" si="52"/>
        <v>-1</v>
      </c>
    </row>
    <row r="186" spans="1:34" x14ac:dyDescent="0.3">
      <c r="A186" s="4">
        <v>172</v>
      </c>
      <c r="B186" s="4" t="s">
        <v>49</v>
      </c>
      <c r="C186" s="27">
        <v>45947</v>
      </c>
      <c r="D186" s="4" t="s">
        <v>182</v>
      </c>
      <c r="E186" s="12">
        <v>0.40000000000008701</v>
      </c>
      <c r="F186" s="4" t="s">
        <v>7</v>
      </c>
      <c r="G186" s="4" t="s">
        <v>222</v>
      </c>
      <c r="H186" s="4" t="s">
        <v>22</v>
      </c>
      <c r="I186" s="4" t="s">
        <v>174</v>
      </c>
      <c r="J186" s="4" t="s">
        <v>174</v>
      </c>
      <c r="K186" s="4" t="s">
        <v>106</v>
      </c>
      <c r="L186" s="4" t="s">
        <v>123</v>
      </c>
      <c r="M186" s="4" t="s">
        <v>159</v>
      </c>
      <c r="N186" s="4">
        <v>3</v>
      </c>
      <c r="O186" s="4" t="s">
        <v>35</v>
      </c>
      <c r="P186" s="4" t="s">
        <v>57</v>
      </c>
      <c r="Q186" s="4" t="s">
        <v>11</v>
      </c>
      <c r="R186" s="4" t="s">
        <v>11</v>
      </c>
      <c r="S186" s="4" t="s">
        <v>11</v>
      </c>
      <c r="T186" s="4" t="s">
        <v>11</v>
      </c>
      <c r="U186" s="4" t="s">
        <v>11</v>
      </c>
      <c r="V186" s="4" t="s">
        <v>11</v>
      </c>
      <c r="W186" s="4" t="s">
        <v>12</v>
      </c>
      <c r="X186" s="4" t="s">
        <v>12</v>
      </c>
      <c r="Y186" s="4" t="s">
        <v>12</v>
      </c>
      <c r="Z186" s="4">
        <f t="shared" si="45"/>
        <v>0.5</v>
      </c>
      <c r="AA186" s="4">
        <f t="shared" si="36"/>
        <v>0.75</v>
      </c>
      <c r="AB186" s="4">
        <f t="shared" si="46"/>
        <v>1</v>
      </c>
      <c r="AC186" s="4">
        <f t="shared" si="47"/>
        <v>1.25</v>
      </c>
      <c r="AD186" s="4">
        <f t="shared" si="48"/>
        <v>1.5</v>
      </c>
      <c r="AE186" s="4">
        <f t="shared" si="49"/>
        <v>1.75</v>
      </c>
      <c r="AF186" s="4">
        <f t="shared" si="50"/>
        <v>-1</v>
      </c>
      <c r="AG186" s="4">
        <f t="shared" si="51"/>
        <v>-1</v>
      </c>
      <c r="AH186" s="4">
        <f t="shared" si="52"/>
        <v>-1</v>
      </c>
    </row>
    <row r="187" spans="1:34" x14ac:dyDescent="0.3">
      <c r="A187" s="4">
        <v>173</v>
      </c>
      <c r="B187" s="4" t="s">
        <v>49</v>
      </c>
      <c r="C187" s="27">
        <v>45947</v>
      </c>
      <c r="D187" s="4" t="s">
        <v>182</v>
      </c>
      <c r="E187" s="12">
        <v>0.402083333333422</v>
      </c>
      <c r="F187" s="4" t="s">
        <v>7</v>
      </c>
      <c r="G187" s="4" t="s">
        <v>222</v>
      </c>
      <c r="H187" s="4" t="s">
        <v>23</v>
      </c>
      <c r="I187" s="4" t="s">
        <v>174</v>
      </c>
      <c r="J187" s="4" t="s">
        <v>174</v>
      </c>
      <c r="K187" s="4" t="s">
        <v>106</v>
      </c>
      <c r="L187" s="4" t="s">
        <v>141</v>
      </c>
      <c r="M187" s="4" t="s">
        <v>159</v>
      </c>
      <c r="N187" s="4">
        <v>3</v>
      </c>
      <c r="O187" s="4" t="s">
        <v>35</v>
      </c>
      <c r="P187" s="4" t="s">
        <v>57</v>
      </c>
      <c r="Q187" s="4" t="s">
        <v>12</v>
      </c>
      <c r="R187" s="4" t="s">
        <v>12</v>
      </c>
      <c r="S187" s="4" t="s">
        <v>12</v>
      </c>
      <c r="T187" s="4" t="s">
        <v>12</v>
      </c>
      <c r="U187" s="4" t="s">
        <v>12</v>
      </c>
      <c r="V187" s="4" t="s">
        <v>12</v>
      </c>
      <c r="W187" s="4" t="s">
        <v>12</v>
      </c>
      <c r="X187" s="4" t="s">
        <v>12</v>
      </c>
      <c r="Y187" s="4" t="s">
        <v>12</v>
      </c>
      <c r="Z187" s="4">
        <f t="shared" si="45"/>
        <v>-1</v>
      </c>
      <c r="AA187" s="4">
        <f t="shared" si="36"/>
        <v>-1</v>
      </c>
      <c r="AB187" s="4">
        <f t="shared" si="46"/>
        <v>-1</v>
      </c>
      <c r="AC187" s="4">
        <f t="shared" si="47"/>
        <v>-1</v>
      </c>
      <c r="AD187" s="4">
        <f t="shared" si="48"/>
        <v>-1</v>
      </c>
      <c r="AE187" s="4">
        <f t="shared" si="49"/>
        <v>-1</v>
      </c>
      <c r="AF187" s="4">
        <f t="shared" si="50"/>
        <v>-1</v>
      </c>
      <c r="AG187" s="4">
        <f t="shared" si="51"/>
        <v>-1</v>
      </c>
      <c r="AH187" s="4">
        <f t="shared" si="52"/>
        <v>-1</v>
      </c>
    </row>
    <row r="188" spans="1:34" x14ac:dyDescent="0.3">
      <c r="A188" s="4">
        <v>174</v>
      </c>
      <c r="B188" s="4" t="s">
        <v>49</v>
      </c>
      <c r="C188" s="27">
        <v>45947</v>
      </c>
      <c r="D188" s="4" t="s">
        <v>182</v>
      </c>
      <c r="E188" s="12">
        <v>0.402083333333422</v>
      </c>
      <c r="F188" s="4" t="s">
        <v>7</v>
      </c>
      <c r="G188" s="4" t="s">
        <v>222</v>
      </c>
      <c r="H188" s="4" t="s">
        <v>23</v>
      </c>
      <c r="I188" s="4" t="s">
        <v>174</v>
      </c>
      <c r="J188" s="4" t="s">
        <v>174</v>
      </c>
      <c r="K188" s="4" t="s">
        <v>106</v>
      </c>
      <c r="L188" s="4" t="s">
        <v>138</v>
      </c>
      <c r="M188" s="4" t="s">
        <v>159</v>
      </c>
      <c r="N188" s="4">
        <v>3</v>
      </c>
      <c r="O188" s="4" t="s">
        <v>35</v>
      </c>
      <c r="P188" s="4" t="s">
        <v>57</v>
      </c>
      <c r="Q188" s="4" t="s">
        <v>12</v>
      </c>
      <c r="R188" s="4" t="s">
        <v>12</v>
      </c>
      <c r="S188" s="4" t="s">
        <v>12</v>
      </c>
      <c r="T188" s="4" t="s">
        <v>12</v>
      </c>
      <c r="U188" s="4" t="s">
        <v>12</v>
      </c>
      <c r="V188" s="4" t="s">
        <v>12</v>
      </c>
      <c r="W188" s="4" t="s">
        <v>12</v>
      </c>
      <c r="X188" s="4" t="s">
        <v>12</v>
      </c>
      <c r="Y188" s="4" t="s">
        <v>12</v>
      </c>
      <c r="Z188" s="4">
        <f t="shared" si="45"/>
        <v>-1</v>
      </c>
      <c r="AA188" s="4">
        <f t="shared" si="36"/>
        <v>-1</v>
      </c>
      <c r="AB188" s="4">
        <f t="shared" si="46"/>
        <v>-1</v>
      </c>
      <c r="AC188" s="4">
        <f t="shared" si="47"/>
        <v>-1</v>
      </c>
      <c r="AD188" s="4">
        <f t="shared" si="48"/>
        <v>-1</v>
      </c>
      <c r="AE188" s="4">
        <f t="shared" si="49"/>
        <v>-1</v>
      </c>
      <c r="AF188" s="4">
        <f t="shared" si="50"/>
        <v>-1</v>
      </c>
      <c r="AG188" s="4">
        <f t="shared" si="51"/>
        <v>-1</v>
      </c>
      <c r="AH188" s="4">
        <f t="shared" si="52"/>
        <v>-1</v>
      </c>
    </row>
    <row r="189" spans="1:34" x14ac:dyDescent="0.3">
      <c r="A189" s="4">
        <v>175</v>
      </c>
      <c r="B189" s="4" t="s">
        <v>49</v>
      </c>
      <c r="C189" s="27">
        <v>45947</v>
      </c>
      <c r="D189" s="4" t="s">
        <v>182</v>
      </c>
      <c r="E189" s="12">
        <v>0.402083333333422</v>
      </c>
      <c r="F189" s="4" t="s">
        <v>7</v>
      </c>
      <c r="G189" s="4" t="s">
        <v>222</v>
      </c>
      <c r="H189" s="4" t="s">
        <v>23</v>
      </c>
      <c r="I189" s="4" t="s">
        <v>174</v>
      </c>
      <c r="J189" s="4" t="s">
        <v>174</v>
      </c>
      <c r="K189" s="4" t="s">
        <v>106</v>
      </c>
      <c r="L189" s="4" t="s">
        <v>124</v>
      </c>
      <c r="M189" s="4" t="s">
        <v>159</v>
      </c>
      <c r="N189" s="4">
        <v>3</v>
      </c>
      <c r="O189" s="4" t="s">
        <v>35</v>
      </c>
      <c r="P189" s="4" t="s">
        <v>57</v>
      </c>
      <c r="Q189" s="4" t="s">
        <v>12</v>
      </c>
      <c r="R189" s="4" t="s">
        <v>12</v>
      </c>
      <c r="S189" s="4" t="s">
        <v>12</v>
      </c>
      <c r="T189" s="4" t="s">
        <v>12</v>
      </c>
      <c r="U189" s="4" t="s">
        <v>12</v>
      </c>
      <c r="V189" s="4" t="s">
        <v>12</v>
      </c>
      <c r="W189" s="4" t="s">
        <v>12</v>
      </c>
      <c r="X189" s="4" t="s">
        <v>12</v>
      </c>
      <c r="Y189" s="4" t="s">
        <v>12</v>
      </c>
      <c r="Z189" s="4">
        <f t="shared" si="45"/>
        <v>-1</v>
      </c>
      <c r="AA189" s="4">
        <f t="shared" si="36"/>
        <v>-1</v>
      </c>
      <c r="AB189" s="4">
        <f t="shared" si="46"/>
        <v>-1</v>
      </c>
      <c r="AC189" s="4">
        <f t="shared" si="47"/>
        <v>-1</v>
      </c>
      <c r="AD189" s="4">
        <f t="shared" si="48"/>
        <v>-1</v>
      </c>
      <c r="AE189" s="4">
        <f t="shared" si="49"/>
        <v>-1</v>
      </c>
      <c r="AF189" s="4">
        <f t="shared" si="50"/>
        <v>-1</v>
      </c>
      <c r="AG189" s="4">
        <f t="shared" si="51"/>
        <v>-1</v>
      </c>
      <c r="AH189" s="4">
        <f t="shared" si="52"/>
        <v>-1</v>
      </c>
    </row>
    <row r="190" spans="1:34" x14ac:dyDescent="0.3">
      <c r="A190" s="4">
        <v>176</v>
      </c>
      <c r="B190" s="4" t="s">
        <v>49</v>
      </c>
      <c r="C190" s="27">
        <v>45947</v>
      </c>
      <c r="D190" s="4" t="s">
        <v>182</v>
      </c>
      <c r="E190" s="12">
        <v>0.402083333333422</v>
      </c>
      <c r="F190" s="4" t="s">
        <v>7</v>
      </c>
      <c r="G190" s="4" t="s">
        <v>222</v>
      </c>
      <c r="H190" s="4" t="s">
        <v>23</v>
      </c>
      <c r="I190" s="4" t="s">
        <v>174</v>
      </c>
      <c r="J190" s="4" t="s">
        <v>174</v>
      </c>
      <c r="K190" s="4" t="s">
        <v>106</v>
      </c>
      <c r="L190" s="4" t="s">
        <v>123</v>
      </c>
      <c r="M190" s="4" t="s">
        <v>159</v>
      </c>
      <c r="N190" s="4">
        <v>3</v>
      </c>
      <c r="O190" s="4" t="s">
        <v>35</v>
      </c>
      <c r="P190" s="4" t="s">
        <v>57</v>
      </c>
      <c r="Q190" s="4" t="s">
        <v>12</v>
      </c>
      <c r="R190" s="4" t="s">
        <v>12</v>
      </c>
      <c r="S190" s="4" t="s">
        <v>12</v>
      </c>
      <c r="T190" s="4" t="s">
        <v>12</v>
      </c>
      <c r="U190" s="4" t="s">
        <v>12</v>
      </c>
      <c r="V190" s="4" t="s">
        <v>12</v>
      </c>
      <c r="W190" s="4" t="s">
        <v>12</v>
      </c>
      <c r="X190" s="4" t="s">
        <v>12</v>
      </c>
      <c r="Y190" s="4" t="s">
        <v>12</v>
      </c>
      <c r="Z190" s="4">
        <f t="shared" si="45"/>
        <v>-1</v>
      </c>
      <c r="AA190" s="4">
        <f t="shared" si="36"/>
        <v>-1</v>
      </c>
      <c r="AB190" s="4">
        <f t="shared" si="46"/>
        <v>-1</v>
      </c>
      <c r="AC190" s="4">
        <f t="shared" si="47"/>
        <v>-1</v>
      </c>
      <c r="AD190" s="4">
        <f t="shared" si="48"/>
        <v>-1</v>
      </c>
      <c r="AE190" s="4">
        <f t="shared" si="49"/>
        <v>-1</v>
      </c>
      <c r="AF190" s="4">
        <f t="shared" si="50"/>
        <v>-1</v>
      </c>
      <c r="AG190" s="4">
        <f t="shared" si="51"/>
        <v>-1</v>
      </c>
      <c r="AH190" s="4">
        <f t="shared" si="52"/>
        <v>-1</v>
      </c>
    </row>
    <row r="191" spans="1:34" x14ac:dyDescent="0.3">
      <c r="A191" s="4">
        <v>177</v>
      </c>
      <c r="B191" s="4" t="s">
        <v>49</v>
      </c>
      <c r="C191" s="27">
        <v>45947</v>
      </c>
      <c r="D191" s="4" t="s">
        <v>181</v>
      </c>
      <c r="E191" s="12">
        <v>0.402777777777867</v>
      </c>
      <c r="F191" s="4" t="s">
        <v>7</v>
      </c>
      <c r="G191" s="4" t="s">
        <v>222</v>
      </c>
      <c r="H191" s="4" t="s">
        <v>22</v>
      </c>
      <c r="I191" s="4" t="s">
        <v>174</v>
      </c>
      <c r="J191" s="4" t="s">
        <v>174</v>
      </c>
      <c r="K191" s="4" t="s">
        <v>106</v>
      </c>
      <c r="L191" s="4" t="s">
        <v>141</v>
      </c>
      <c r="M191" s="4" t="s">
        <v>159</v>
      </c>
      <c r="N191" s="4">
        <v>5</v>
      </c>
      <c r="O191" s="4" t="s">
        <v>35</v>
      </c>
      <c r="P191" s="4" t="s">
        <v>57</v>
      </c>
      <c r="Q191" s="4" t="s">
        <v>11</v>
      </c>
      <c r="R191" s="4" t="s">
        <v>11</v>
      </c>
      <c r="S191" s="4" t="s">
        <v>11</v>
      </c>
      <c r="T191" s="4" t="s">
        <v>11</v>
      </c>
      <c r="U191" s="4" t="s">
        <v>12</v>
      </c>
      <c r="V191" s="4" t="s">
        <v>12</v>
      </c>
      <c r="W191" s="4" t="s">
        <v>12</v>
      </c>
      <c r="X191" s="4" t="s">
        <v>12</v>
      </c>
      <c r="Y191" s="4" t="s">
        <v>12</v>
      </c>
      <c r="Z191" s="4">
        <f t="shared" si="45"/>
        <v>0.5</v>
      </c>
      <c r="AA191" s="4">
        <f t="shared" si="36"/>
        <v>0.75</v>
      </c>
      <c r="AB191" s="4">
        <f t="shared" si="46"/>
        <v>1</v>
      </c>
      <c r="AC191" s="4">
        <f t="shared" si="47"/>
        <v>1.25</v>
      </c>
      <c r="AD191" s="4">
        <f t="shared" si="48"/>
        <v>-1</v>
      </c>
      <c r="AE191" s="4">
        <f t="shared" si="49"/>
        <v>-1</v>
      </c>
      <c r="AF191" s="4">
        <f t="shared" si="50"/>
        <v>-1</v>
      </c>
      <c r="AG191" s="4">
        <f t="shared" si="51"/>
        <v>-1</v>
      </c>
      <c r="AH191" s="4">
        <f t="shared" si="52"/>
        <v>-1</v>
      </c>
    </row>
    <row r="192" spans="1:34" x14ac:dyDescent="0.3">
      <c r="A192" s="4">
        <v>178</v>
      </c>
      <c r="B192" s="4" t="s">
        <v>49</v>
      </c>
      <c r="C192" s="27">
        <v>45947</v>
      </c>
      <c r="D192" s="4" t="s">
        <v>181</v>
      </c>
      <c r="E192" s="12">
        <v>0.402777777777867</v>
      </c>
      <c r="F192" s="4" t="s">
        <v>7</v>
      </c>
      <c r="G192" s="4" t="s">
        <v>222</v>
      </c>
      <c r="H192" s="4" t="s">
        <v>22</v>
      </c>
      <c r="I192" s="4" t="s">
        <v>174</v>
      </c>
      <c r="J192" s="4" t="s">
        <v>174</v>
      </c>
      <c r="K192" s="4" t="s">
        <v>106</v>
      </c>
      <c r="L192" s="4" t="s">
        <v>138</v>
      </c>
      <c r="M192" s="4" t="s">
        <v>159</v>
      </c>
      <c r="N192" s="4">
        <v>5</v>
      </c>
      <c r="O192" s="4" t="s">
        <v>35</v>
      </c>
      <c r="P192" s="4" t="s">
        <v>57</v>
      </c>
      <c r="Q192" s="4" t="s">
        <v>11</v>
      </c>
      <c r="R192" s="4" t="s">
        <v>11</v>
      </c>
      <c r="S192" s="4" t="s">
        <v>12</v>
      </c>
      <c r="T192" s="4" t="s">
        <v>12</v>
      </c>
      <c r="U192" s="4" t="s">
        <v>12</v>
      </c>
      <c r="V192" s="4" t="s">
        <v>12</v>
      </c>
      <c r="W192" s="4" t="s">
        <v>12</v>
      </c>
      <c r="X192" s="4" t="s">
        <v>12</v>
      </c>
      <c r="Y192" s="4" t="s">
        <v>12</v>
      </c>
      <c r="Z192" s="4">
        <f t="shared" si="45"/>
        <v>0.5</v>
      </c>
      <c r="AA192" s="4">
        <f t="shared" si="36"/>
        <v>0.75</v>
      </c>
      <c r="AB192" s="4">
        <f t="shared" si="46"/>
        <v>-1</v>
      </c>
      <c r="AC192" s="4">
        <f t="shared" si="47"/>
        <v>-1</v>
      </c>
      <c r="AD192" s="4">
        <f t="shared" si="48"/>
        <v>-1</v>
      </c>
      <c r="AE192" s="4">
        <f t="shared" si="49"/>
        <v>-1</v>
      </c>
      <c r="AF192" s="4">
        <f t="shared" si="50"/>
        <v>-1</v>
      </c>
      <c r="AG192" s="4">
        <f t="shared" si="51"/>
        <v>-1</v>
      </c>
      <c r="AH192" s="4">
        <f t="shared" si="52"/>
        <v>-1</v>
      </c>
    </row>
    <row r="193" spans="1:34" x14ac:dyDescent="0.3">
      <c r="A193" s="4">
        <v>179</v>
      </c>
      <c r="B193" s="4" t="s">
        <v>49</v>
      </c>
      <c r="C193" s="27">
        <v>45947</v>
      </c>
      <c r="D193" s="4" t="s">
        <v>181</v>
      </c>
      <c r="E193" s="12">
        <v>0.402777777777867</v>
      </c>
      <c r="F193" s="4" t="s">
        <v>7</v>
      </c>
      <c r="G193" s="4" t="s">
        <v>222</v>
      </c>
      <c r="H193" s="4" t="s">
        <v>22</v>
      </c>
      <c r="I193" s="4" t="s">
        <v>174</v>
      </c>
      <c r="J193" s="4" t="s">
        <v>174</v>
      </c>
      <c r="K193" s="4" t="s">
        <v>106</v>
      </c>
      <c r="L193" s="4" t="s">
        <v>124</v>
      </c>
      <c r="M193" s="4" t="s">
        <v>159</v>
      </c>
      <c r="N193" s="4">
        <v>5</v>
      </c>
      <c r="O193" s="4" t="s">
        <v>35</v>
      </c>
      <c r="P193" s="4" t="s">
        <v>57</v>
      </c>
      <c r="Q193" s="4" t="s">
        <v>11</v>
      </c>
      <c r="R193" s="4" t="s">
        <v>12</v>
      </c>
      <c r="S193" s="4" t="s">
        <v>12</v>
      </c>
      <c r="T193" s="4" t="s">
        <v>12</v>
      </c>
      <c r="U193" s="4" t="s">
        <v>12</v>
      </c>
      <c r="V193" s="4" t="s">
        <v>12</v>
      </c>
      <c r="W193" s="4" t="s">
        <v>12</v>
      </c>
      <c r="X193" s="4" t="s">
        <v>12</v>
      </c>
      <c r="Y193" s="4" t="s">
        <v>12</v>
      </c>
      <c r="Z193" s="4">
        <f t="shared" si="45"/>
        <v>0.5</v>
      </c>
      <c r="AA193" s="4">
        <f t="shared" si="36"/>
        <v>-1</v>
      </c>
      <c r="AB193" s="4">
        <f t="shared" si="46"/>
        <v>-1</v>
      </c>
      <c r="AC193" s="4">
        <f t="shared" si="47"/>
        <v>-1</v>
      </c>
      <c r="AD193" s="4">
        <f t="shared" si="48"/>
        <v>-1</v>
      </c>
      <c r="AE193" s="4">
        <f t="shared" si="49"/>
        <v>-1</v>
      </c>
      <c r="AF193" s="4">
        <f t="shared" si="50"/>
        <v>-1</v>
      </c>
      <c r="AG193" s="4">
        <f t="shared" si="51"/>
        <v>-1</v>
      </c>
      <c r="AH193" s="4">
        <f t="shared" si="52"/>
        <v>-1</v>
      </c>
    </row>
    <row r="194" spans="1:34" x14ac:dyDescent="0.3">
      <c r="A194" s="4">
        <v>180</v>
      </c>
      <c r="B194" s="4" t="s">
        <v>49</v>
      </c>
      <c r="C194" s="27">
        <v>45947</v>
      </c>
      <c r="D194" s="4" t="s">
        <v>181</v>
      </c>
      <c r="E194" s="12">
        <v>0.402777777777867</v>
      </c>
      <c r="F194" s="4" t="s">
        <v>7</v>
      </c>
      <c r="G194" s="4" t="s">
        <v>222</v>
      </c>
      <c r="H194" s="4" t="s">
        <v>22</v>
      </c>
      <c r="I194" s="4" t="s">
        <v>174</v>
      </c>
      <c r="J194" s="4" t="s">
        <v>174</v>
      </c>
      <c r="K194" s="4" t="s">
        <v>106</v>
      </c>
      <c r="L194" s="4" t="s">
        <v>123</v>
      </c>
      <c r="M194" s="4" t="s">
        <v>159</v>
      </c>
      <c r="N194" s="4">
        <v>5</v>
      </c>
      <c r="O194" s="4" t="s">
        <v>35</v>
      </c>
      <c r="P194" s="4" t="s">
        <v>57</v>
      </c>
      <c r="Q194" s="4" t="s">
        <v>11</v>
      </c>
      <c r="R194" s="4" t="s">
        <v>12</v>
      </c>
      <c r="S194" s="4" t="s">
        <v>12</v>
      </c>
      <c r="T194" s="4" t="s">
        <v>12</v>
      </c>
      <c r="U194" s="4" t="s">
        <v>12</v>
      </c>
      <c r="V194" s="4" t="s">
        <v>12</v>
      </c>
      <c r="W194" s="4" t="s">
        <v>12</v>
      </c>
      <c r="X194" s="4" t="s">
        <v>12</v>
      </c>
      <c r="Y194" s="4" t="s">
        <v>12</v>
      </c>
      <c r="Z194" s="4">
        <f t="shared" si="45"/>
        <v>0.5</v>
      </c>
      <c r="AA194" s="4">
        <f t="shared" si="36"/>
        <v>-1</v>
      </c>
      <c r="AB194" s="4">
        <f t="shared" si="46"/>
        <v>-1</v>
      </c>
      <c r="AC194" s="4">
        <f t="shared" si="47"/>
        <v>-1</v>
      </c>
      <c r="AD194" s="4">
        <f t="shared" si="48"/>
        <v>-1</v>
      </c>
      <c r="AE194" s="4">
        <f t="shared" si="49"/>
        <v>-1</v>
      </c>
      <c r="AF194" s="4">
        <f t="shared" si="50"/>
        <v>-1</v>
      </c>
      <c r="AG194" s="4">
        <f t="shared" si="51"/>
        <v>-1</v>
      </c>
      <c r="AH194" s="4">
        <f t="shared" si="52"/>
        <v>-1</v>
      </c>
    </row>
    <row r="195" spans="1:34" x14ac:dyDescent="0.3">
      <c r="A195" s="4">
        <v>181</v>
      </c>
      <c r="B195" s="4" t="s">
        <v>49</v>
      </c>
      <c r="C195" s="27">
        <v>45947</v>
      </c>
      <c r="D195" s="4" t="s">
        <v>181</v>
      </c>
      <c r="E195" s="12">
        <v>0.402777777777867</v>
      </c>
      <c r="F195" s="4" t="s">
        <v>7</v>
      </c>
      <c r="G195" s="4" t="s">
        <v>222</v>
      </c>
      <c r="H195" s="4" t="s">
        <v>23</v>
      </c>
      <c r="I195" s="4" t="s">
        <v>174</v>
      </c>
      <c r="J195" s="4" t="s">
        <v>174</v>
      </c>
      <c r="K195" s="4" t="s">
        <v>106</v>
      </c>
      <c r="L195" s="4" t="s">
        <v>141</v>
      </c>
      <c r="M195" s="4" t="s">
        <v>159</v>
      </c>
      <c r="N195" s="4">
        <v>5</v>
      </c>
      <c r="O195" s="4" t="s">
        <v>35</v>
      </c>
      <c r="P195" s="4" t="s">
        <v>57</v>
      </c>
      <c r="Q195" s="4" t="s">
        <v>12</v>
      </c>
      <c r="R195" s="4" t="s">
        <v>12</v>
      </c>
      <c r="S195" s="4" t="s">
        <v>12</v>
      </c>
      <c r="T195" s="4" t="s">
        <v>12</v>
      </c>
      <c r="U195" s="4" t="s">
        <v>12</v>
      </c>
      <c r="V195" s="4" t="s">
        <v>12</v>
      </c>
      <c r="W195" s="4" t="s">
        <v>12</v>
      </c>
      <c r="X195" s="4" t="s">
        <v>12</v>
      </c>
      <c r="Y195" s="4" t="s">
        <v>12</v>
      </c>
      <c r="Z195" s="4">
        <f t="shared" si="45"/>
        <v>-1</v>
      </c>
      <c r="AA195" s="4">
        <f t="shared" si="36"/>
        <v>-1</v>
      </c>
      <c r="AB195" s="4">
        <f t="shared" si="46"/>
        <v>-1</v>
      </c>
      <c r="AC195" s="4">
        <f t="shared" si="47"/>
        <v>-1</v>
      </c>
      <c r="AD195" s="4">
        <f t="shared" si="48"/>
        <v>-1</v>
      </c>
      <c r="AE195" s="4">
        <f t="shared" si="49"/>
        <v>-1</v>
      </c>
      <c r="AF195" s="4">
        <f t="shared" si="50"/>
        <v>-1</v>
      </c>
      <c r="AG195" s="4">
        <f t="shared" si="51"/>
        <v>-1</v>
      </c>
      <c r="AH195" s="4">
        <f t="shared" si="52"/>
        <v>-1</v>
      </c>
    </row>
    <row r="196" spans="1:34" x14ac:dyDescent="0.3">
      <c r="A196" s="4">
        <v>182</v>
      </c>
      <c r="B196" s="4" t="s">
        <v>49</v>
      </c>
      <c r="C196" s="27">
        <v>45947</v>
      </c>
      <c r="D196" s="4" t="s">
        <v>181</v>
      </c>
      <c r="E196" s="12">
        <v>0.402777777777867</v>
      </c>
      <c r="F196" s="4" t="s">
        <v>7</v>
      </c>
      <c r="G196" s="4" t="s">
        <v>222</v>
      </c>
      <c r="H196" s="4" t="s">
        <v>23</v>
      </c>
      <c r="I196" s="4" t="s">
        <v>174</v>
      </c>
      <c r="J196" s="4" t="s">
        <v>174</v>
      </c>
      <c r="K196" s="4" t="s">
        <v>106</v>
      </c>
      <c r="L196" s="4" t="s">
        <v>138</v>
      </c>
      <c r="M196" s="4" t="s">
        <v>159</v>
      </c>
      <c r="N196" s="4">
        <v>5</v>
      </c>
      <c r="O196" s="4" t="s">
        <v>35</v>
      </c>
      <c r="P196" s="4" t="s">
        <v>57</v>
      </c>
      <c r="Q196" s="4" t="s">
        <v>12</v>
      </c>
      <c r="R196" s="4" t="s">
        <v>12</v>
      </c>
      <c r="S196" s="4" t="s">
        <v>12</v>
      </c>
      <c r="T196" s="4" t="s">
        <v>12</v>
      </c>
      <c r="U196" s="4" t="s">
        <v>12</v>
      </c>
      <c r="V196" s="4" t="s">
        <v>12</v>
      </c>
      <c r="W196" s="4" t="s">
        <v>12</v>
      </c>
      <c r="X196" s="4" t="s">
        <v>12</v>
      </c>
      <c r="Y196" s="4" t="s">
        <v>12</v>
      </c>
      <c r="Z196" s="4">
        <f t="shared" si="45"/>
        <v>-1</v>
      </c>
      <c r="AA196" s="4">
        <f t="shared" si="36"/>
        <v>-1</v>
      </c>
      <c r="AB196" s="4">
        <f t="shared" si="46"/>
        <v>-1</v>
      </c>
      <c r="AC196" s="4">
        <f t="shared" si="47"/>
        <v>-1</v>
      </c>
      <c r="AD196" s="4">
        <f t="shared" si="48"/>
        <v>-1</v>
      </c>
      <c r="AE196" s="4">
        <f t="shared" si="49"/>
        <v>-1</v>
      </c>
      <c r="AF196" s="4">
        <f t="shared" si="50"/>
        <v>-1</v>
      </c>
      <c r="AG196" s="4">
        <f t="shared" si="51"/>
        <v>-1</v>
      </c>
      <c r="AH196" s="4">
        <f t="shared" si="52"/>
        <v>-1</v>
      </c>
    </row>
    <row r="197" spans="1:34" x14ac:dyDescent="0.3">
      <c r="A197" s="4">
        <v>183</v>
      </c>
      <c r="B197" s="4" t="s">
        <v>49</v>
      </c>
      <c r="C197" s="27">
        <v>45947</v>
      </c>
      <c r="D197" s="4" t="s">
        <v>181</v>
      </c>
      <c r="E197" s="12">
        <v>0.402777777777867</v>
      </c>
      <c r="F197" s="4" t="s">
        <v>7</v>
      </c>
      <c r="G197" s="4" t="s">
        <v>222</v>
      </c>
      <c r="H197" s="4" t="s">
        <v>23</v>
      </c>
      <c r="I197" s="4" t="s">
        <v>174</v>
      </c>
      <c r="J197" s="4" t="s">
        <v>174</v>
      </c>
      <c r="K197" s="4" t="s">
        <v>106</v>
      </c>
      <c r="L197" s="4" t="s">
        <v>124</v>
      </c>
      <c r="M197" s="4" t="s">
        <v>159</v>
      </c>
      <c r="N197" s="4">
        <v>5</v>
      </c>
      <c r="O197" s="4" t="s">
        <v>35</v>
      </c>
      <c r="P197" s="4" t="s">
        <v>57</v>
      </c>
      <c r="Q197" s="4" t="s">
        <v>12</v>
      </c>
      <c r="R197" s="4" t="s">
        <v>12</v>
      </c>
      <c r="S197" s="4" t="s">
        <v>12</v>
      </c>
      <c r="T197" s="4" t="s">
        <v>12</v>
      </c>
      <c r="U197" s="4" t="s">
        <v>12</v>
      </c>
      <c r="V197" s="4" t="s">
        <v>12</v>
      </c>
      <c r="W197" s="4" t="s">
        <v>12</v>
      </c>
      <c r="X197" s="4" t="s">
        <v>12</v>
      </c>
      <c r="Y197" s="4" t="s">
        <v>12</v>
      </c>
      <c r="Z197" s="4">
        <f t="shared" si="45"/>
        <v>-1</v>
      </c>
      <c r="AA197" s="4">
        <f t="shared" si="36"/>
        <v>-1</v>
      </c>
      <c r="AB197" s="4">
        <f t="shared" si="46"/>
        <v>-1</v>
      </c>
      <c r="AC197" s="4">
        <f t="shared" si="47"/>
        <v>-1</v>
      </c>
      <c r="AD197" s="4">
        <f t="shared" si="48"/>
        <v>-1</v>
      </c>
      <c r="AE197" s="4">
        <f t="shared" si="49"/>
        <v>-1</v>
      </c>
      <c r="AF197" s="4">
        <f t="shared" si="50"/>
        <v>-1</v>
      </c>
      <c r="AG197" s="4">
        <f t="shared" si="51"/>
        <v>-1</v>
      </c>
      <c r="AH197" s="4">
        <f t="shared" si="52"/>
        <v>-1</v>
      </c>
    </row>
    <row r="198" spans="1:34" x14ac:dyDescent="0.3">
      <c r="A198" s="4">
        <v>184</v>
      </c>
      <c r="B198" s="4" t="s">
        <v>49</v>
      </c>
      <c r="C198" s="27">
        <v>45947</v>
      </c>
      <c r="D198" s="4" t="s">
        <v>181</v>
      </c>
      <c r="E198" s="12">
        <v>0.402777777777867</v>
      </c>
      <c r="F198" s="4" t="s">
        <v>7</v>
      </c>
      <c r="G198" s="4" t="s">
        <v>222</v>
      </c>
      <c r="H198" s="4" t="s">
        <v>23</v>
      </c>
      <c r="I198" s="4" t="s">
        <v>174</v>
      </c>
      <c r="J198" s="4" t="s">
        <v>174</v>
      </c>
      <c r="K198" s="4" t="s">
        <v>106</v>
      </c>
      <c r="L198" s="4" t="s">
        <v>123</v>
      </c>
      <c r="M198" s="4" t="s">
        <v>159</v>
      </c>
      <c r="N198" s="4">
        <v>5</v>
      </c>
      <c r="O198" s="4" t="s">
        <v>35</v>
      </c>
      <c r="P198" s="4" t="s">
        <v>57</v>
      </c>
      <c r="Q198" s="4" t="s">
        <v>12</v>
      </c>
      <c r="R198" s="4" t="s">
        <v>12</v>
      </c>
      <c r="S198" s="4" t="s">
        <v>12</v>
      </c>
      <c r="T198" s="4" t="s">
        <v>12</v>
      </c>
      <c r="U198" s="4" t="s">
        <v>12</v>
      </c>
      <c r="V198" s="4" t="s">
        <v>12</v>
      </c>
      <c r="W198" s="4" t="s">
        <v>12</v>
      </c>
      <c r="X198" s="4" t="s">
        <v>12</v>
      </c>
      <c r="Y198" s="4" t="s">
        <v>12</v>
      </c>
      <c r="Z198" s="4">
        <f t="shared" si="45"/>
        <v>-1</v>
      </c>
      <c r="AA198" s="4">
        <f t="shared" si="36"/>
        <v>-1</v>
      </c>
      <c r="AB198" s="4">
        <f t="shared" si="46"/>
        <v>-1</v>
      </c>
      <c r="AC198" s="4">
        <f t="shared" si="47"/>
        <v>-1</v>
      </c>
      <c r="AD198" s="4">
        <f t="shared" si="48"/>
        <v>-1</v>
      </c>
      <c r="AE198" s="4">
        <f t="shared" si="49"/>
        <v>-1</v>
      </c>
      <c r="AF198" s="4">
        <f t="shared" si="50"/>
        <v>-1</v>
      </c>
      <c r="AG198" s="4">
        <f t="shared" si="51"/>
        <v>-1</v>
      </c>
      <c r="AH198" s="4">
        <f t="shared" si="52"/>
        <v>-1</v>
      </c>
    </row>
    <row r="199" spans="1:34" x14ac:dyDescent="0.3">
      <c r="A199" s="4">
        <v>185</v>
      </c>
      <c r="B199" s="4" t="s">
        <v>49</v>
      </c>
      <c r="C199" s="27">
        <v>45947</v>
      </c>
      <c r="D199" s="4" t="s">
        <v>184</v>
      </c>
      <c r="E199" s="12">
        <v>0.36527777777783699</v>
      </c>
      <c r="F199" s="4" t="s">
        <v>7</v>
      </c>
      <c r="G199" s="4" t="s">
        <v>222</v>
      </c>
      <c r="H199" s="4" t="s">
        <v>22</v>
      </c>
      <c r="I199" s="4" t="s">
        <v>174</v>
      </c>
      <c r="J199" s="4" t="s">
        <v>174</v>
      </c>
      <c r="K199" s="4" t="s">
        <v>71</v>
      </c>
      <c r="L199" s="4" t="s">
        <v>141</v>
      </c>
      <c r="M199" s="4" t="s">
        <v>159</v>
      </c>
      <c r="N199" s="4">
        <v>5</v>
      </c>
      <c r="O199" s="4" t="s">
        <v>88</v>
      </c>
      <c r="P199" s="4" t="s">
        <v>126</v>
      </c>
      <c r="Q199" s="4" t="s">
        <v>11</v>
      </c>
      <c r="R199" s="4" t="s">
        <v>11</v>
      </c>
      <c r="S199" s="4" t="s">
        <v>12</v>
      </c>
      <c r="T199" s="4" t="s">
        <v>12</v>
      </c>
      <c r="U199" s="4" t="s">
        <v>12</v>
      </c>
      <c r="V199" s="4" t="s">
        <v>12</v>
      </c>
      <c r="W199" s="4" t="s">
        <v>12</v>
      </c>
      <c r="X199" s="4" t="s">
        <v>12</v>
      </c>
      <c r="Y199" s="4" t="s">
        <v>12</v>
      </c>
      <c r="Z199" s="4">
        <f t="shared" si="45"/>
        <v>0.5</v>
      </c>
      <c r="AA199" s="4">
        <f t="shared" si="36"/>
        <v>0.75</v>
      </c>
      <c r="AB199" s="4">
        <f t="shared" si="46"/>
        <v>-1</v>
      </c>
      <c r="AC199" s="4">
        <f t="shared" si="47"/>
        <v>-1</v>
      </c>
      <c r="AD199" s="4">
        <f t="shared" si="48"/>
        <v>-1</v>
      </c>
      <c r="AE199" s="4">
        <f t="shared" si="49"/>
        <v>-1</v>
      </c>
      <c r="AF199" s="4">
        <f t="shared" si="50"/>
        <v>-1</v>
      </c>
      <c r="AG199" s="4">
        <f t="shared" si="51"/>
        <v>-1</v>
      </c>
      <c r="AH199" s="4">
        <f t="shared" si="52"/>
        <v>-1</v>
      </c>
    </row>
    <row r="200" spans="1:34" x14ac:dyDescent="0.3">
      <c r="A200" s="4">
        <v>186</v>
      </c>
      <c r="B200" s="4" t="s">
        <v>49</v>
      </c>
      <c r="C200" s="27">
        <v>45947</v>
      </c>
      <c r="D200" s="4" t="s">
        <v>184</v>
      </c>
      <c r="E200" s="12">
        <v>0.36527777777783699</v>
      </c>
      <c r="F200" s="4" t="s">
        <v>7</v>
      </c>
      <c r="G200" s="4" t="s">
        <v>222</v>
      </c>
      <c r="H200" s="4" t="s">
        <v>22</v>
      </c>
      <c r="I200" s="4" t="s">
        <v>174</v>
      </c>
      <c r="J200" s="4" t="s">
        <v>174</v>
      </c>
      <c r="K200" s="4" t="s">
        <v>71</v>
      </c>
      <c r="L200" s="4" t="s">
        <v>138</v>
      </c>
      <c r="M200" s="4" t="s">
        <v>159</v>
      </c>
      <c r="N200" s="4">
        <v>5</v>
      </c>
      <c r="O200" s="4" t="s">
        <v>88</v>
      </c>
      <c r="P200" s="4" t="s">
        <v>126</v>
      </c>
      <c r="Q200" s="4" t="s">
        <v>11</v>
      </c>
      <c r="R200" s="4" t="s">
        <v>12</v>
      </c>
      <c r="S200" s="4" t="s">
        <v>12</v>
      </c>
      <c r="T200" s="4" t="s">
        <v>12</v>
      </c>
      <c r="U200" s="4" t="s">
        <v>12</v>
      </c>
      <c r="V200" s="4" t="s">
        <v>12</v>
      </c>
      <c r="W200" s="4" t="s">
        <v>12</v>
      </c>
      <c r="X200" s="4" t="s">
        <v>12</v>
      </c>
      <c r="Y200" s="4" t="s">
        <v>12</v>
      </c>
      <c r="Z200" s="4">
        <f t="shared" si="45"/>
        <v>0.5</v>
      </c>
      <c r="AA200" s="4">
        <f t="shared" si="36"/>
        <v>-1</v>
      </c>
      <c r="AB200" s="4">
        <f t="shared" si="46"/>
        <v>-1</v>
      </c>
      <c r="AC200" s="4">
        <f t="shared" si="47"/>
        <v>-1</v>
      </c>
      <c r="AD200" s="4">
        <f t="shared" si="48"/>
        <v>-1</v>
      </c>
      <c r="AE200" s="4">
        <f t="shared" si="49"/>
        <v>-1</v>
      </c>
      <c r="AF200" s="4">
        <f t="shared" si="50"/>
        <v>-1</v>
      </c>
      <c r="AG200" s="4">
        <f t="shared" si="51"/>
        <v>-1</v>
      </c>
      <c r="AH200" s="4">
        <f t="shared" si="52"/>
        <v>-1</v>
      </c>
    </row>
    <row r="201" spans="1:34" x14ac:dyDescent="0.3">
      <c r="A201" s="4">
        <v>187</v>
      </c>
      <c r="B201" s="4" t="s">
        <v>49</v>
      </c>
      <c r="C201" s="27">
        <v>45947</v>
      </c>
      <c r="D201" s="4" t="s">
        <v>184</v>
      </c>
      <c r="E201" s="12">
        <v>0.36527777777783699</v>
      </c>
      <c r="F201" s="4" t="s">
        <v>7</v>
      </c>
      <c r="G201" s="4" t="s">
        <v>222</v>
      </c>
      <c r="H201" s="4" t="s">
        <v>22</v>
      </c>
      <c r="I201" s="4" t="s">
        <v>174</v>
      </c>
      <c r="J201" s="4" t="s">
        <v>174</v>
      </c>
      <c r="K201" s="4" t="s">
        <v>71</v>
      </c>
      <c r="L201" s="4" t="s">
        <v>124</v>
      </c>
      <c r="M201" s="4" t="s">
        <v>159</v>
      </c>
      <c r="N201" s="4">
        <v>14</v>
      </c>
      <c r="O201" s="4" t="s">
        <v>88</v>
      </c>
      <c r="P201" s="4" t="s">
        <v>126</v>
      </c>
      <c r="Q201" s="4" t="s">
        <v>12</v>
      </c>
      <c r="R201" s="4" t="s">
        <v>12</v>
      </c>
      <c r="S201" s="4" t="s">
        <v>12</v>
      </c>
      <c r="T201" s="4" t="s">
        <v>12</v>
      </c>
      <c r="U201" s="4" t="s">
        <v>12</v>
      </c>
      <c r="V201" s="4" t="s">
        <v>12</v>
      </c>
      <c r="W201" s="4" t="s">
        <v>12</v>
      </c>
      <c r="X201" s="4" t="s">
        <v>12</v>
      </c>
      <c r="Y201" s="4" t="s">
        <v>12</v>
      </c>
      <c r="Z201" s="4">
        <f t="shared" si="45"/>
        <v>-1</v>
      </c>
      <c r="AA201" s="4">
        <f t="shared" si="36"/>
        <v>-1</v>
      </c>
      <c r="AB201" s="4">
        <f t="shared" si="46"/>
        <v>-1</v>
      </c>
      <c r="AC201" s="4">
        <f t="shared" si="47"/>
        <v>-1</v>
      </c>
      <c r="AD201" s="4">
        <f t="shared" si="48"/>
        <v>-1</v>
      </c>
      <c r="AE201" s="4">
        <f t="shared" si="49"/>
        <v>-1</v>
      </c>
      <c r="AF201" s="4">
        <f t="shared" si="50"/>
        <v>-1</v>
      </c>
      <c r="AG201" s="4">
        <f t="shared" si="51"/>
        <v>-1</v>
      </c>
      <c r="AH201" s="4">
        <f t="shared" si="52"/>
        <v>-1</v>
      </c>
    </row>
    <row r="202" spans="1:34" x14ac:dyDescent="0.3">
      <c r="A202" s="4">
        <v>188</v>
      </c>
      <c r="B202" s="4" t="s">
        <v>49</v>
      </c>
      <c r="C202" s="27">
        <v>45947</v>
      </c>
      <c r="D202" s="4" t="s">
        <v>184</v>
      </c>
      <c r="E202" s="12">
        <v>0.36527777777783699</v>
      </c>
      <c r="F202" s="4" t="s">
        <v>7</v>
      </c>
      <c r="G202" s="4" t="s">
        <v>222</v>
      </c>
      <c r="H202" s="4" t="s">
        <v>22</v>
      </c>
      <c r="I202" s="4" t="s">
        <v>174</v>
      </c>
      <c r="J202" s="4" t="s">
        <v>174</v>
      </c>
      <c r="K202" s="4" t="s">
        <v>71</v>
      </c>
      <c r="L202" s="4" t="s">
        <v>123</v>
      </c>
      <c r="M202" s="4" t="s">
        <v>159</v>
      </c>
      <c r="N202" s="4">
        <v>14</v>
      </c>
      <c r="O202" s="4" t="s">
        <v>88</v>
      </c>
      <c r="P202" s="4" t="s">
        <v>126</v>
      </c>
      <c r="Q202" s="4" t="s">
        <v>12</v>
      </c>
      <c r="R202" s="4" t="s">
        <v>12</v>
      </c>
      <c r="S202" s="4" t="s">
        <v>12</v>
      </c>
      <c r="T202" s="4" t="s">
        <v>12</v>
      </c>
      <c r="U202" s="4" t="s">
        <v>12</v>
      </c>
      <c r="V202" s="4" t="s">
        <v>12</v>
      </c>
      <c r="W202" s="4" t="s">
        <v>12</v>
      </c>
      <c r="X202" s="4" t="s">
        <v>12</v>
      </c>
      <c r="Y202" s="4" t="s">
        <v>12</v>
      </c>
      <c r="Z202" s="4">
        <f t="shared" si="45"/>
        <v>-1</v>
      </c>
      <c r="AA202" s="4">
        <f t="shared" si="36"/>
        <v>-1</v>
      </c>
      <c r="AB202" s="4">
        <f t="shared" si="46"/>
        <v>-1</v>
      </c>
      <c r="AC202" s="4">
        <f t="shared" si="47"/>
        <v>-1</v>
      </c>
      <c r="AD202" s="4">
        <f t="shared" si="48"/>
        <v>-1</v>
      </c>
      <c r="AE202" s="4">
        <f t="shared" si="49"/>
        <v>-1</v>
      </c>
      <c r="AF202" s="4">
        <f t="shared" si="50"/>
        <v>-1</v>
      </c>
      <c r="AG202" s="4">
        <f t="shared" si="51"/>
        <v>-1</v>
      </c>
      <c r="AH202" s="4">
        <f t="shared" si="52"/>
        <v>-1</v>
      </c>
    </row>
    <row r="203" spans="1:34" x14ac:dyDescent="0.3">
      <c r="A203" s="4">
        <v>189</v>
      </c>
      <c r="B203" s="4" t="s">
        <v>49</v>
      </c>
      <c r="C203" s="27">
        <v>45947</v>
      </c>
      <c r="D203" s="4" t="s">
        <v>184</v>
      </c>
      <c r="E203" s="12">
        <v>0.36527777777783699</v>
      </c>
      <c r="F203" s="4" t="s">
        <v>7</v>
      </c>
      <c r="G203" s="4" t="s">
        <v>222</v>
      </c>
      <c r="H203" s="4" t="s">
        <v>23</v>
      </c>
      <c r="I203" s="4" t="s">
        <v>174</v>
      </c>
      <c r="J203" s="4" t="s">
        <v>174</v>
      </c>
      <c r="K203" s="4" t="s">
        <v>71</v>
      </c>
      <c r="L203" s="4" t="s">
        <v>141</v>
      </c>
      <c r="M203" s="4" t="s">
        <v>159</v>
      </c>
      <c r="N203" s="4">
        <v>5</v>
      </c>
      <c r="O203" s="4" t="s">
        <v>88</v>
      </c>
      <c r="P203" s="4" t="s">
        <v>126</v>
      </c>
      <c r="Q203" s="4" t="s">
        <v>11</v>
      </c>
      <c r="R203" s="4" t="s">
        <v>11</v>
      </c>
      <c r="S203" s="4" t="s">
        <v>12</v>
      </c>
      <c r="T203" s="4" t="s">
        <v>12</v>
      </c>
      <c r="U203" s="4" t="s">
        <v>12</v>
      </c>
      <c r="V203" s="4" t="s">
        <v>12</v>
      </c>
      <c r="W203" s="4" t="s">
        <v>12</v>
      </c>
      <c r="X203" s="4" t="s">
        <v>12</v>
      </c>
      <c r="Y203" s="4" t="s">
        <v>12</v>
      </c>
      <c r="Z203" s="4">
        <f t="shared" si="45"/>
        <v>0.5</v>
      </c>
      <c r="AA203" s="4">
        <f t="shared" si="36"/>
        <v>0.75</v>
      </c>
      <c r="AB203" s="4">
        <f t="shared" si="46"/>
        <v>-1</v>
      </c>
      <c r="AC203" s="4">
        <f t="shared" si="47"/>
        <v>-1</v>
      </c>
      <c r="AD203" s="4">
        <f t="shared" si="48"/>
        <v>-1</v>
      </c>
      <c r="AE203" s="4">
        <f t="shared" si="49"/>
        <v>-1</v>
      </c>
      <c r="AF203" s="4">
        <f t="shared" si="50"/>
        <v>-1</v>
      </c>
      <c r="AG203" s="4">
        <f t="shared" si="51"/>
        <v>-1</v>
      </c>
      <c r="AH203" s="4">
        <f t="shared" si="52"/>
        <v>-1</v>
      </c>
    </row>
    <row r="204" spans="1:34" x14ac:dyDescent="0.3">
      <c r="A204" s="4">
        <v>190</v>
      </c>
      <c r="B204" s="4" t="s">
        <v>49</v>
      </c>
      <c r="C204" s="27">
        <v>45947</v>
      </c>
      <c r="D204" s="4" t="s">
        <v>184</v>
      </c>
      <c r="E204" s="12">
        <v>0.36527777777783699</v>
      </c>
      <c r="F204" s="4" t="s">
        <v>7</v>
      </c>
      <c r="G204" s="4" t="s">
        <v>222</v>
      </c>
      <c r="H204" s="4" t="s">
        <v>23</v>
      </c>
      <c r="I204" s="4" t="s">
        <v>174</v>
      </c>
      <c r="J204" s="4" t="s">
        <v>174</v>
      </c>
      <c r="K204" s="4" t="s">
        <v>71</v>
      </c>
      <c r="L204" s="4" t="s">
        <v>138</v>
      </c>
      <c r="M204" s="4" t="s">
        <v>159</v>
      </c>
      <c r="N204" s="4">
        <v>5</v>
      </c>
      <c r="O204" s="4" t="s">
        <v>88</v>
      </c>
      <c r="P204" s="4" t="s">
        <v>126</v>
      </c>
      <c r="Q204" s="4" t="s">
        <v>11</v>
      </c>
      <c r="R204" s="4" t="s">
        <v>12</v>
      </c>
      <c r="S204" s="4" t="s">
        <v>12</v>
      </c>
      <c r="T204" s="4" t="s">
        <v>12</v>
      </c>
      <c r="U204" s="4" t="s">
        <v>12</v>
      </c>
      <c r="V204" s="4" t="s">
        <v>12</v>
      </c>
      <c r="W204" s="4" t="s">
        <v>12</v>
      </c>
      <c r="X204" s="4" t="s">
        <v>12</v>
      </c>
      <c r="Y204" s="4" t="s">
        <v>12</v>
      </c>
      <c r="Z204" s="4">
        <f t="shared" si="45"/>
        <v>0.5</v>
      </c>
      <c r="AA204" s="4">
        <f t="shared" si="36"/>
        <v>-1</v>
      </c>
      <c r="AB204" s="4">
        <f t="shared" si="46"/>
        <v>-1</v>
      </c>
      <c r="AC204" s="4">
        <f t="shared" si="47"/>
        <v>-1</v>
      </c>
      <c r="AD204" s="4">
        <f t="shared" si="48"/>
        <v>-1</v>
      </c>
      <c r="AE204" s="4">
        <f t="shared" si="49"/>
        <v>-1</v>
      </c>
      <c r="AF204" s="4">
        <f t="shared" si="50"/>
        <v>-1</v>
      </c>
      <c r="AG204" s="4">
        <f t="shared" si="51"/>
        <v>-1</v>
      </c>
      <c r="AH204" s="4">
        <f t="shared" si="52"/>
        <v>-1</v>
      </c>
    </row>
    <row r="205" spans="1:34" x14ac:dyDescent="0.3">
      <c r="A205" s="4">
        <v>191</v>
      </c>
      <c r="B205" s="4" t="s">
        <v>49</v>
      </c>
      <c r="C205" s="27">
        <v>45947</v>
      </c>
      <c r="D205" s="4" t="s">
        <v>184</v>
      </c>
      <c r="E205" s="12">
        <v>0.36527777777783699</v>
      </c>
      <c r="F205" s="4" t="s">
        <v>7</v>
      </c>
      <c r="G205" s="4" t="s">
        <v>222</v>
      </c>
      <c r="H205" s="4" t="s">
        <v>23</v>
      </c>
      <c r="I205" s="4" t="s">
        <v>174</v>
      </c>
      <c r="J205" s="4" t="s">
        <v>174</v>
      </c>
      <c r="K205" s="4" t="s">
        <v>71</v>
      </c>
      <c r="L205" s="4" t="s">
        <v>124</v>
      </c>
      <c r="M205" s="4" t="s">
        <v>159</v>
      </c>
      <c r="N205" s="4">
        <v>14</v>
      </c>
      <c r="O205" s="4" t="s">
        <v>88</v>
      </c>
      <c r="P205" s="4" t="s">
        <v>126</v>
      </c>
      <c r="Q205" s="4" t="s">
        <v>12</v>
      </c>
      <c r="R205" s="4" t="s">
        <v>12</v>
      </c>
      <c r="S205" s="4" t="s">
        <v>12</v>
      </c>
      <c r="T205" s="4" t="s">
        <v>12</v>
      </c>
      <c r="U205" s="4" t="s">
        <v>12</v>
      </c>
      <c r="V205" s="4" t="s">
        <v>12</v>
      </c>
      <c r="W205" s="4" t="s">
        <v>12</v>
      </c>
      <c r="X205" s="4" t="s">
        <v>12</v>
      </c>
      <c r="Y205" s="4" t="s">
        <v>12</v>
      </c>
      <c r="Z205" s="4">
        <f t="shared" si="45"/>
        <v>-1</v>
      </c>
      <c r="AA205" s="4">
        <f t="shared" si="36"/>
        <v>-1</v>
      </c>
      <c r="AB205" s="4">
        <f t="shared" si="46"/>
        <v>-1</v>
      </c>
      <c r="AC205" s="4">
        <f t="shared" si="47"/>
        <v>-1</v>
      </c>
      <c r="AD205" s="4">
        <f t="shared" si="48"/>
        <v>-1</v>
      </c>
      <c r="AE205" s="4">
        <f t="shared" si="49"/>
        <v>-1</v>
      </c>
      <c r="AF205" s="4">
        <f t="shared" si="50"/>
        <v>-1</v>
      </c>
      <c r="AG205" s="4">
        <f t="shared" si="51"/>
        <v>-1</v>
      </c>
      <c r="AH205" s="4">
        <f t="shared" si="52"/>
        <v>-1</v>
      </c>
    </row>
    <row r="206" spans="1:34" x14ac:dyDescent="0.3">
      <c r="A206" s="4">
        <v>192</v>
      </c>
      <c r="B206" s="4" t="s">
        <v>49</v>
      </c>
      <c r="C206" s="27">
        <v>45947</v>
      </c>
      <c r="D206" s="4" t="s">
        <v>184</v>
      </c>
      <c r="E206" s="12">
        <v>0.36527777777783699</v>
      </c>
      <c r="F206" s="4" t="s">
        <v>7</v>
      </c>
      <c r="G206" s="4" t="s">
        <v>222</v>
      </c>
      <c r="H206" s="4" t="s">
        <v>23</v>
      </c>
      <c r="I206" s="4" t="s">
        <v>174</v>
      </c>
      <c r="J206" s="4" t="s">
        <v>174</v>
      </c>
      <c r="K206" s="4" t="s">
        <v>71</v>
      </c>
      <c r="L206" s="4" t="s">
        <v>123</v>
      </c>
      <c r="M206" s="4" t="s">
        <v>159</v>
      </c>
      <c r="N206" s="4">
        <v>14</v>
      </c>
      <c r="O206" s="4" t="s">
        <v>88</v>
      </c>
      <c r="P206" s="4" t="s">
        <v>126</v>
      </c>
      <c r="Q206" s="4" t="s">
        <v>12</v>
      </c>
      <c r="R206" s="4" t="s">
        <v>12</v>
      </c>
      <c r="S206" s="4" t="s">
        <v>12</v>
      </c>
      <c r="T206" s="4" t="s">
        <v>12</v>
      </c>
      <c r="U206" s="4" t="s">
        <v>12</v>
      </c>
      <c r="V206" s="4" t="s">
        <v>12</v>
      </c>
      <c r="W206" s="4" t="s">
        <v>12</v>
      </c>
      <c r="X206" s="4" t="s">
        <v>12</v>
      </c>
      <c r="Y206" s="4" t="s">
        <v>12</v>
      </c>
      <c r="Z206" s="4">
        <f t="shared" si="45"/>
        <v>-1</v>
      </c>
      <c r="AA206" s="4">
        <f t="shared" si="36"/>
        <v>-1</v>
      </c>
      <c r="AB206" s="4">
        <f t="shared" si="46"/>
        <v>-1</v>
      </c>
      <c r="AC206" s="4">
        <f t="shared" si="47"/>
        <v>-1</v>
      </c>
      <c r="AD206" s="4">
        <f t="shared" si="48"/>
        <v>-1</v>
      </c>
      <c r="AE206" s="4">
        <f t="shared" si="49"/>
        <v>-1</v>
      </c>
      <c r="AF206" s="4">
        <f t="shared" si="50"/>
        <v>-1</v>
      </c>
      <c r="AG206" s="4">
        <f t="shared" si="51"/>
        <v>-1</v>
      </c>
      <c r="AH206" s="4">
        <f t="shared" si="52"/>
        <v>-1</v>
      </c>
    </row>
    <row r="207" spans="1:34" x14ac:dyDescent="0.3">
      <c r="A207" s="4">
        <v>193</v>
      </c>
      <c r="B207" s="4" t="s">
        <v>49</v>
      </c>
      <c r="C207" s="27">
        <v>45946</v>
      </c>
      <c r="D207" s="4" t="s">
        <v>183</v>
      </c>
      <c r="E207" s="12">
        <v>0.35763888888894202</v>
      </c>
      <c r="F207" s="4" t="s">
        <v>6</v>
      </c>
      <c r="G207" s="4" t="s">
        <v>68</v>
      </c>
      <c r="H207" s="4" t="s">
        <v>22</v>
      </c>
      <c r="I207" s="4" t="s">
        <v>173</v>
      </c>
      <c r="J207" s="4" t="s">
        <v>173</v>
      </c>
      <c r="K207" s="4" t="s">
        <v>70</v>
      </c>
      <c r="L207" s="4" t="s">
        <v>141</v>
      </c>
      <c r="M207" s="4" t="s">
        <v>154</v>
      </c>
      <c r="N207" s="4">
        <v>2</v>
      </c>
      <c r="O207" s="4" t="s">
        <v>89</v>
      </c>
      <c r="P207" s="4" t="s">
        <v>51</v>
      </c>
      <c r="Q207" s="4" t="s">
        <v>11</v>
      </c>
      <c r="R207" s="4" t="s">
        <v>11</v>
      </c>
      <c r="S207" s="4" t="s">
        <v>11</v>
      </c>
      <c r="T207" s="4" t="s">
        <v>11</v>
      </c>
      <c r="U207" s="4" t="s">
        <v>11</v>
      </c>
      <c r="V207" s="4" t="s">
        <v>12</v>
      </c>
      <c r="W207" s="4" t="s">
        <v>12</v>
      </c>
      <c r="X207" s="4" t="s">
        <v>12</v>
      </c>
      <c r="Y207" s="4" t="s">
        <v>12</v>
      </c>
      <c r="Z207" s="4">
        <f>IF(Q207="","",IF(Q207="TP",0.5,IF(Q207="SL",-1,IF(Q207="Trade non pris",0,IF(Q207="Trade fermé",0)))))</f>
        <v>0.5</v>
      </c>
      <c r="AA207" s="4">
        <f t="shared" ref="AA207:AA270" si="53">IF(R207="","",IF(R207="TP",0.75,IF(R207="SL",-1,IF(R207="Trade non pris",0,IF(R207="Trade fermé",0)))))</f>
        <v>0.75</v>
      </c>
      <c r="AB207" s="4">
        <f>IF(S207="","",IF(S207="TP",1,IF(S207="SL",-1,IF(S207="Trade non pris",0,IF(S207="Trade fermé",0)))))</f>
        <v>1</v>
      </c>
      <c r="AC207" s="4">
        <f>IF(T207="","",IF(T207="TP",1.25,IF(T207="SL",-1,IF(T207="Trade non pris",0,IF(T207="Trade fermé",0)))))</f>
        <v>1.25</v>
      </c>
      <c r="AD207" s="4">
        <f>IF(U207="","",IF(U207="TP",1.5,IF(U207="SL",-1,IF(U207="Trade non pris",0,IF(U207="Trade fermé",0)))))</f>
        <v>1.5</v>
      </c>
      <c r="AE207" s="4">
        <f>IF(V207="","",IF(V207="TP",1.75,IF(V207="SL",-1,IF(V207="Trade non pris",0,IF(V207="Trade fermé",0)))))</f>
        <v>-1</v>
      </c>
      <c r="AF207" s="4">
        <f>IF(W207="","",IF(W207="TP",2,IF(W207="SL",-1,IF(W207="Trade non pris",0,IF(W207="Trade fermé",0)))))</f>
        <v>-1</v>
      </c>
      <c r="AG207" s="4">
        <f>IF(X207="","",IF(X207="TP",2.5,IF(X207="SL",-1,IF(X207="Trade non pris",0,IF(X207="Trade fermé",0)))))</f>
        <v>-1</v>
      </c>
      <c r="AH207" s="4">
        <f>IF(Y207="","",IF(Y207="TP",3,IF(Y207="SL",-1,IF(Y207="Trade non pris",0,IF(Y207="Trade fermé",0)))))</f>
        <v>-1</v>
      </c>
    </row>
    <row r="208" spans="1:34" x14ac:dyDescent="0.3">
      <c r="A208" s="4">
        <v>194</v>
      </c>
      <c r="B208" s="4" t="s">
        <v>49</v>
      </c>
      <c r="C208" s="27">
        <v>45946</v>
      </c>
      <c r="D208" s="4" t="s">
        <v>183</v>
      </c>
      <c r="E208" s="12">
        <v>0.35763888888894202</v>
      </c>
      <c r="F208" s="4" t="s">
        <v>6</v>
      </c>
      <c r="G208" s="4" t="s">
        <v>68</v>
      </c>
      <c r="H208" s="4" t="s">
        <v>22</v>
      </c>
      <c r="I208" s="4" t="s">
        <v>173</v>
      </c>
      <c r="J208" s="4" t="s">
        <v>173</v>
      </c>
      <c r="K208" s="4" t="s">
        <v>70</v>
      </c>
      <c r="L208" s="4" t="s">
        <v>138</v>
      </c>
      <c r="M208" s="4" t="s">
        <v>154</v>
      </c>
      <c r="N208" s="4">
        <v>2</v>
      </c>
      <c r="O208" s="4" t="s">
        <v>89</v>
      </c>
      <c r="P208" s="4" t="s">
        <v>51</v>
      </c>
      <c r="Q208" s="4" t="s">
        <v>11</v>
      </c>
      <c r="R208" s="4" t="s">
        <v>11</v>
      </c>
      <c r="S208" s="4" t="s">
        <v>12</v>
      </c>
      <c r="T208" s="4" t="s">
        <v>12</v>
      </c>
      <c r="U208" s="4" t="s">
        <v>12</v>
      </c>
      <c r="V208" s="4" t="s">
        <v>12</v>
      </c>
      <c r="W208" s="4" t="s">
        <v>12</v>
      </c>
      <c r="X208" s="4" t="s">
        <v>12</v>
      </c>
      <c r="Y208" s="4" t="s">
        <v>12</v>
      </c>
      <c r="Z208" s="4">
        <f t="shared" ref="Z208:Z238" si="54">IF(Q208="","",IF(Q208="TP",0.5,IF(Q208="SL",-1,IF(Q208="Trade non pris",0,IF(Q208="Trade fermé",0)))))</f>
        <v>0.5</v>
      </c>
      <c r="AA208" s="4">
        <f t="shared" si="53"/>
        <v>0.75</v>
      </c>
      <c r="AB208" s="4">
        <f t="shared" ref="AB208:AB238" si="55">IF(S208="","",IF(S208="TP",1,IF(S208="SL",-1,IF(S208="Trade non pris",0,IF(S208="Trade fermé",0)))))</f>
        <v>-1</v>
      </c>
      <c r="AC208" s="4">
        <f t="shared" ref="AC208:AC238" si="56">IF(T208="","",IF(T208="TP",1.25,IF(T208="SL",-1,IF(T208="Trade non pris",0,IF(T208="Trade fermé",0)))))</f>
        <v>-1</v>
      </c>
      <c r="AD208" s="4">
        <f t="shared" ref="AD208:AD238" si="57">IF(U208="","",IF(U208="TP",1.5,IF(U208="SL",-1,IF(U208="Trade non pris",0,IF(U208="Trade fermé",0)))))</f>
        <v>-1</v>
      </c>
      <c r="AE208" s="4">
        <f t="shared" ref="AE208:AE238" si="58">IF(V208="","",IF(V208="TP",1.75,IF(V208="SL",-1,IF(V208="Trade non pris",0,IF(V208="Trade fermé",0)))))</f>
        <v>-1</v>
      </c>
      <c r="AF208" s="4">
        <f t="shared" ref="AF208:AF238" si="59">IF(W208="","",IF(W208="TP",2,IF(W208="SL",-1,IF(W208="Trade non pris",0,IF(W208="Trade fermé",0)))))</f>
        <v>-1</v>
      </c>
      <c r="AG208" s="4">
        <f t="shared" ref="AG208:AG238" si="60">IF(X208="","",IF(X208="TP",2.5,IF(X208="SL",-1,IF(X208="Trade non pris",0,IF(X208="Trade fermé",0)))))</f>
        <v>-1</v>
      </c>
      <c r="AH208" s="4">
        <f t="shared" ref="AH208:AH238" si="61">IF(Y208="","",IF(Y208="TP",3,IF(Y208="SL",-1,IF(Y208="Trade non pris",0,IF(Y208="Trade fermé",0)))))</f>
        <v>-1</v>
      </c>
    </row>
    <row r="209" spans="1:34" x14ac:dyDescent="0.3">
      <c r="A209" s="4">
        <v>195</v>
      </c>
      <c r="B209" s="4" t="s">
        <v>49</v>
      </c>
      <c r="C209" s="27">
        <v>45946</v>
      </c>
      <c r="D209" s="4" t="s">
        <v>183</v>
      </c>
      <c r="E209" s="12">
        <v>0.35763888888894202</v>
      </c>
      <c r="F209" s="4" t="s">
        <v>6</v>
      </c>
      <c r="G209" s="4" t="s">
        <v>68</v>
      </c>
      <c r="H209" s="4" t="s">
        <v>22</v>
      </c>
      <c r="I209" s="4" t="s">
        <v>173</v>
      </c>
      <c r="J209" s="4" t="s">
        <v>173</v>
      </c>
      <c r="K209" s="4" t="s">
        <v>70</v>
      </c>
      <c r="L209" s="4" t="s">
        <v>124</v>
      </c>
      <c r="M209" s="4" t="s">
        <v>154</v>
      </c>
      <c r="N209" s="4">
        <v>2</v>
      </c>
      <c r="O209" s="4" t="s">
        <v>89</v>
      </c>
      <c r="P209" s="4" t="s">
        <v>51</v>
      </c>
      <c r="Q209" s="4" t="s">
        <v>11</v>
      </c>
      <c r="R209" s="4" t="s">
        <v>12</v>
      </c>
      <c r="S209" s="4" t="s">
        <v>12</v>
      </c>
      <c r="T209" s="4" t="s">
        <v>12</v>
      </c>
      <c r="U209" s="4" t="s">
        <v>12</v>
      </c>
      <c r="V209" s="4" t="s">
        <v>12</v>
      </c>
      <c r="W209" s="4" t="s">
        <v>12</v>
      </c>
      <c r="X209" s="4" t="s">
        <v>12</v>
      </c>
      <c r="Y209" s="4" t="s">
        <v>12</v>
      </c>
      <c r="Z209" s="4">
        <f t="shared" si="54"/>
        <v>0.5</v>
      </c>
      <c r="AA209" s="4">
        <f t="shared" si="53"/>
        <v>-1</v>
      </c>
      <c r="AB209" s="4">
        <f t="shared" si="55"/>
        <v>-1</v>
      </c>
      <c r="AC209" s="4">
        <f t="shared" si="56"/>
        <v>-1</v>
      </c>
      <c r="AD209" s="4">
        <f t="shared" si="57"/>
        <v>-1</v>
      </c>
      <c r="AE209" s="4">
        <f t="shared" si="58"/>
        <v>-1</v>
      </c>
      <c r="AF209" s="4">
        <f t="shared" si="59"/>
        <v>-1</v>
      </c>
      <c r="AG209" s="4">
        <f t="shared" si="60"/>
        <v>-1</v>
      </c>
      <c r="AH209" s="4">
        <f t="shared" si="61"/>
        <v>-1</v>
      </c>
    </row>
    <row r="210" spans="1:34" x14ac:dyDescent="0.3">
      <c r="A210" s="4">
        <v>196</v>
      </c>
      <c r="B210" s="4" t="s">
        <v>49</v>
      </c>
      <c r="C210" s="27">
        <v>45946</v>
      </c>
      <c r="D210" s="4" t="s">
        <v>183</v>
      </c>
      <c r="E210" s="12">
        <v>0.35763888888894202</v>
      </c>
      <c r="F210" s="4" t="s">
        <v>6</v>
      </c>
      <c r="G210" s="4" t="s">
        <v>68</v>
      </c>
      <c r="H210" s="4" t="s">
        <v>22</v>
      </c>
      <c r="I210" s="4" t="s">
        <v>173</v>
      </c>
      <c r="J210" s="4" t="s">
        <v>173</v>
      </c>
      <c r="K210" s="4" t="s">
        <v>70</v>
      </c>
      <c r="L210" s="4" t="s">
        <v>123</v>
      </c>
      <c r="M210" s="4" t="s">
        <v>154</v>
      </c>
      <c r="N210" s="4">
        <v>2</v>
      </c>
      <c r="O210" s="4" t="s">
        <v>89</v>
      </c>
      <c r="P210" s="4" t="s">
        <v>51</v>
      </c>
      <c r="Q210" s="4" t="s">
        <v>11</v>
      </c>
      <c r="R210" s="4" t="s">
        <v>12</v>
      </c>
      <c r="S210" s="4" t="s">
        <v>12</v>
      </c>
      <c r="T210" s="4" t="s">
        <v>12</v>
      </c>
      <c r="U210" s="4" t="s">
        <v>12</v>
      </c>
      <c r="V210" s="4" t="s">
        <v>12</v>
      </c>
      <c r="W210" s="4" t="s">
        <v>12</v>
      </c>
      <c r="X210" s="4" t="s">
        <v>12</v>
      </c>
      <c r="Y210" s="4" t="s">
        <v>12</v>
      </c>
      <c r="Z210" s="4">
        <f t="shared" si="54"/>
        <v>0.5</v>
      </c>
      <c r="AA210" s="4">
        <f t="shared" si="53"/>
        <v>-1</v>
      </c>
      <c r="AB210" s="4">
        <f t="shared" si="55"/>
        <v>-1</v>
      </c>
      <c r="AC210" s="4">
        <f t="shared" si="56"/>
        <v>-1</v>
      </c>
      <c r="AD210" s="4">
        <f t="shared" si="57"/>
        <v>-1</v>
      </c>
      <c r="AE210" s="4">
        <f t="shared" si="58"/>
        <v>-1</v>
      </c>
      <c r="AF210" s="4">
        <f t="shared" si="59"/>
        <v>-1</v>
      </c>
      <c r="AG210" s="4">
        <f t="shared" si="60"/>
        <v>-1</v>
      </c>
      <c r="AH210" s="4">
        <f t="shared" si="61"/>
        <v>-1</v>
      </c>
    </row>
    <row r="211" spans="1:34" x14ac:dyDescent="0.3">
      <c r="A211" s="4">
        <v>197</v>
      </c>
      <c r="B211" s="4" t="s">
        <v>49</v>
      </c>
      <c r="C211" s="27">
        <v>45946</v>
      </c>
      <c r="D211" s="4" t="s">
        <v>183</v>
      </c>
      <c r="E211" s="12">
        <v>0.35972222222227701</v>
      </c>
      <c r="F211" s="4" t="s">
        <v>6</v>
      </c>
      <c r="G211" s="4" t="s">
        <v>68</v>
      </c>
      <c r="H211" s="4" t="s">
        <v>23</v>
      </c>
      <c r="I211" s="4" t="s">
        <v>173</v>
      </c>
      <c r="J211" s="4" t="s">
        <v>173</v>
      </c>
      <c r="K211" s="4" t="s">
        <v>70</v>
      </c>
      <c r="L211" s="4" t="s">
        <v>141</v>
      </c>
      <c r="M211" s="4" t="s">
        <v>154</v>
      </c>
      <c r="N211" s="4">
        <v>1</v>
      </c>
      <c r="O211" s="4" t="s">
        <v>88</v>
      </c>
      <c r="P211" s="4" t="s">
        <v>50</v>
      </c>
      <c r="Q211" s="4" t="s">
        <v>12</v>
      </c>
      <c r="R211" s="4" t="s">
        <v>12</v>
      </c>
      <c r="S211" s="4" t="s">
        <v>12</v>
      </c>
      <c r="T211" s="4" t="s">
        <v>12</v>
      </c>
      <c r="U211" s="4" t="s">
        <v>12</v>
      </c>
      <c r="V211" s="4" t="s">
        <v>12</v>
      </c>
      <c r="W211" s="4" t="s">
        <v>12</v>
      </c>
      <c r="X211" s="4" t="s">
        <v>12</v>
      </c>
      <c r="Y211" s="4" t="s">
        <v>12</v>
      </c>
      <c r="Z211" s="4">
        <f t="shared" si="54"/>
        <v>-1</v>
      </c>
      <c r="AA211" s="4">
        <f t="shared" si="53"/>
        <v>-1</v>
      </c>
      <c r="AB211" s="4">
        <f t="shared" si="55"/>
        <v>-1</v>
      </c>
      <c r="AC211" s="4">
        <f t="shared" si="56"/>
        <v>-1</v>
      </c>
      <c r="AD211" s="4">
        <f t="shared" si="57"/>
        <v>-1</v>
      </c>
      <c r="AE211" s="4">
        <f t="shared" si="58"/>
        <v>-1</v>
      </c>
      <c r="AF211" s="4">
        <f t="shared" si="59"/>
        <v>-1</v>
      </c>
      <c r="AG211" s="4">
        <f t="shared" si="60"/>
        <v>-1</v>
      </c>
      <c r="AH211" s="4">
        <f t="shared" si="61"/>
        <v>-1</v>
      </c>
    </row>
    <row r="212" spans="1:34" x14ac:dyDescent="0.3">
      <c r="A212" s="4">
        <v>198</v>
      </c>
      <c r="B212" s="4" t="s">
        <v>49</v>
      </c>
      <c r="C212" s="27">
        <v>45946</v>
      </c>
      <c r="D212" s="4" t="s">
        <v>183</v>
      </c>
      <c r="E212" s="12">
        <v>0.35972222222227701</v>
      </c>
      <c r="F212" s="4" t="s">
        <v>6</v>
      </c>
      <c r="G212" s="4" t="s">
        <v>68</v>
      </c>
      <c r="H212" s="4" t="s">
        <v>23</v>
      </c>
      <c r="I212" s="4" t="s">
        <v>173</v>
      </c>
      <c r="J212" s="4" t="s">
        <v>173</v>
      </c>
      <c r="K212" s="4" t="s">
        <v>70</v>
      </c>
      <c r="L212" s="4" t="s">
        <v>138</v>
      </c>
      <c r="M212" s="4" t="s">
        <v>154</v>
      </c>
      <c r="N212" s="4">
        <v>1</v>
      </c>
      <c r="O212" s="4" t="s">
        <v>88</v>
      </c>
      <c r="P212" s="4" t="s">
        <v>50</v>
      </c>
      <c r="Q212" s="4" t="s">
        <v>12</v>
      </c>
      <c r="R212" s="4" t="s">
        <v>12</v>
      </c>
      <c r="S212" s="4" t="s">
        <v>12</v>
      </c>
      <c r="T212" s="4" t="s">
        <v>12</v>
      </c>
      <c r="U212" s="4" t="s">
        <v>12</v>
      </c>
      <c r="V212" s="4" t="s">
        <v>12</v>
      </c>
      <c r="W212" s="4" t="s">
        <v>12</v>
      </c>
      <c r="X212" s="4" t="s">
        <v>12</v>
      </c>
      <c r="Y212" s="4" t="s">
        <v>12</v>
      </c>
      <c r="Z212" s="4">
        <f t="shared" si="54"/>
        <v>-1</v>
      </c>
      <c r="AA212" s="4">
        <f t="shared" si="53"/>
        <v>-1</v>
      </c>
      <c r="AB212" s="4">
        <f t="shared" si="55"/>
        <v>-1</v>
      </c>
      <c r="AC212" s="4">
        <f t="shared" si="56"/>
        <v>-1</v>
      </c>
      <c r="AD212" s="4">
        <f t="shared" si="57"/>
        <v>-1</v>
      </c>
      <c r="AE212" s="4">
        <f t="shared" si="58"/>
        <v>-1</v>
      </c>
      <c r="AF212" s="4">
        <f t="shared" si="59"/>
        <v>-1</v>
      </c>
      <c r="AG212" s="4">
        <f t="shared" si="60"/>
        <v>-1</v>
      </c>
      <c r="AH212" s="4">
        <f t="shared" si="61"/>
        <v>-1</v>
      </c>
    </row>
    <row r="213" spans="1:34" x14ac:dyDescent="0.3">
      <c r="A213" s="4">
        <v>199</v>
      </c>
      <c r="B213" s="4" t="s">
        <v>49</v>
      </c>
      <c r="C213" s="27">
        <v>45946</v>
      </c>
      <c r="D213" s="4" t="s">
        <v>183</v>
      </c>
      <c r="E213" s="12">
        <v>0.35972222222227701</v>
      </c>
      <c r="F213" s="4" t="s">
        <v>6</v>
      </c>
      <c r="G213" s="4" t="s">
        <v>68</v>
      </c>
      <c r="H213" s="4" t="s">
        <v>23</v>
      </c>
      <c r="I213" s="4" t="s">
        <v>173</v>
      </c>
      <c r="J213" s="4" t="s">
        <v>173</v>
      </c>
      <c r="K213" s="4" t="s">
        <v>70</v>
      </c>
      <c r="L213" s="4" t="s">
        <v>124</v>
      </c>
      <c r="M213" s="4" t="s">
        <v>154</v>
      </c>
      <c r="N213" s="4">
        <v>1</v>
      </c>
      <c r="O213" s="4" t="s">
        <v>88</v>
      </c>
      <c r="P213" s="4" t="s">
        <v>50</v>
      </c>
      <c r="Q213" s="4" t="s">
        <v>12</v>
      </c>
      <c r="R213" s="4" t="s">
        <v>12</v>
      </c>
      <c r="S213" s="4" t="s">
        <v>12</v>
      </c>
      <c r="T213" s="4" t="s">
        <v>12</v>
      </c>
      <c r="U213" s="4" t="s">
        <v>12</v>
      </c>
      <c r="V213" s="4" t="s">
        <v>12</v>
      </c>
      <c r="W213" s="4" t="s">
        <v>12</v>
      </c>
      <c r="X213" s="4" t="s">
        <v>12</v>
      </c>
      <c r="Y213" s="4" t="s">
        <v>12</v>
      </c>
      <c r="Z213" s="4">
        <f t="shared" si="54"/>
        <v>-1</v>
      </c>
      <c r="AA213" s="4">
        <f t="shared" si="53"/>
        <v>-1</v>
      </c>
      <c r="AB213" s="4">
        <f t="shared" si="55"/>
        <v>-1</v>
      </c>
      <c r="AC213" s="4">
        <f t="shared" si="56"/>
        <v>-1</v>
      </c>
      <c r="AD213" s="4">
        <f t="shared" si="57"/>
        <v>-1</v>
      </c>
      <c r="AE213" s="4">
        <f t="shared" si="58"/>
        <v>-1</v>
      </c>
      <c r="AF213" s="4">
        <f t="shared" si="59"/>
        <v>-1</v>
      </c>
      <c r="AG213" s="4">
        <f t="shared" si="60"/>
        <v>-1</v>
      </c>
      <c r="AH213" s="4">
        <f t="shared" si="61"/>
        <v>-1</v>
      </c>
    </row>
    <row r="214" spans="1:34" x14ac:dyDescent="0.3">
      <c r="A214" s="4">
        <v>200</v>
      </c>
      <c r="B214" s="4" t="s">
        <v>49</v>
      </c>
      <c r="C214" s="27">
        <v>45946</v>
      </c>
      <c r="D214" s="4" t="s">
        <v>183</v>
      </c>
      <c r="E214" s="12">
        <v>0.35972222222227701</v>
      </c>
      <c r="F214" s="4" t="s">
        <v>6</v>
      </c>
      <c r="G214" s="4" t="s">
        <v>68</v>
      </c>
      <c r="H214" s="4" t="s">
        <v>23</v>
      </c>
      <c r="I214" s="4" t="s">
        <v>173</v>
      </c>
      <c r="J214" s="4" t="s">
        <v>173</v>
      </c>
      <c r="K214" s="4" t="s">
        <v>70</v>
      </c>
      <c r="L214" s="4" t="s">
        <v>123</v>
      </c>
      <c r="M214" s="4" t="s">
        <v>154</v>
      </c>
      <c r="N214" s="4">
        <v>1</v>
      </c>
      <c r="O214" s="4" t="s">
        <v>88</v>
      </c>
      <c r="P214" s="4" t="s">
        <v>50</v>
      </c>
      <c r="Q214" s="4" t="s">
        <v>12</v>
      </c>
      <c r="R214" s="4" t="s">
        <v>12</v>
      </c>
      <c r="S214" s="4" t="s">
        <v>12</v>
      </c>
      <c r="T214" s="4" t="s">
        <v>12</v>
      </c>
      <c r="U214" s="4" t="s">
        <v>12</v>
      </c>
      <c r="V214" s="4" t="s">
        <v>12</v>
      </c>
      <c r="W214" s="4" t="s">
        <v>12</v>
      </c>
      <c r="X214" s="4" t="s">
        <v>12</v>
      </c>
      <c r="Y214" s="4" t="s">
        <v>12</v>
      </c>
      <c r="Z214" s="4">
        <f t="shared" si="54"/>
        <v>-1</v>
      </c>
      <c r="AA214" s="4">
        <f t="shared" si="53"/>
        <v>-1</v>
      </c>
      <c r="AB214" s="4">
        <f t="shared" si="55"/>
        <v>-1</v>
      </c>
      <c r="AC214" s="4">
        <f t="shared" si="56"/>
        <v>-1</v>
      </c>
      <c r="AD214" s="4">
        <f t="shared" si="57"/>
        <v>-1</v>
      </c>
      <c r="AE214" s="4">
        <f t="shared" si="58"/>
        <v>-1</v>
      </c>
      <c r="AF214" s="4">
        <f t="shared" si="59"/>
        <v>-1</v>
      </c>
      <c r="AG214" s="4">
        <f t="shared" si="60"/>
        <v>-1</v>
      </c>
      <c r="AH214" s="4">
        <f t="shared" si="61"/>
        <v>-1</v>
      </c>
    </row>
    <row r="215" spans="1:34" x14ac:dyDescent="0.3">
      <c r="A215" s="4">
        <v>201</v>
      </c>
      <c r="B215" s="4" t="s">
        <v>49</v>
      </c>
      <c r="C215" s="27">
        <v>45946</v>
      </c>
      <c r="D215" s="4" t="s">
        <v>182</v>
      </c>
      <c r="E215" s="12">
        <v>0.35625000000005203</v>
      </c>
      <c r="F215" s="4" t="s">
        <v>6</v>
      </c>
      <c r="G215" s="4" t="s">
        <v>68</v>
      </c>
      <c r="H215" s="4" t="s">
        <v>22</v>
      </c>
      <c r="I215" s="4" t="s">
        <v>173</v>
      </c>
      <c r="J215" s="4" t="s">
        <v>173</v>
      </c>
      <c r="K215" s="4" t="s">
        <v>70</v>
      </c>
      <c r="L215" s="4" t="s">
        <v>141</v>
      </c>
      <c r="M215" s="4" t="s">
        <v>154</v>
      </c>
      <c r="N215" s="4">
        <v>3</v>
      </c>
      <c r="O215" s="4" t="s">
        <v>87</v>
      </c>
      <c r="P215" s="4" t="s">
        <v>53</v>
      </c>
      <c r="Q215" s="4" t="s">
        <v>11</v>
      </c>
      <c r="R215" s="4" t="s">
        <v>11</v>
      </c>
      <c r="S215" s="4" t="s">
        <v>12</v>
      </c>
      <c r="T215" s="4" t="s">
        <v>12</v>
      </c>
      <c r="U215" s="4" t="s">
        <v>12</v>
      </c>
      <c r="V215" s="4" t="s">
        <v>12</v>
      </c>
      <c r="W215" s="4" t="s">
        <v>12</v>
      </c>
      <c r="X215" s="4" t="s">
        <v>12</v>
      </c>
      <c r="Y215" s="4" t="s">
        <v>12</v>
      </c>
      <c r="Z215" s="4">
        <f t="shared" si="54"/>
        <v>0.5</v>
      </c>
      <c r="AA215" s="4">
        <f t="shared" si="53"/>
        <v>0.75</v>
      </c>
      <c r="AB215" s="4">
        <f t="shared" si="55"/>
        <v>-1</v>
      </c>
      <c r="AC215" s="4">
        <f t="shared" si="56"/>
        <v>-1</v>
      </c>
      <c r="AD215" s="4">
        <f t="shared" si="57"/>
        <v>-1</v>
      </c>
      <c r="AE215" s="4">
        <f t="shared" si="58"/>
        <v>-1</v>
      </c>
      <c r="AF215" s="4">
        <f t="shared" si="59"/>
        <v>-1</v>
      </c>
      <c r="AG215" s="4">
        <f t="shared" si="60"/>
        <v>-1</v>
      </c>
      <c r="AH215" s="4">
        <f t="shared" si="61"/>
        <v>-1</v>
      </c>
    </row>
    <row r="216" spans="1:34" x14ac:dyDescent="0.3">
      <c r="A216" s="4">
        <v>202</v>
      </c>
      <c r="B216" s="4" t="s">
        <v>49</v>
      </c>
      <c r="C216" s="27">
        <v>45946</v>
      </c>
      <c r="D216" s="4" t="s">
        <v>182</v>
      </c>
      <c r="E216" s="12">
        <v>0.35625000000005203</v>
      </c>
      <c r="F216" s="4" t="s">
        <v>6</v>
      </c>
      <c r="G216" s="4" t="s">
        <v>68</v>
      </c>
      <c r="H216" s="4" t="s">
        <v>22</v>
      </c>
      <c r="I216" s="4" t="s">
        <v>173</v>
      </c>
      <c r="J216" s="4" t="s">
        <v>173</v>
      </c>
      <c r="K216" s="4" t="s">
        <v>70</v>
      </c>
      <c r="L216" s="4" t="s">
        <v>138</v>
      </c>
      <c r="M216" s="4" t="s">
        <v>154</v>
      </c>
      <c r="N216" s="4">
        <v>3</v>
      </c>
      <c r="O216" s="4" t="s">
        <v>87</v>
      </c>
      <c r="P216" s="4" t="s">
        <v>53</v>
      </c>
      <c r="Q216" s="4" t="s">
        <v>12</v>
      </c>
      <c r="R216" s="4" t="s">
        <v>12</v>
      </c>
      <c r="S216" s="4" t="s">
        <v>12</v>
      </c>
      <c r="T216" s="4" t="s">
        <v>12</v>
      </c>
      <c r="U216" s="4" t="s">
        <v>12</v>
      </c>
      <c r="V216" s="4" t="s">
        <v>12</v>
      </c>
      <c r="W216" s="4" t="s">
        <v>12</v>
      </c>
      <c r="X216" s="4" t="s">
        <v>12</v>
      </c>
      <c r="Y216" s="4" t="s">
        <v>12</v>
      </c>
      <c r="Z216" s="4">
        <f t="shared" si="54"/>
        <v>-1</v>
      </c>
      <c r="AA216" s="4">
        <f t="shared" si="53"/>
        <v>-1</v>
      </c>
      <c r="AB216" s="4">
        <f t="shared" si="55"/>
        <v>-1</v>
      </c>
      <c r="AC216" s="4">
        <f t="shared" si="56"/>
        <v>-1</v>
      </c>
      <c r="AD216" s="4">
        <f t="shared" si="57"/>
        <v>-1</v>
      </c>
      <c r="AE216" s="4">
        <f t="shared" si="58"/>
        <v>-1</v>
      </c>
      <c r="AF216" s="4">
        <f t="shared" si="59"/>
        <v>-1</v>
      </c>
      <c r="AG216" s="4">
        <f t="shared" si="60"/>
        <v>-1</v>
      </c>
      <c r="AH216" s="4">
        <f t="shared" si="61"/>
        <v>-1</v>
      </c>
    </row>
    <row r="217" spans="1:34" x14ac:dyDescent="0.3">
      <c r="A217" s="4">
        <v>203</v>
      </c>
      <c r="B217" s="4" t="s">
        <v>49</v>
      </c>
      <c r="C217" s="27">
        <v>45946</v>
      </c>
      <c r="D217" s="4" t="s">
        <v>182</v>
      </c>
      <c r="E217" s="12">
        <v>0.35625000000005203</v>
      </c>
      <c r="F217" s="4" t="s">
        <v>6</v>
      </c>
      <c r="G217" s="4" t="s">
        <v>68</v>
      </c>
      <c r="H217" s="4" t="s">
        <v>22</v>
      </c>
      <c r="I217" s="4" t="s">
        <v>173</v>
      </c>
      <c r="J217" s="4" t="s">
        <v>173</v>
      </c>
      <c r="K217" s="4" t="s">
        <v>70</v>
      </c>
      <c r="L217" s="4" t="s">
        <v>124</v>
      </c>
      <c r="M217" s="4" t="s">
        <v>154</v>
      </c>
      <c r="N217" s="4">
        <v>3</v>
      </c>
      <c r="O217" s="4" t="s">
        <v>87</v>
      </c>
      <c r="P217" s="4" t="s">
        <v>53</v>
      </c>
      <c r="Q217" s="4" t="s">
        <v>12</v>
      </c>
      <c r="R217" s="4" t="s">
        <v>12</v>
      </c>
      <c r="S217" s="4" t="s">
        <v>12</v>
      </c>
      <c r="T217" s="4" t="s">
        <v>12</v>
      </c>
      <c r="U217" s="4" t="s">
        <v>12</v>
      </c>
      <c r="V217" s="4" t="s">
        <v>12</v>
      </c>
      <c r="W217" s="4" t="s">
        <v>12</v>
      </c>
      <c r="X217" s="4" t="s">
        <v>12</v>
      </c>
      <c r="Y217" s="4" t="s">
        <v>12</v>
      </c>
      <c r="Z217" s="4">
        <f t="shared" si="54"/>
        <v>-1</v>
      </c>
      <c r="AA217" s="4">
        <f t="shared" si="53"/>
        <v>-1</v>
      </c>
      <c r="AB217" s="4">
        <f t="shared" si="55"/>
        <v>-1</v>
      </c>
      <c r="AC217" s="4">
        <f t="shared" si="56"/>
        <v>-1</v>
      </c>
      <c r="AD217" s="4">
        <f t="shared" si="57"/>
        <v>-1</v>
      </c>
      <c r="AE217" s="4">
        <f t="shared" si="58"/>
        <v>-1</v>
      </c>
      <c r="AF217" s="4">
        <f t="shared" si="59"/>
        <v>-1</v>
      </c>
      <c r="AG217" s="4">
        <f t="shared" si="60"/>
        <v>-1</v>
      </c>
      <c r="AH217" s="4">
        <f t="shared" si="61"/>
        <v>-1</v>
      </c>
    </row>
    <row r="218" spans="1:34" x14ac:dyDescent="0.3">
      <c r="A218" s="4">
        <v>204</v>
      </c>
      <c r="B218" s="4" t="s">
        <v>49</v>
      </c>
      <c r="C218" s="27">
        <v>45946</v>
      </c>
      <c r="D218" s="4" t="s">
        <v>182</v>
      </c>
      <c r="E218" s="12">
        <v>0.35625000000005203</v>
      </c>
      <c r="F218" s="4" t="s">
        <v>6</v>
      </c>
      <c r="G218" s="4" t="s">
        <v>68</v>
      </c>
      <c r="H218" s="4" t="s">
        <v>22</v>
      </c>
      <c r="I218" s="4" t="s">
        <v>173</v>
      </c>
      <c r="J218" s="4" t="s">
        <v>173</v>
      </c>
      <c r="K218" s="4" t="s">
        <v>70</v>
      </c>
      <c r="L218" s="4" t="s">
        <v>123</v>
      </c>
      <c r="M218" s="4" t="s">
        <v>154</v>
      </c>
      <c r="N218" s="4">
        <v>3</v>
      </c>
      <c r="O218" s="4" t="s">
        <v>87</v>
      </c>
      <c r="P218" s="4" t="s">
        <v>53</v>
      </c>
      <c r="Q218" s="4" t="s">
        <v>12</v>
      </c>
      <c r="R218" s="4" t="s">
        <v>12</v>
      </c>
      <c r="S218" s="4" t="s">
        <v>12</v>
      </c>
      <c r="T218" s="4" t="s">
        <v>12</v>
      </c>
      <c r="U218" s="4" t="s">
        <v>12</v>
      </c>
      <c r="V218" s="4" t="s">
        <v>12</v>
      </c>
      <c r="W218" s="4" t="s">
        <v>12</v>
      </c>
      <c r="X218" s="4" t="s">
        <v>12</v>
      </c>
      <c r="Y218" s="4" t="s">
        <v>12</v>
      </c>
      <c r="Z218" s="4">
        <f t="shared" si="54"/>
        <v>-1</v>
      </c>
      <c r="AA218" s="4">
        <f t="shared" si="53"/>
        <v>-1</v>
      </c>
      <c r="AB218" s="4">
        <f t="shared" si="55"/>
        <v>-1</v>
      </c>
      <c r="AC218" s="4">
        <f t="shared" si="56"/>
        <v>-1</v>
      </c>
      <c r="AD218" s="4">
        <f t="shared" si="57"/>
        <v>-1</v>
      </c>
      <c r="AE218" s="4">
        <f t="shared" si="58"/>
        <v>-1</v>
      </c>
      <c r="AF218" s="4">
        <f t="shared" si="59"/>
        <v>-1</v>
      </c>
      <c r="AG218" s="4">
        <f t="shared" si="60"/>
        <v>-1</v>
      </c>
      <c r="AH218" s="4">
        <f t="shared" si="61"/>
        <v>-1</v>
      </c>
    </row>
    <row r="219" spans="1:34" x14ac:dyDescent="0.3">
      <c r="A219" s="4">
        <v>205</v>
      </c>
      <c r="B219" s="4" t="s">
        <v>49</v>
      </c>
      <c r="C219" s="27">
        <v>45946</v>
      </c>
      <c r="D219" s="4" t="s">
        <v>182</v>
      </c>
      <c r="E219" s="12">
        <v>0.35972222222227701</v>
      </c>
      <c r="F219" s="4" t="s">
        <v>6</v>
      </c>
      <c r="G219" s="4" t="s">
        <v>68</v>
      </c>
      <c r="H219" s="4" t="s">
        <v>23</v>
      </c>
      <c r="I219" s="4" t="s">
        <v>173</v>
      </c>
      <c r="J219" s="4" t="s">
        <v>173</v>
      </c>
      <c r="K219" s="4" t="s">
        <v>70</v>
      </c>
      <c r="L219" s="4" t="s">
        <v>141</v>
      </c>
      <c r="M219" s="4" t="s">
        <v>154</v>
      </c>
      <c r="N219" s="4">
        <v>1</v>
      </c>
      <c r="O219" s="4" t="s">
        <v>86</v>
      </c>
      <c r="P219" s="4" t="s">
        <v>56</v>
      </c>
      <c r="Q219" s="4" t="s">
        <v>12</v>
      </c>
      <c r="R219" s="4" t="s">
        <v>12</v>
      </c>
      <c r="S219" s="4" t="s">
        <v>12</v>
      </c>
      <c r="T219" s="4" t="s">
        <v>12</v>
      </c>
      <c r="U219" s="4" t="s">
        <v>12</v>
      </c>
      <c r="V219" s="4" t="s">
        <v>12</v>
      </c>
      <c r="W219" s="4" t="s">
        <v>12</v>
      </c>
      <c r="X219" s="4" t="s">
        <v>12</v>
      </c>
      <c r="Y219" s="4" t="s">
        <v>12</v>
      </c>
      <c r="Z219" s="4">
        <f t="shared" si="54"/>
        <v>-1</v>
      </c>
      <c r="AA219" s="4">
        <f t="shared" si="53"/>
        <v>-1</v>
      </c>
      <c r="AB219" s="4">
        <f t="shared" si="55"/>
        <v>-1</v>
      </c>
      <c r="AC219" s="4">
        <f t="shared" si="56"/>
        <v>-1</v>
      </c>
      <c r="AD219" s="4">
        <f t="shared" si="57"/>
        <v>-1</v>
      </c>
      <c r="AE219" s="4">
        <f t="shared" si="58"/>
        <v>-1</v>
      </c>
      <c r="AF219" s="4">
        <f t="shared" si="59"/>
        <v>-1</v>
      </c>
      <c r="AG219" s="4">
        <f t="shared" si="60"/>
        <v>-1</v>
      </c>
      <c r="AH219" s="4">
        <f t="shared" si="61"/>
        <v>-1</v>
      </c>
    </row>
    <row r="220" spans="1:34" x14ac:dyDescent="0.3">
      <c r="A220" s="4">
        <v>206</v>
      </c>
      <c r="B220" s="4" t="s">
        <v>49</v>
      </c>
      <c r="C220" s="27">
        <v>45946</v>
      </c>
      <c r="D220" s="4" t="s">
        <v>182</v>
      </c>
      <c r="E220" s="12">
        <v>0.35972222222227701</v>
      </c>
      <c r="F220" s="4" t="s">
        <v>6</v>
      </c>
      <c r="G220" s="4" t="s">
        <v>68</v>
      </c>
      <c r="H220" s="4" t="s">
        <v>23</v>
      </c>
      <c r="I220" s="4" t="s">
        <v>173</v>
      </c>
      <c r="J220" s="4" t="s">
        <v>173</v>
      </c>
      <c r="K220" s="4" t="s">
        <v>70</v>
      </c>
      <c r="L220" s="4" t="s">
        <v>138</v>
      </c>
      <c r="M220" s="4" t="s">
        <v>154</v>
      </c>
      <c r="N220" s="4">
        <v>1</v>
      </c>
      <c r="O220" s="4" t="s">
        <v>86</v>
      </c>
      <c r="P220" s="4" t="s">
        <v>56</v>
      </c>
      <c r="Q220" s="4" t="s">
        <v>12</v>
      </c>
      <c r="R220" s="4" t="s">
        <v>12</v>
      </c>
      <c r="S220" s="4" t="s">
        <v>12</v>
      </c>
      <c r="T220" s="4" t="s">
        <v>12</v>
      </c>
      <c r="U220" s="4" t="s">
        <v>12</v>
      </c>
      <c r="V220" s="4" t="s">
        <v>12</v>
      </c>
      <c r="W220" s="4" t="s">
        <v>12</v>
      </c>
      <c r="X220" s="4" t="s">
        <v>12</v>
      </c>
      <c r="Y220" s="4" t="s">
        <v>12</v>
      </c>
      <c r="Z220" s="4">
        <f t="shared" si="54"/>
        <v>-1</v>
      </c>
      <c r="AA220" s="4">
        <f t="shared" si="53"/>
        <v>-1</v>
      </c>
      <c r="AB220" s="4">
        <f t="shared" si="55"/>
        <v>-1</v>
      </c>
      <c r="AC220" s="4">
        <f t="shared" si="56"/>
        <v>-1</v>
      </c>
      <c r="AD220" s="4">
        <f t="shared" si="57"/>
        <v>-1</v>
      </c>
      <c r="AE220" s="4">
        <f t="shared" si="58"/>
        <v>-1</v>
      </c>
      <c r="AF220" s="4">
        <f t="shared" si="59"/>
        <v>-1</v>
      </c>
      <c r="AG220" s="4">
        <f t="shared" si="60"/>
        <v>-1</v>
      </c>
      <c r="AH220" s="4">
        <f t="shared" si="61"/>
        <v>-1</v>
      </c>
    </row>
    <row r="221" spans="1:34" x14ac:dyDescent="0.3">
      <c r="A221" s="4">
        <v>207</v>
      </c>
      <c r="B221" s="4" t="s">
        <v>49</v>
      </c>
      <c r="C221" s="27">
        <v>45946</v>
      </c>
      <c r="D221" s="4" t="s">
        <v>182</v>
      </c>
      <c r="E221" s="12">
        <v>0.35972222222227701</v>
      </c>
      <c r="F221" s="4" t="s">
        <v>6</v>
      </c>
      <c r="G221" s="4" t="s">
        <v>68</v>
      </c>
      <c r="H221" s="4" t="s">
        <v>23</v>
      </c>
      <c r="I221" s="4" t="s">
        <v>173</v>
      </c>
      <c r="J221" s="4" t="s">
        <v>173</v>
      </c>
      <c r="K221" s="4" t="s">
        <v>70</v>
      </c>
      <c r="L221" s="4" t="s">
        <v>124</v>
      </c>
      <c r="M221" s="4" t="s">
        <v>154</v>
      </c>
      <c r="N221" s="4">
        <v>1</v>
      </c>
      <c r="O221" s="4" t="s">
        <v>86</v>
      </c>
      <c r="P221" s="4" t="s">
        <v>56</v>
      </c>
      <c r="Q221" s="4" t="s">
        <v>12</v>
      </c>
      <c r="R221" s="4" t="s">
        <v>12</v>
      </c>
      <c r="S221" s="4" t="s">
        <v>12</v>
      </c>
      <c r="T221" s="4" t="s">
        <v>12</v>
      </c>
      <c r="U221" s="4" t="s">
        <v>12</v>
      </c>
      <c r="V221" s="4" t="s">
        <v>12</v>
      </c>
      <c r="W221" s="4" t="s">
        <v>12</v>
      </c>
      <c r="X221" s="4" t="s">
        <v>12</v>
      </c>
      <c r="Y221" s="4" t="s">
        <v>12</v>
      </c>
      <c r="Z221" s="4">
        <f t="shared" si="54"/>
        <v>-1</v>
      </c>
      <c r="AA221" s="4">
        <f t="shared" si="53"/>
        <v>-1</v>
      </c>
      <c r="AB221" s="4">
        <f t="shared" si="55"/>
        <v>-1</v>
      </c>
      <c r="AC221" s="4">
        <f t="shared" si="56"/>
        <v>-1</v>
      </c>
      <c r="AD221" s="4">
        <f t="shared" si="57"/>
        <v>-1</v>
      </c>
      <c r="AE221" s="4">
        <f t="shared" si="58"/>
        <v>-1</v>
      </c>
      <c r="AF221" s="4">
        <f t="shared" si="59"/>
        <v>-1</v>
      </c>
      <c r="AG221" s="4">
        <f t="shared" si="60"/>
        <v>-1</v>
      </c>
      <c r="AH221" s="4">
        <f t="shared" si="61"/>
        <v>-1</v>
      </c>
    </row>
    <row r="222" spans="1:34" x14ac:dyDescent="0.3">
      <c r="A222" s="4">
        <v>208</v>
      </c>
      <c r="B222" s="4" t="s">
        <v>49</v>
      </c>
      <c r="C222" s="27">
        <v>45946</v>
      </c>
      <c r="D222" s="4" t="s">
        <v>182</v>
      </c>
      <c r="E222" s="12">
        <v>0.35972222222227701</v>
      </c>
      <c r="F222" s="4" t="s">
        <v>6</v>
      </c>
      <c r="G222" s="4" t="s">
        <v>68</v>
      </c>
      <c r="H222" s="4" t="s">
        <v>23</v>
      </c>
      <c r="I222" s="4" t="s">
        <v>173</v>
      </c>
      <c r="J222" s="4" t="s">
        <v>173</v>
      </c>
      <c r="K222" s="4" t="s">
        <v>70</v>
      </c>
      <c r="L222" s="4" t="s">
        <v>123</v>
      </c>
      <c r="M222" s="4" t="s">
        <v>154</v>
      </c>
      <c r="N222" s="4">
        <v>1</v>
      </c>
      <c r="O222" s="4" t="s">
        <v>86</v>
      </c>
      <c r="P222" s="4" t="s">
        <v>56</v>
      </c>
      <c r="Q222" s="4" t="s">
        <v>12</v>
      </c>
      <c r="R222" s="4" t="s">
        <v>12</v>
      </c>
      <c r="S222" s="4" t="s">
        <v>12</v>
      </c>
      <c r="T222" s="4" t="s">
        <v>12</v>
      </c>
      <c r="U222" s="4" t="s">
        <v>12</v>
      </c>
      <c r="V222" s="4" t="s">
        <v>12</v>
      </c>
      <c r="W222" s="4" t="s">
        <v>12</v>
      </c>
      <c r="X222" s="4" t="s">
        <v>12</v>
      </c>
      <c r="Y222" s="4" t="s">
        <v>12</v>
      </c>
      <c r="Z222" s="4">
        <f t="shared" si="54"/>
        <v>-1</v>
      </c>
      <c r="AA222" s="4">
        <f t="shared" si="53"/>
        <v>-1</v>
      </c>
      <c r="AB222" s="4">
        <f t="shared" si="55"/>
        <v>-1</v>
      </c>
      <c r="AC222" s="4">
        <f t="shared" si="56"/>
        <v>-1</v>
      </c>
      <c r="AD222" s="4">
        <f t="shared" si="57"/>
        <v>-1</v>
      </c>
      <c r="AE222" s="4">
        <f t="shared" si="58"/>
        <v>-1</v>
      </c>
      <c r="AF222" s="4">
        <f t="shared" si="59"/>
        <v>-1</v>
      </c>
      <c r="AG222" s="4">
        <f t="shared" si="60"/>
        <v>-1</v>
      </c>
      <c r="AH222" s="4">
        <f t="shared" si="61"/>
        <v>-1</v>
      </c>
    </row>
    <row r="223" spans="1:34" x14ac:dyDescent="0.3">
      <c r="A223" s="4">
        <v>209</v>
      </c>
      <c r="B223" s="4" t="s">
        <v>49</v>
      </c>
      <c r="C223" s="27">
        <v>45946</v>
      </c>
      <c r="D223" s="4" t="s">
        <v>181</v>
      </c>
      <c r="E223" s="12">
        <v>0.35763888888894202</v>
      </c>
      <c r="F223" s="4" t="s">
        <v>6</v>
      </c>
      <c r="G223" s="4" t="s">
        <v>68</v>
      </c>
      <c r="H223" s="4" t="s">
        <v>22</v>
      </c>
      <c r="I223" s="4" t="s">
        <v>173</v>
      </c>
      <c r="J223" s="4" t="s">
        <v>173</v>
      </c>
      <c r="K223" s="4" t="s">
        <v>70</v>
      </c>
      <c r="L223" s="4" t="s">
        <v>141</v>
      </c>
      <c r="M223" s="4" t="s">
        <v>154</v>
      </c>
      <c r="N223" s="4">
        <v>2</v>
      </c>
      <c r="O223" s="4" t="s">
        <v>82</v>
      </c>
      <c r="P223" s="4" t="s">
        <v>56</v>
      </c>
      <c r="Q223" s="4" t="s">
        <v>11</v>
      </c>
      <c r="R223" s="4" t="s">
        <v>11</v>
      </c>
      <c r="S223" s="4" t="s">
        <v>11</v>
      </c>
      <c r="T223" s="4" t="s">
        <v>11</v>
      </c>
      <c r="U223" s="4" t="s">
        <v>11</v>
      </c>
      <c r="V223" s="4" t="s">
        <v>12</v>
      </c>
      <c r="W223" s="4" t="s">
        <v>12</v>
      </c>
      <c r="X223" s="4" t="s">
        <v>12</v>
      </c>
      <c r="Y223" s="4" t="s">
        <v>12</v>
      </c>
      <c r="Z223" s="4">
        <f t="shared" si="54"/>
        <v>0.5</v>
      </c>
      <c r="AA223" s="4">
        <f t="shared" si="53"/>
        <v>0.75</v>
      </c>
      <c r="AB223" s="4">
        <f t="shared" si="55"/>
        <v>1</v>
      </c>
      <c r="AC223" s="4">
        <f t="shared" si="56"/>
        <v>1.25</v>
      </c>
      <c r="AD223" s="4">
        <f t="shared" si="57"/>
        <v>1.5</v>
      </c>
      <c r="AE223" s="4">
        <f t="shared" si="58"/>
        <v>-1</v>
      </c>
      <c r="AF223" s="4">
        <f t="shared" si="59"/>
        <v>-1</v>
      </c>
      <c r="AG223" s="4">
        <f t="shared" si="60"/>
        <v>-1</v>
      </c>
      <c r="AH223" s="4">
        <f t="shared" si="61"/>
        <v>-1</v>
      </c>
    </row>
    <row r="224" spans="1:34" x14ac:dyDescent="0.3">
      <c r="A224" s="4">
        <v>210</v>
      </c>
      <c r="B224" s="4" t="s">
        <v>49</v>
      </c>
      <c r="C224" s="27">
        <v>45946</v>
      </c>
      <c r="D224" s="4" t="s">
        <v>181</v>
      </c>
      <c r="E224" s="12">
        <v>0.35763888888894202</v>
      </c>
      <c r="F224" s="4" t="s">
        <v>6</v>
      </c>
      <c r="G224" s="4" t="s">
        <v>68</v>
      </c>
      <c r="H224" s="4" t="s">
        <v>22</v>
      </c>
      <c r="I224" s="4" t="s">
        <v>173</v>
      </c>
      <c r="J224" s="4" t="s">
        <v>173</v>
      </c>
      <c r="K224" s="4" t="s">
        <v>70</v>
      </c>
      <c r="L224" s="4" t="s">
        <v>138</v>
      </c>
      <c r="M224" s="4" t="s">
        <v>154</v>
      </c>
      <c r="N224" s="4">
        <v>2</v>
      </c>
      <c r="O224" s="4" t="s">
        <v>82</v>
      </c>
      <c r="P224" s="4" t="s">
        <v>56</v>
      </c>
      <c r="Q224" s="4" t="s">
        <v>11</v>
      </c>
      <c r="R224" s="4" t="s">
        <v>11</v>
      </c>
      <c r="S224" s="4" t="s">
        <v>12</v>
      </c>
      <c r="T224" s="4" t="s">
        <v>12</v>
      </c>
      <c r="U224" s="4" t="s">
        <v>12</v>
      </c>
      <c r="V224" s="4" t="s">
        <v>12</v>
      </c>
      <c r="W224" s="4" t="s">
        <v>12</v>
      </c>
      <c r="X224" s="4" t="s">
        <v>12</v>
      </c>
      <c r="Y224" s="4" t="s">
        <v>12</v>
      </c>
      <c r="Z224" s="4">
        <f t="shared" si="54"/>
        <v>0.5</v>
      </c>
      <c r="AA224" s="4">
        <f t="shared" si="53"/>
        <v>0.75</v>
      </c>
      <c r="AB224" s="4">
        <f t="shared" si="55"/>
        <v>-1</v>
      </c>
      <c r="AC224" s="4">
        <f t="shared" si="56"/>
        <v>-1</v>
      </c>
      <c r="AD224" s="4">
        <f t="shared" si="57"/>
        <v>-1</v>
      </c>
      <c r="AE224" s="4">
        <f t="shared" si="58"/>
        <v>-1</v>
      </c>
      <c r="AF224" s="4">
        <f t="shared" si="59"/>
        <v>-1</v>
      </c>
      <c r="AG224" s="4">
        <f t="shared" si="60"/>
        <v>-1</v>
      </c>
      <c r="AH224" s="4">
        <f t="shared" si="61"/>
        <v>-1</v>
      </c>
    </row>
    <row r="225" spans="1:34" x14ac:dyDescent="0.3">
      <c r="A225" s="4">
        <v>211</v>
      </c>
      <c r="B225" s="4" t="s">
        <v>49</v>
      </c>
      <c r="C225" s="27">
        <v>45946</v>
      </c>
      <c r="D225" s="4" t="s">
        <v>181</v>
      </c>
      <c r="E225" s="12">
        <v>0.35763888888894202</v>
      </c>
      <c r="F225" s="4" t="s">
        <v>6</v>
      </c>
      <c r="G225" s="4" t="s">
        <v>68</v>
      </c>
      <c r="H225" s="4" t="s">
        <v>22</v>
      </c>
      <c r="I225" s="4" t="s">
        <v>173</v>
      </c>
      <c r="J225" s="4" t="s">
        <v>173</v>
      </c>
      <c r="K225" s="4" t="s">
        <v>70</v>
      </c>
      <c r="L225" s="4" t="s">
        <v>124</v>
      </c>
      <c r="M225" s="4" t="s">
        <v>154</v>
      </c>
      <c r="N225" s="4">
        <v>2</v>
      </c>
      <c r="O225" s="4" t="s">
        <v>82</v>
      </c>
      <c r="P225" s="4" t="s">
        <v>56</v>
      </c>
      <c r="Q225" s="4" t="s">
        <v>11</v>
      </c>
      <c r="R225" s="4" t="s">
        <v>12</v>
      </c>
      <c r="S225" s="4" t="s">
        <v>12</v>
      </c>
      <c r="T225" s="4" t="s">
        <v>12</v>
      </c>
      <c r="U225" s="4" t="s">
        <v>12</v>
      </c>
      <c r="V225" s="4" t="s">
        <v>12</v>
      </c>
      <c r="W225" s="4" t="s">
        <v>12</v>
      </c>
      <c r="X225" s="4" t="s">
        <v>12</v>
      </c>
      <c r="Y225" s="4" t="s">
        <v>12</v>
      </c>
      <c r="Z225" s="4">
        <f t="shared" si="54"/>
        <v>0.5</v>
      </c>
      <c r="AA225" s="4">
        <f t="shared" si="53"/>
        <v>-1</v>
      </c>
      <c r="AB225" s="4">
        <f t="shared" si="55"/>
        <v>-1</v>
      </c>
      <c r="AC225" s="4">
        <f t="shared" si="56"/>
        <v>-1</v>
      </c>
      <c r="AD225" s="4">
        <f t="shared" si="57"/>
        <v>-1</v>
      </c>
      <c r="AE225" s="4">
        <f t="shared" si="58"/>
        <v>-1</v>
      </c>
      <c r="AF225" s="4">
        <f t="shared" si="59"/>
        <v>-1</v>
      </c>
      <c r="AG225" s="4">
        <f t="shared" si="60"/>
        <v>-1</v>
      </c>
      <c r="AH225" s="4">
        <f t="shared" si="61"/>
        <v>-1</v>
      </c>
    </row>
    <row r="226" spans="1:34" x14ac:dyDescent="0.3">
      <c r="A226" s="4">
        <v>212</v>
      </c>
      <c r="B226" s="4" t="s">
        <v>49</v>
      </c>
      <c r="C226" s="27">
        <v>45946</v>
      </c>
      <c r="D226" s="4" t="s">
        <v>181</v>
      </c>
      <c r="E226" s="12">
        <v>0.35763888888894202</v>
      </c>
      <c r="F226" s="4" t="s">
        <v>6</v>
      </c>
      <c r="G226" s="4" t="s">
        <v>68</v>
      </c>
      <c r="H226" s="4" t="s">
        <v>22</v>
      </c>
      <c r="I226" s="4" t="s">
        <v>173</v>
      </c>
      <c r="J226" s="4" t="s">
        <v>173</v>
      </c>
      <c r="K226" s="4" t="s">
        <v>70</v>
      </c>
      <c r="L226" s="4" t="s">
        <v>123</v>
      </c>
      <c r="M226" s="4" t="s">
        <v>154</v>
      </c>
      <c r="N226" s="4">
        <v>2</v>
      </c>
      <c r="O226" s="4" t="s">
        <v>82</v>
      </c>
      <c r="P226" s="4" t="s">
        <v>56</v>
      </c>
      <c r="Q226" s="4" t="s">
        <v>11</v>
      </c>
      <c r="R226" s="4" t="s">
        <v>12</v>
      </c>
      <c r="S226" s="4" t="s">
        <v>12</v>
      </c>
      <c r="T226" s="4" t="s">
        <v>12</v>
      </c>
      <c r="U226" s="4" t="s">
        <v>12</v>
      </c>
      <c r="V226" s="4" t="s">
        <v>12</v>
      </c>
      <c r="W226" s="4" t="s">
        <v>12</v>
      </c>
      <c r="X226" s="4" t="s">
        <v>12</v>
      </c>
      <c r="Y226" s="4" t="s">
        <v>12</v>
      </c>
      <c r="Z226" s="4">
        <f t="shared" si="54"/>
        <v>0.5</v>
      </c>
      <c r="AA226" s="4">
        <f t="shared" si="53"/>
        <v>-1</v>
      </c>
      <c r="AB226" s="4">
        <f t="shared" si="55"/>
        <v>-1</v>
      </c>
      <c r="AC226" s="4">
        <f t="shared" si="56"/>
        <v>-1</v>
      </c>
      <c r="AD226" s="4">
        <f t="shared" si="57"/>
        <v>-1</v>
      </c>
      <c r="AE226" s="4">
        <f t="shared" si="58"/>
        <v>-1</v>
      </c>
      <c r="AF226" s="4">
        <f t="shared" si="59"/>
        <v>-1</v>
      </c>
      <c r="AG226" s="4">
        <f t="shared" si="60"/>
        <v>-1</v>
      </c>
      <c r="AH226" s="4">
        <f t="shared" si="61"/>
        <v>-1</v>
      </c>
    </row>
    <row r="227" spans="1:34" x14ac:dyDescent="0.3">
      <c r="A227" s="4">
        <v>213</v>
      </c>
      <c r="B227" s="4" t="s">
        <v>49</v>
      </c>
      <c r="C227" s="27">
        <v>45946</v>
      </c>
      <c r="D227" s="4" t="s">
        <v>181</v>
      </c>
      <c r="E227" s="12">
        <v>0.35833333333338702</v>
      </c>
      <c r="F227" s="4" t="s">
        <v>6</v>
      </c>
      <c r="G227" s="4" t="s">
        <v>68</v>
      </c>
      <c r="H227" s="4" t="s">
        <v>23</v>
      </c>
      <c r="I227" s="4" t="s">
        <v>173</v>
      </c>
      <c r="J227" s="4" t="s">
        <v>173</v>
      </c>
      <c r="K227" s="4" t="s">
        <v>70</v>
      </c>
      <c r="L227" s="4" t="s">
        <v>141</v>
      </c>
      <c r="M227" s="4" t="s">
        <v>154</v>
      </c>
      <c r="N227" s="4">
        <v>1</v>
      </c>
      <c r="O227" s="4" t="s">
        <v>82</v>
      </c>
      <c r="P227" s="4" t="s">
        <v>56</v>
      </c>
      <c r="Q227" s="4" t="s">
        <v>12</v>
      </c>
      <c r="R227" s="4" t="s">
        <v>12</v>
      </c>
      <c r="S227" s="4" t="s">
        <v>12</v>
      </c>
      <c r="T227" s="4" t="s">
        <v>12</v>
      </c>
      <c r="U227" s="4" t="s">
        <v>12</v>
      </c>
      <c r="V227" s="4" t="s">
        <v>12</v>
      </c>
      <c r="W227" s="4" t="s">
        <v>12</v>
      </c>
      <c r="X227" s="4" t="s">
        <v>12</v>
      </c>
      <c r="Y227" s="4" t="s">
        <v>12</v>
      </c>
      <c r="Z227" s="4">
        <f t="shared" si="54"/>
        <v>-1</v>
      </c>
      <c r="AA227" s="4">
        <f t="shared" si="53"/>
        <v>-1</v>
      </c>
      <c r="AB227" s="4">
        <f t="shared" si="55"/>
        <v>-1</v>
      </c>
      <c r="AC227" s="4">
        <f t="shared" si="56"/>
        <v>-1</v>
      </c>
      <c r="AD227" s="4">
        <f t="shared" si="57"/>
        <v>-1</v>
      </c>
      <c r="AE227" s="4">
        <f t="shared" si="58"/>
        <v>-1</v>
      </c>
      <c r="AF227" s="4">
        <f t="shared" si="59"/>
        <v>-1</v>
      </c>
      <c r="AG227" s="4">
        <f t="shared" si="60"/>
        <v>-1</v>
      </c>
      <c r="AH227" s="4">
        <f t="shared" si="61"/>
        <v>-1</v>
      </c>
    </row>
    <row r="228" spans="1:34" x14ac:dyDescent="0.3">
      <c r="A228" s="4">
        <v>214</v>
      </c>
      <c r="B228" s="4" t="s">
        <v>49</v>
      </c>
      <c r="C228" s="27">
        <v>45946</v>
      </c>
      <c r="D228" s="4" t="s">
        <v>181</v>
      </c>
      <c r="E228" s="12">
        <v>0.35833333333338702</v>
      </c>
      <c r="F228" s="4" t="s">
        <v>6</v>
      </c>
      <c r="G228" s="4" t="s">
        <v>68</v>
      </c>
      <c r="H228" s="4" t="s">
        <v>23</v>
      </c>
      <c r="I228" s="4" t="s">
        <v>173</v>
      </c>
      <c r="J228" s="4" t="s">
        <v>173</v>
      </c>
      <c r="K228" s="4" t="s">
        <v>70</v>
      </c>
      <c r="L228" s="4" t="s">
        <v>138</v>
      </c>
      <c r="M228" s="4" t="s">
        <v>154</v>
      </c>
      <c r="N228" s="4">
        <v>1</v>
      </c>
      <c r="O228" s="4" t="s">
        <v>82</v>
      </c>
      <c r="P228" s="4" t="s">
        <v>56</v>
      </c>
      <c r="Q228" s="4" t="s">
        <v>12</v>
      </c>
      <c r="R228" s="4" t="s">
        <v>12</v>
      </c>
      <c r="S228" s="4" t="s">
        <v>12</v>
      </c>
      <c r="T228" s="4" t="s">
        <v>12</v>
      </c>
      <c r="U228" s="4" t="s">
        <v>12</v>
      </c>
      <c r="V228" s="4" t="s">
        <v>12</v>
      </c>
      <c r="W228" s="4" t="s">
        <v>12</v>
      </c>
      <c r="X228" s="4" t="s">
        <v>12</v>
      </c>
      <c r="Y228" s="4" t="s">
        <v>12</v>
      </c>
      <c r="Z228" s="4">
        <f t="shared" si="54"/>
        <v>-1</v>
      </c>
      <c r="AA228" s="4">
        <f t="shared" si="53"/>
        <v>-1</v>
      </c>
      <c r="AB228" s="4">
        <f t="shared" si="55"/>
        <v>-1</v>
      </c>
      <c r="AC228" s="4">
        <f t="shared" si="56"/>
        <v>-1</v>
      </c>
      <c r="AD228" s="4">
        <f t="shared" si="57"/>
        <v>-1</v>
      </c>
      <c r="AE228" s="4">
        <f t="shared" si="58"/>
        <v>-1</v>
      </c>
      <c r="AF228" s="4">
        <f t="shared" si="59"/>
        <v>-1</v>
      </c>
      <c r="AG228" s="4">
        <f t="shared" si="60"/>
        <v>-1</v>
      </c>
      <c r="AH228" s="4">
        <f t="shared" si="61"/>
        <v>-1</v>
      </c>
    </row>
    <row r="229" spans="1:34" x14ac:dyDescent="0.3">
      <c r="A229" s="4">
        <v>215</v>
      </c>
      <c r="B229" s="4" t="s">
        <v>49</v>
      </c>
      <c r="C229" s="27">
        <v>45946</v>
      </c>
      <c r="D229" s="4" t="s">
        <v>181</v>
      </c>
      <c r="E229" s="12">
        <v>0.35833333333338702</v>
      </c>
      <c r="F229" s="4" t="s">
        <v>6</v>
      </c>
      <c r="G229" s="4" t="s">
        <v>68</v>
      </c>
      <c r="H229" s="4" t="s">
        <v>23</v>
      </c>
      <c r="I229" s="4" t="s">
        <v>173</v>
      </c>
      <c r="J229" s="4" t="s">
        <v>173</v>
      </c>
      <c r="K229" s="4" t="s">
        <v>70</v>
      </c>
      <c r="L229" s="4" t="s">
        <v>124</v>
      </c>
      <c r="M229" s="4" t="s">
        <v>154</v>
      </c>
      <c r="N229" s="4">
        <v>1</v>
      </c>
      <c r="O229" s="4" t="s">
        <v>82</v>
      </c>
      <c r="P229" s="4" t="s">
        <v>56</v>
      </c>
      <c r="Q229" s="4" t="s">
        <v>12</v>
      </c>
      <c r="R229" s="4" t="s">
        <v>12</v>
      </c>
      <c r="S229" s="4" t="s">
        <v>12</v>
      </c>
      <c r="T229" s="4" t="s">
        <v>12</v>
      </c>
      <c r="U229" s="4" t="s">
        <v>12</v>
      </c>
      <c r="V229" s="4" t="s">
        <v>12</v>
      </c>
      <c r="W229" s="4" t="s">
        <v>12</v>
      </c>
      <c r="X229" s="4" t="s">
        <v>12</v>
      </c>
      <c r="Y229" s="4" t="s">
        <v>12</v>
      </c>
      <c r="Z229" s="4">
        <f t="shared" si="54"/>
        <v>-1</v>
      </c>
      <c r="AA229" s="4">
        <f t="shared" si="53"/>
        <v>-1</v>
      </c>
      <c r="AB229" s="4">
        <f t="shared" si="55"/>
        <v>-1</v>
      </c>
      <c r="AC229" s="4">
        <f t="shared" si="56"/>
        <v>-1</v>
      </c>
      <c r="AD229" s="4">
        <f t="shared" si="57"/>
        <v>-1</v>
      </c>
      <c r="AE229" s="4">
        <f t="shared" si="58"/>
        <v>-1</v>
      </c>
      <c r="AF229" s="4">
        <f t="shared" si="59"/>
        <v>-1</v>
      </c>
      <c r="AG229" s="4">
        <f t="shared" si="60"/>
        <v>-1</v>
      </c>
      <c r="AH229" s="4">
        <f t="shared" si="61"/>
        <v>-1</v>
      </c>
    </row>
    <row r="230" spans="1:34" x14ac:dyDescent="0.3">
      <c r="A230" s="4">
        <v>216</v>
      </c>
      <c r="B230" s="4" t="s">
        <v>49</v>
      </c>
      <c r="C230" s="27">
        <v>45946</v>
      </c>
      <c r="D230" s="4" t="s">
        <v>181</v>
      </c>
      <c r="E230" s="12">
        <v>0.35833333333338702</v>
      </c>
      <c r="F230" s="4" t="s">
        <v>6</v>
      </c>
      <c r="G230" s="4" t="s">
        <v>68</v>
      </c>
      <c r="H230" s="4" t="s">
        <v>23</v>
      </c>
      <c r="I230" s="4" t="s">
        <v>173</v>
      </c>
      <c r="J230" s="4" t="s">
        <v>173</v>
      </c>
      <c r="K230" s="4" t="s">
        <v>70</v>
      </c>
      <c r="L230" s="4" t="s">
        <v>123</v>
      </c>
      <c r="M230" s="4" t="s">
        <v>154</v>
      </c>
      <c r="N230" s="4">
        <v>1</v>
      </c>
      <c r="O230" s="4" t="s">
        <v>82</v>
      </c>
      <c r="P230" s="4" t="s">
        <v>56</v>
      </c>
      <c r="Q230" s="4" t="s">
        <v>12</v>
      </c>
      <c r="R230" s="4" t="s">
        <v>12</v>
      </c>
      <c r="S230" s="4" t="s">
        <v>12</v>
      </c>
      <c r="T230" s="4" t="s">
        <v>12</v>
      </c>
      <c r="U230" s="4" t="s">
        <v>12</v>
      </c>
      <c r="V230" s="4" t="s">
        <v>12</v>
      </c>
      <c r="W230" s="4" t="s">
        <v>12</v>
      </c>
      <c r="X230" s="4" t="s">
        <v>12</v>
      </c>
      <c r="Y230" s="4" t="s">
        <v>12</v>
      </c>
      <c r="Z230" s="4">
        <f t="shared" si="54"/>
        <v>-1</v>
      </c>
      <c r="AA230" s="4">
        <f t="shared" si="53"/>
        <v>-1</v>
      </c>
      <c r="AB230" s="4">
        <f t="shared" si="55"/>
        <v>-1</v>
      </c>
      <c r="AC230" s="4">
        <f t="shared" si="56"/>
        <v>-1</v>
      </c>
      <c r="AD230" s="4">
        <f t="shared" si="57"/>
        <v>-1</v>
      </c>
      <c r="AE230" s="4">
        <f t="shared" si="58"/>
        <v>-1</v>
      </c>
      <c r="AF230" s="4">
        <f t="shared" si="59"/>
        <v>-1</v>
      </c>
      <c r="AG230" s="4">
        <f t="shared" si="60"/>
        <v>-1</v>
      </c>
      <c r="AH230" s="4">
        <f t="shared" si="61"/>
        <v>-1</v>
      </c>
    </row>
    <row r="231" spans="1:34" x14ac:dyDescent="0.3">
      <c r="A231" s="4">
        <v>217</v>
      </c>
      <c r="B231" s="4" t="s">
        <v>49</v>
      </c>
      <c r="C231" s="27">
        <v>45946</v>
      </c>
      <c r="D231" s="4" t="s">
        <v>184</v>
      </c>
      <c r="E231" s="12">
        <v>0.350000000000047</v>
      </c>
      <c r="F231" s="4" t="s">
        <v>6</v>
      </c>
      <c r="G231" s="4" t="s">
        <v>68</v>
      </c>
      <c r="H231" s="4" t="s">
        <v>22</v>
      </c>
      <c r="I231" s="4" t="s">
        <v>173</v>
      </c>
      <c r="J231" s="4" t="s">
        <v>173</v>
      </c>
      <c r="K231" s="4" t="s">
        <v>72</v>
      </c>
      <c r="L231" s="4" t="s">
        <v>141</v>
      </c>
      <c r="M231" s="4" t="s">
        <v>154</v>
      </c>
      <c r="N231" s="4">
        <v>1</v>
      </c>
      <c r="O231" s="4" t="s">
        <v>93</v>
      </c>
      <c r="P231" s="4" t="s">
        <v>62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  <c r="X231" s="4" t="s">
        <v>13</v>
      </c>
      <c r="Y231" s="4" t="s">
        <v>13</v>
      </c>
      <c r="Z231" s="4">
        <f t="shared" si="54"/>
        <v>0</v>
      </c>
      <c r="AA231" s="4">
        <f t="shared" si="53"/>
        <v>0</v>
      </c>
      <c r="AB231" s="4">
        <f t="shared" si="55"/>
        <v>0</v>
      </c>
      <c r="AC231" s="4">
        <f t="shared" si="56"/>
        <v>0</v>
      </c>
      <c r="AD231" s="4">
        <f t="shared" si="57"/>
        <v>0</v>
      </c>
      <c r="AE231" s="4">
        <f t="shared" si="58"/>
        <v>0</v>
      </c>
      <c r="AF231" s="4">
        <f t="shared" si="59"/>
        <v>0</v>
      </c>
      <c r="AG231" s="4">
        <f t="shared" si="60"/>
        <v>0</v>
      </c>
      <c r="AH231" s="4">
        <f t="shared" si="61"/>
        <v>0</v>
      </c>
    </row>
    <row r="232" spans="1:34" x14ac:dyDescent="0.3">
      <c r="A232" s="4">
        <v>218</v>
      </c>
      <c r="B232" s="4" t="s">
        <v>49</v>
      </c>
      <c r="C232" s="27">
        <v>45946</v>
      </c>
      <c r="D232" s="4" t="s">
        <v>184</v>
      </c>
      <c r="E232" s="12">
        <v>0.350000000000047</v>
      </c>
      <c r="F232" s="4" t="s">
        <v>6</v>
      </c>
      <c r="G232" s="4" t="s">
        <v>68</v>
      </c>
      <c r="H232" s="4" t="s">
        <v>22</v>
      </c>
      <c r="I232" s="4" t="s">
        <v>173</v>
      </c>
      <c r="J232" s="4" t="s">
        <v>173</v>
      </c>
      <c r="K232" s="4" t="s">
        <v>72</v>
      </c>
      <c r="L232" s="4" t="s">
        <v>138</v>
      </c>
      <c r="M232" s="4" t="s">
        <v>154</v>
      </c>
      <c r="N232" s="4">
        <v>1</v>
      </c>
      <c r="O232" s="4" t="s">
        <v>93</v>
      </c>
      <c r="P232" s="4" t="s">
        <v>62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  <c r="X232" s="4" t="s">
        <v>13</v>
      </c>
      <c r="Y232" s="4" t="s">
        <v>13</v>
      </c>
      <c r="Z232" s="4">
        <f t="shared" si="54"/>
        <v>0</v>
      </c>
      <c r="AA232" s="4">
        <f t="shared" si="53"/>
        <v>0</v>
      </c>
      <c r="AB232" s="4">
        <f t="shared" si="55"/>
        <v>0</v>
      </c>
      <c r="AC232" s="4">
        <f t="shared" si="56"/>
        <v>0</v>
      </c>
      <c r="AD232" s="4">
        <f t="shared" si="57"/>
        <v>0</v>
      </c>
      <c r="AE232" s="4">
        <f t="shared" si="58"/>
        <v>0</v>
      </c>
      <c r="AF232" s="4">
        <f t="shared" si="59"/>
        <v>0</v>
      </c>
      <c r="AG232" s="4">
        <f t="shared" si="60"/>
        <v>0</v>
      </c>
      <c r="AH232" s="4">
        <f t="shared" si="61"/>
        <v>0</v>
      </c>
    </row>
    <row r="233" spans="1:34" x14ac:dyDescent="0.3">
      <c r="A233" s="4">
        <v>219</v>
      </c>
      <c r="B233" s="4" t="s">
        <v>49</v>
      </c>
      <c r="C233" s="27">
        <v>45946</v>
      </c>
      <c r="D233" s="4" t="s">
        <v>184</v>
      </c>
      <c r="E233" s="12">
        <v>0.350000000000047</v>
      </c>
      <c r="F233" s="4" t="s">
        <v>6</v>
      </c>
      <c r="G233" s="4" t="s">
        <v>68</v>
      </c>
      <c r="H233" s="4" t="s">
        <v>22</v>
      </c>
      <c r="I233" s="4" t="s">
        <v>173</v>
      </c>
      <c r="J233" s="4" t="s">
        <v>173</v>
      </c>
      <c r="K233" s="4" t="s">
        <v>72</v>
      </c>
      <c r="L233" s="4" t="s">
        <v>124</v>
      </c>
      <c r="M233" s="4" t="s">
        <v>154</v>
      </c>
      <c r="N233" s="4">
        <v>1</v>
      </c>
      <c r="O233" s="4" t="s">
        <v>93</v>
      </c>
      <c r="P233" s="4" t="s">
        <v>62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  <c r="X233" s="4" t="s">
        <v>13</v>
      </c>
      <c r="Y233" s="4" t="s">
        <v>13</v>
      </c>
      <c r="Z233" s="4">
        <f t="shared" si="54"/>
        <v>0</v>
      </c>
      <c r="AA233" s="4">
        <f t="shared" si="53"/>
        <v>0</v>
      </c>
      <c r="AB233" s="4">
        <f t="shared" si="55"/>
        <v>0</v>
      </c>
      <c r="AC233" s="4">
        <f t="shared" si="56"/>
        <v>0</v>
      </c>
      <c r="AD233" s="4">
        <f t="shared" si="57"/>
        <v>0</v>
      </c>
      <c r="AE233" s="4">
        <f t="shared" si="58"/>
        <v>0</v>
      </c>
      <c r="AF233" s="4">
        <f t="shared" si="59"/>
        <v>0</v>
      </c>
      <c r="AG233" s="4">
        <f t="shared" si="60"/>
        <v>0</v>
      </c>
      <c r="AH233" s="4">
        <f t="shared" si="61"/>
        <v>0</v>
      </c>
    </row>
    <row r="234" spans="1:34" x14ac:dyDescent="0.3">
      <c r="A234" s="4">
        <v>220</v>
      </c>
      <c r="B234" s="4" t="s">
        <v>49</v>
      </c>
      <c r="C234" s="27">
        <v>45946</v>
      </c>
      <c r="D234" s="4" t="s">
        <v>184</v>
      </c>
      <c r="E234" s="12">
        <v>0.350000000000047</v>
      </c>
      <c r="F234" s="4" t="s">
        <v>6</v>
      </c>
      <c r="G234" s="4" t="s">
        <v>68</v>
      </c>
      <c r="H234" s="4" t="s">
        <v>22</v>
      </c>
      <c r="I234" s="4" t="s">
        <v>173</v>
      </c>
      <c r="J234" s="4" t="s">
        <v>173</v>
      </c>
      <c r="K234" s="4" t="s">
        <v>72</v>
      </c>
      <c r="L234" s="4" t="s">
        <v>123</v>
      </c>
      <c r="M234" s="4" t="s">
        <v>154</v>
      </c>
      <c r="N234" s="4">
        <v>1</v>
      </c>
      <c r="O234" s="4" t="s">
        <v>93</v>
      </c>
      <c r="P234" s="4" t="s">
        <v>62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  <c r="X234" s="4" t="s">
        <v>13</v>
      </c>
      <c r="Y234" s="4" t="s">
        <v>13</v>
      </c>
      <c r="Z234" s="4">
        <f t="shared" si="54"/>
        <v>0</v>
      </c>
      <c r="AA234" s="4">
        <f t="shared" si="53"/>
        <v>0</v>
      </c>
      <c r="AB234" s="4">
        <f t="shared" si="55"/>
        <v>0</v>
      </c>
      <c r="AC234" s="4">
        <f t="shared" si="56"/>
        <v>0</v>
      </c>
      <c r="AD234" s="4">
        <f t="shared" si="57"/>
        <v>0</v>
      </c>
      <c r="AE234" s="4">
        <f t="shared" si="58"/>
        <v>0</v>
      </c>
      <c r="AF234" s="4">
        <f t="shared" si="59"/>
        <v>0</v>
      </c>
      <c r="AG234" s="4">
        <f t="shared" si="60"/>
        <v>0</v>
      </c>
      <c r="AH234" s="4">
        <f t="shared" si="61"/>
        <v>0</v>
      </c>
    </row>
    <row r="235" spans="1:34" x14ac:dyDescent="0.3">
      <c r="A235" s="4">
        <v>221</v>
      </c>
      <c r="B235" s="4" t="s">
        <v>49</v>
      </c>
      <c r="C235" s="27">
        <v>45946</v>
      </c>
      <c r="D235" s="4" t="s">
        <v>184</v>
      </c>
      <c r="E235" s="12">
        <v>0.36041666666672201</v>
      </c>
      <c r="F235" s="4" t="s">
        <v>6</v>
      </c>
      <c r="G235" s="4" t="s">
        <v>68</v>
      </c>
      <c r="H235" s="4" t="s">
        <v>23</v>
      </c>
      <c r="I235" s="4" t="s">
        <v>173</v>
      </c>
      <c r="J235" s="4" t="s">
        <v>173</v>
      </c>
      <c r="K235" s="4" t="s">
        <v>72</v>
      </c>
      <c r="L235" s="4" t="s">
        <v>141</v>
      </c>
      <c r="M235" s="4" t="s">
        <v>154</v>
      </c>
      <c r="N235" s="4">
        <v>1</v>
      </c>
      <c r="O235" s="4" t="s">
        <v>86</v>
      </c>
      <c r="P235" s="4" t="s">
        <v>56</v>
      </c>
      <c r="Q235" s="4" t="s">
        <v>11</v>
      </c>
      <c r="R235" s="4" t="s">
        <v>11</v>
      </c>
      <c r="S235" s="4" t="s">
        <v>11</v>
      </c>
      <c r="T235" s="4" t="s">
        <v>11</v>
      </c>
      <c r="U235" s="4" t="s">
        <v>11</v>
      </c>
      <c r="V235" s="4" t="s">
        <v>11</v>
      </c>
      <c r="W235" s="4" t="s">
        <v>11</v>
      </c>
      <c r="X235" s="4" t="s">
        <v>11</v>
      </c>
      <c r="Y235" s="4" t="s">
        <v>11</v>
      </c>
      <c r="Z235" s="4">
        <f t="shared" si="54"/>
        <v>0.5</v>
      </c>
      <c r="AA235" s="4">
        <f t="shared" si="53"/>
        <v>0.75</v>
      </c>
      <c r="AB235" s="4">
        <f t="shared" si="55"/>
        <v>1</v>
      </c>
      <c r="AC235" s="4">
        <f t="shared" si="56"/>
        <v>1.25</v>
      </c>
      <c r="AD235" s="4">
        <f t="shared" si="57"/>
        <v>1.5</v>
      </c>
      <c r="AE235" s="4">
        <f t="shared" si="58"/>
        <v>1.75</v>
      </c>
      <c r="AF235" s="4">
        <f t="shared" si="59"/>
        <v>2</v>
      </c>
      <c r="AG235" s="4">
        <f t="shared" si="60"/>
        <v>2.5</v>
      </c>
      <c r="AH235" s="4">
        <f t="shared" si="61"/>
        <v>3</v>
      </c>
    </row>
    <row r="236" spans="1:34" x14ac:dyDescent="0.3">
      <c r="A236" s="4">
        <v>222</v>
      </c>
      <c r="B236" s="4" t="s">
        <v>49</v>
      </c>
      <c r="C236" s="27">
        <v>45946</v>
      </c>
      <c r="D236" s="4" t="s">
        <v>184</v>
      </c>
      <c r="E236" s="12">
        <v>0.36041666666672201</v>
      </c>
      <c r="F236" s="4" t="s">
        <v>6</v>
      </c>
      <c r="G236" s="4" t="s">
        <v>68</v>
      </c>
      <c r="H236" s="4" t="s">
        <v>23</v>
      </c>
      <c r="I236" s="4" t="s">
        <v>173</v>
      </c>
      <c r="J236" s="4" t="s">
        <v>173</v>
      </c>
      <c r="K236" s="4" t="s">
        <v>72</v>
      </c>
      <c r="L236" s="4" t="s">
        <v>138</v>
      </c>
      <c r="M236" s="4" t="s">
        <v>154</v>
      </c>
      <c r="N236" s="4">
        <v>1</v>
      </c>
      <c r="O236" s="4" t="s">
        <v>86</v>
      </c>
      <c r="P236" s="4" t="s">
        <v>56</v>
      </c>
      <c r="Q236" s="4" t="s">
        <v>11</v>
      </c>
      <c r="R236" s="4" t="s">
        <v>11</v>
      </c>
      <c r="S236" s="4" t="s">
        <v>11</v>
      </c>
      <c r="T236" s="4" t="s">
        <v>11</v>
      </c>
      <c r="U236" s="4" t="s">
        <v>11</v>
      </c>
      <c r="V236" s="4" t="s">
        <v>11</v>
      </c>
      <c r="W236" s="4" t="s">
        <v>11</v>
      </c>
      <c r="X236" s="4" t="s">
        <v>105</v>
      </c>
      <c r="Y236" s="4" t="s">
        <v>105</v>
      </c>
      <c r="Z236" s="4">
        <f t="shared" si="54"/>
        <v>0.5</v>
      </c>
      <c r="AA236" s="4">
        <f t="shared" si="53"/>
        <v>0.75</v>
      </c>
      <c r="AB236" s="4">
        <f t="shared" si="55"/>
        <v>1</v>
      </c>
      <c r="AC236" s="4">
        <f t="shared" si="56"/>
        <v>1.25</v>
      </c>
      <c r="AD236" s="4">
        <f t="shared" si="57"/>
        <v>1.5</v>
      </c>
      <c r="AE236" s="4">
        <f t="shared" si="58"/>
        <v>1.75</v>
      </c>
      <c r="AF236" s="4">
        <f t="shared" si="59"/>
        <v>2</v>
      </c>
      <c r="AG236" s="4">
        <f t="shared" si="60"/>
        <v>0</v>
      </c>
      <c r="AH236" s="4">
        <f t="shared" si="61"/>
        <v>0</v>
      </c>
    </row>
    <row r="237" spans="1:34" x14ac:dyDescent="0.3">
      <c r="A237" s="4">
        <v>223</v>
      </c>
      <c r="B237" s="4" t="s">
        <v>49</v>
      </c>
      <c r="C237" s="27">
        <v>45946</v>
      </c>
      <c r="D237" s="4" t="s">
        <v>184</v>
      </c>
      <c r="E237" s="12">
        <v>0.36041666666672201</v>
      </c>
      <c r="F237" s="4" t="s">
        <v>6</v>
      </c>
      <c r="G237" s="4" t="s">
        <v>68</v>
      </c>
      <c r="H237" s="4" t="s">
        <v>23</v>
      </c>
      <c r="I237" s="4" t="s">
        <v>173</v>
      </c>
      <c r="J237" s="4" t="s">
        <v>173</v>
      </c>
      <c r="K237" s="4" t="s">
        <v>72</v>
      </c>
      <c r="L237" s="4" t="s">
        <v>124</v>
      </c>
      <c r="M237" s="4" t="s">
        <v>154</v>
      </c>
      <c r="N237" s="4">
        <v>1</v>
      </c>
      <c r="O237" s="4" t="s">
        <v>86</v>
      </c>
      <c r="P237" s="4" t="s">
        <v>56</v>
      </c>
      <c r="Q237" s="4" t="s">
        <v>11</v>
      </c>
      <c r="R237" s="4" t="s">
        <v>11</v>
      </c>
      <c r="S237" s="4" t="s">
        <v>11</v>
      </c>
      <c r="T237" s="4" t="s">
        <v>11</v>
      </c>
      <c r="U237" s="4" t="s">
        <v>11</v>
      </c>
      <c r="V237" s="4" t="s">
        <v>11</v>
      </c>
      <c r="W237" s="4" t="s">
        <v>105</v>
      </c>
      <c r="X237" s="4" t="s">
        <v>105</v>
      </c>
      <c r="Y237" s="4" t="s">
        <v>105</v>
      </c>
      <c r="Z237" s="4">
        <f t="shared" si="54"/>
        <v>0.5</v>
      </c>
      <c r="AA237" s="4">
        <f t="shared" si="53"/>
        <v>0.75</v>
      </c>
      <c r="AB237" s="4">
        <f t="shared" si="55"/>
        <v>1</v>
      </c>
      <c r="AC237" s="4">
        <f t="shared" si="56"/>
        <v>1.25</v>
      </c>
      <c r="AD237" s="4">
        <f t="shared" si="57"/>
        <v>1.5</v>
      </c>
      <c r="AE237" s="4">
        <f t="shared" si="58"/>
        <v>1.75</v>
      </c>
      <c r="AF237" s="4">
        <f t="shared" si="59"/>
        <v>0</v>
      </c>
      <c r="AG237" s="4">
        <f t="shared" si="60"/>
        <v>0</v>
      </c>
      <c r="AH237" s="4">
        <f t="shared" si="61"/>
        <v>0</v>
      </c>
    </row>
    <row r="238" spans="1:34" x14ac:dyDescent="0.3">
      <c r="A238" s="4">
        <v>224</v>
      </c>
      <c r="B238" s="4" t="s">
        <v>49</v>
      </c>
      <c r="C238" s="27">
        <v>45946</v>
      </c>
      <c r="D238" s="4" t="s">
        <v>184</v>
      </c>
      <c r="E238" s="12">
        <v>0.36041666666672201</v>
      </c>
      <c r="F238" s="4" t="s">
        <v>6</v>
      </c>
      <c r="G238" s="4" t="s">
        <v>68</v>
      </c>
      <c r="H238" s="4" t="s">
        <v>23</v>
      </c>
      <c r="I238" s="4" t="s">
        <v>173</v>
      </c>
      <c r="J238" s="4" t="s">
        <v>173</v>
      </c>
      <c r="K238" s="4" t="s">
        <v>72</v>
      </c>
      <c r="L238" s="4" t="s">
        <v>123</v>
      </c>
      <c r="M238" s="4" t="s">
        <v>154</v>
      </c>
      <c r="N238" s="4">
        <v>1</v>
      </c>
      <c r="O238" s="4" t="s">
        <v>86</v>
      </c>
      <c r="P238" s="4" t="s">
        <v>56</v>
      </c>
      <c r="Q238" s="4" t="s">
        <v>11</v>
      </c>
      <c r="R238" s="4" t="s">
        <v>11</v>
      </c>
      <c r="S238" s="4" t="s">
        <v>11</v>
      </c>
      <c r="T238" s="4" t="s">
        <v>11</v>
      </c>
      <c r="U238" s="4" t="s">
        <v>105</v>
      </c>
      <c r="V238" s="4" t="s">
        <v>105</v>
      </c>
      <c r="W238" s="4" t="s">
        <v>105</v>
      </c>
      <c r="X238" s="4" t="s">
        <v>105</v>
      </c>
      <c r="Y238" s="4" t="s">
        <v>105</v>
      </c>
      <c r="Z238" s="4">
        <f t="shared" si="54"/>
        <v>0.5</v>
      </c>
      <c r="AA238" s="4">
        <f t="shared" si="53"/>
        <v>0.75</v>
      </c>
      <c r="AB238" s="4">
        <f t="shared" si="55"/>
        <v>1</v>
      </c>
      <c r="AC238" s="4">
        <f t="shared" si="56"/>
        <v>1.25</v>
      </c>
      <c r="AD238" s="4">
        <f t="shared" si="57"/>
        <v>0</v>
      </c>
      <c r="AE238" s="4">
        <f t="shared" si="58"/>
        <v>0</v>
      </c>
      <c r="AF238" s="4">
        <f t="shared" si="59"/>
        <v>0</v>
      </c>
      <c r="AG238" s="4">
        <f t="shared" si="60"/>
        <v>0</v>
      </c>
      <c r="AH238" s="4">
        <f t="shared" si="61"/>
        <v>0</v>
      </c>
    </row>
    <row r="239" spans="1:34" x14ac:dyDescent="0.3">
      <c r="A239" s="4">
        <v>225</v>
      </c>
      <c r="B239" s="4" t="s">
        <v>49</v>
      </c>
      <c r="C239" s="27">
        <v>45957</v>
      </c>
      <c r="D239" s="4" t="s">
        <v>183</v>
      </c>
      <c r="E239" s="12">
        <v>0.36805555555561698</v>
      </c>
      <c r="F239" s="4" t="s">
        <v>3</v>
      </c>
      <c r="G239" s="4" t="s">
        <v>222</v>
      </c>
      <c r="H239" s="4" t="s">
        <v>22</v>
      </c>
      <c r="I239" s="4" t="s">
        <v>174</v>
      </c>
      <c r="J239" s="4" t="s">
        <v>174</v>
      </c>
      <c r="K239" s="4" t="s">
        <v>71</v>
      </c>
      <c r="L239" s="4" t="s">
        <v>141</v>
      </c>
      <c r="M239" s="4" t="s">
        <v>156</v>
      </c>
      <c r="N239" s="4">
        <v>3</v>
      </c>
      <c r="O239" s="4" t="s">
        <v>88</v>
      </c>
      <c r="P239" s="4" t="s">
        <v>51</v>
      </c>
      <c r="Q239" s="4" t="s">
        <v>11</v>
      </c>
      <c r="R239" s="4" t="s">
        <v>12</v>
      </c>
      <c r="S239" s="4" t="s">
        <v>12</v>
      </c>
      <c r="T239" s="4" t="s">
        <v>12</v>
      </c>
      <c r="U239" s="4" t="s">
        <v>12</v>
      </c>
      <c r="V239" s="4" t="s">
        <v>12</v>
      </c>
      <c r="W239" s="4" t="s">
        <v>12</v>
      </c>
      <c r="X239" s="4" t="s">
        <v>12</v>
      </c>
      <c r="Y239" s="4" t="s">
        <v>12</v>
      </c>
      <c r="Z239" s="4">
        <f>IF(Q239="","",IF(Q239="TP",0.5,IF(Q239="SL",-1,IF(Q239="Trade non pris",0,IF(Q239="Trade fermé",0)))))</f>
        <v>0.5</v>
      </c>
      <c r="AA239" s="4">
        <f t="shared" si="53"/>
        <v>-1</v>
      </c>
      <c r="AB239" s="4">
        <f>IF(S239="","",IF(S239="TP",1,IF(S239="SL",-1,IF(S239="Trade non pris",0,IF(S239="Trade fermé",0)))))</f>
        <v>-1</v>
      </c>
      <c r="AC239" s="4">
        <f>IF(T239="","",IF(T239="TP",1.25,IF(T239="SL",-1,IF(T239="Trade non pris",0,IF(T239="Trade fermé",0)))))</f>
        <v>-1</v>
      </c>
      <c r="AD239" s="4">
        <f>IF(U239="","",IF(U239="TP",1.5,IF(U239="SL",-1,IF(U239="Trade non pris",0,IF(U239="Trade fermé",0)))))</f>
        <v>-1</v>
      </c>
      <c r="AE239" s="4">
        <f>IF(V239="","",IF(V239="TP",1.75,IF(V239="SL",-1,IF(V239="Trade non pris",0,IF(V239="Trade fermé",0)))))</f>
        <v>-1</v>
      </c>
      <c r="AF239" s="4">
        <f>IF(W239="","",IF(W239="TP",2,IF(W239="SL",-1,IF(W239="Trade non pris",0,IF(W239="Trade fermé",0)))))</f>
        <v>-1</v>
      </c>
      <c r="AG239" s="4">
        <f>IF(X239="","",IF(X239="TP",2.5,IF(X239="SL",-1,IF(X239="Trade non pris",0,IF(X239="Trade fermé",0)))))</f>
        <v>-1</v>
      </c>
      <c r="AH239" s="4">
        <f>IF(Y239="","",IF(Y239="TP",3,IF(Y239="SL",-1,IF(Y239="Trade non pris",0,IF(Y239="Trade fermé",0)))))</f>
        <v>-1</v>
      </c>
    </row>
    <row r="240" spans="1:34" x14ac:dyDescent="0.3">
      <c r="A240" s="4">
        <v>226</v>
      </c>
      <c r="B240" s="4" t="s">
        <v>49</v>
      </c>
      <c r="C240" s="27">
        <v>45957</v>
      </c>
      <c r="D240" s="4" t="s">
        <v>183</v>
      </c>
      <c r="E240" s="12">
        <v>0.36805555555561698</v>
      </c>
      <c r="F240" s="4" t="s">
        <v>3</v>
      </c>
      <c r="G240" s="4" t="s">
        <v>222</v>
      </c>
      <c r="H240" s="4" t="s">
        <v>22</v>
      </c>
      <c r="I240" s="4" t="s">
        <v>174</v>
      </c>
      <c r="J240" s="4" t="s">
        <v>174</v>
      </c>
      <c r="K240" s="4" t="s">
        <v>71</v>
      </c>
      <c r="L240" s="4" t="s">
        <v>138</v>
      </c>
      <c r="M240" s="4" t="s">
        <v>156</v>
      </c>
      <c r="N240" s="4">
        <v>3</v>
      </c>
      <c r="O240" s="4" t="s">
        <v>88</v>
      </c>
      <c r="P240" s="4" t="s">
        <v>51</v>
      </c>
      <c r="Q240" s="4" t="s">
        <v>12</v>
      </c>
      <c r="R240" s="4" t="s">
        <v>12</v>
      </c>
      <c r="S240" s="4" t="s">
        <v>12</v>
      </c>
      <c r="T240" s="4" t="s">
        <v>12</v>
      </c>
      <c r="U240" s="4" t="s">
        <v>12</v>
      </c>
      <c r="V240" s="4" t="s">
        <v>12</v>
      </c>
      <c r="W240" s="4" t="s">
        <v>12</v>
      </c>
      <c r="X240" s="4" t="s">
        <v>12</v>
      </c>
      <c r="Y240" s="4" t="s">
        <v>12</v>
      </c>
      <c r="Z240" s="4">
        <f t="shared" ref="Z240:Z270" si="62">IF(Q240="","",IF(Q240="TP",0.5,IF(Q240="SL",-1,IF(Q240="Trade non pris",0,IF(Q240="Trade fermé",0)))))</f>
        <v>-1</v>
      </c>
      <c r="AA240" s="4">
        <f t="shared" si="53"/>
        <v>-1</v>
      </c>
      <c r="AB240" s="4">
        <f t="shared" ref="AB240:AB270" si="63">IF(S240="","",IF(S240="TP",1,IF(S240="SL",-1,IF(S240="Trade non pris",0,IF(S240="Trade fermé",0)))))</f>
        <v>-1</v>
      </c>
      <c r="AC240" s="4">
        <f t="shared" ref="AC240:AC270" si="64">IF(T240="","",IF(T240="TP",1.25,IF(T240="SL",-1,IF(T240="Trade non pris",0,IF(T240="Trade fermé",0)))))</f>
        <v>-1</v>
      </c>
      <c r="AD240" s="4">
        <f t="shared" ref="AD240:AD270" si="65">IF(U240="","",IF(U240="TP",1.5,IF(U240="SL",-1,IF(U240="Trade non pris",0,IF(U240="Trade fermé",0)))))</f>
        <v>-1</v>
      </c>
      <c r="AE240" s="4">
        <f t="shared" ref="AE240:AE270" si="66">IF(V240="","",IF(V240="TP",1.75,IF(V240="SL",-1,IF(V240="Trade non pris",0,IF(V240="Trade fermé",0)))))</f>
        <v>-1</v>
      </c>
      <c r="AF240" s="4">
        <f t="shared" ref="AF240:AF270" si="67">IF(W240="","",IF(W240="TP",2,IF(W240="SL",-1,IF(W240="Trade non pris",0,IF(W240="Trade fermé",0)))))</f>
        <v>-1</v>
      </c>
      <c r="AG240" s="4">
        <f t="shared" ref="AG240:AG270" si="68">IF(X240="","",IF(X240="TP",2.5,IF(X240="SL",-1,IF(X240="Trade non pris",0,IF(X240="Trade fermé",0)))))</f>
        <v>-1</v>
      </c>
      <c r="AH240" s="4">
        <f t="shared" ref="AH240:AH270" si="69">IF(Y240="","",IF(Y240="TP",3,IF(Y240="SL",-1,IF(Y240="Trade non pris",0,IF(Y240="Trade fermé",0)))))</f>
        <v>-1</v>
      </c>
    </row>
    <row r="241" spans="1:34" x14ac:dyDescent="0.3">
      <c r="A241" s="4">
        <v>227</v>
      </c>
      <c r="B241" s="4" t="s">
        <v>49</v>
      </c>
      <c r="C241" s="27">
        <v>45957</v>
      </c>
      <c r="D241" s="4" t="s">
        <v>183</v>
      </c>
      <c r="E241" s="12">
        <v>0.36805555555561698</v>
      </c>
      <c r="F241" s="4" t="s">
        <v>3</v>
      </c>
      <c r="G241" s="4" t="s">
        <v>222</v>
      </c>
      <c r="H241" s="4" t="s">
        <v>22</v>
      </c>
      <c r="I241" s="4" t="s">
        <v>174</v>
      </c>
      <c r="J241" s="4" t="s">
        <v>174</v>
      </c>
      <c r="K241" s="4" t="s">
        <v>71</v>
      </c>
      <c r="L241" s="4" t="s">
        <v>124</v>
      </c>
      <c r="M241" s="4" t="s">
        <v>156</v>
      </c>
      <c r="N241" s="4">
        <v>10</v>
      </c>
      <c r="O241" s="4" t="s">
        <v>88</v>
      </c>
      <c r="P241" s="4" t="s">
        <v>51</v>
      </c>
      <c r="Q241" s="4" t="s">
        <v>11</v>
      </c>
      <c r="R241" s="4" t="s">
        <v>11</v>
      </c>
      <c r="S241" s="4" t="s">
        <v>12</v>
      </c>
      <c r="T241" s="4" t="s">
        <v>12</v>
      </c>
      <c r="U241" s="4" t="s">
        <v>12</v>
      </c>
      <c r="V241" s="4" t="s">
        <v>12</v>
      </c>
      <c r="W241" s="4" t="s">
        <v>12</v>
      </c>
      <c r="X241" s="4" t="s">
        <v>12</v>
      </c>
      <c r="Y241" s="4" t="s">
        <v>12</v>
      </c>
      <c r="Z241" s="4">
        <f t="shared" si="62"/>
        <v>0.5</v>
      </c>
      <c r="AA241" s="4">
        <f t="shared" si="53"/>
        <v>0.75</v>
      </c>
      <c r="AB241" s="4">
        <f t="shared" si="63"/>
        <v>-1</v>
      </c>
      <c r="AC241" s="4">
        <f t="shared" si="64"/>
        <v>-1</v>
      </c>
      <c r="AD241" s="4">
        <f t="shared" si="65"/>
        <v>-1</v>
      </c>
      <c r="AE241" s="4">
        <f t="shared" si="66"/>
        <v>-1</v>
      </c>
      <c r="AF241" s="4">
        <f t="shared" si="67"/>
        <v>-1</v>
      </c>
      <c r="AG241" s="4">
        <f t="shared" si="68"/>
        <v>-1</v>
      </c>
      <c r="AH241" s="4">
        <f t="shared" si="69"/>
        <v>-1</v>
      </c>
    </row>
    <row r="242" spans="1:34" x14ac:dyDescent="0.3">
      <c r="A242" s="4">
        <v>228</v>
      </c>
      <c r="B242" s="4" t="s">
        <v>49</v>
      </c>
      <c r="C242" s="27">
        <v>45957</v>
      </c>
      <c r="D242" s="4" t="s">
        <v>183</v>
      </c>
      <c r="E242" s="12">
        <v>0.36805555555561698</v>
      </c>
      <c r="F242" s="4" t="s">
        <v>3</v>
      </c>
      <c r="G242" s="4" t="s">
        <v>222</v>
      </c>
      <c r="H242" s="4" t="s">
        <v>22</v>
      </c>
      <c r="I242" s="4" t="s">
        <v>174</v>
      </c>
      <c r="J242" s="4" t="s">
        <v>174</v>
      </c>
      <c r="K242" s="4" t="s">
        <v>71</v>
      </c>
      <c r="L242" s="4" t="s">
        <v>123</v>
      </c>
      <c r="M242" s="4" t="s">
        <v>156</v>
      </c>
      <c r="N242" s="4">
        <v>10</v>
      </c>
      <c r="O242" s="4" t="s">
        <v>88</v>
      </c>
      <c r="P242" s="4" t="s">
        <v>51</v>
      </c>
      <c r="Q242" s="4" t="s">
        <v>11</v>
      </c>
      <c r="R242" s="4" t="s">
        <v>12</v>
      </c>
      <c r="S242" s="4" t="s">
        <v>12</v>
      </c>
      <c r="T242" s="4" t="s">
        <v>12</v>
      </c>
      <c r="U242" s="4" t="s">
        <v>12</v>
      </c>
      <c r="V242" s="4" t="s">
        <v>12</v>
      </c>
      <c r="W242" s="4" t="s">
        <v>12</v>
      </c>
      <c r="X242" s="4" t="s">
        <v>12</v>
      </c>
      <c r="Y242" s="4" t="s">
        <v>12</v>
      </c>
      <c r="Z242" s="4">
        <f t="shared" si="62"/>
        <v>0.5</v>
      </c>
      <c r="AA242" s="4">
        <f t="shared" si="53"/>
        <v>-1</v>
      </c>
      <c r="AB242" s="4">
        <f t="shared" si="63"/>
        <v>-1</v>
      </c>
      <c r="AC242" s="4">
        <f t="shared" si="64"/>
        <v>-1</v>
      </c>
      <c r="AD242" s="4">
        <f t="shared" si="65"/>
        <v>-1</v>
      </c>
      <c r="AE242" s="4">
        <f t="shared" si="66"/>
        <v>-1</v>
      </c>
      <c r="AF242" s="4">
        <f t="shared" si="67"/>
        <v>-1</v>
      </c>
      <c r="AG242" s="4">
        <f t="shared" si="68"/>
        <v>-1</v>
      </c>
      <c r="AH242" s="4">
        <f t="shared" si="69"/>
        <v>-1</v>
      </c>
    </row>
    <row r="243" spans="1:34" x14ac:dyDescent="0.3">
      <c r="A243" s="4">
        <v>229</v>
      </c>
      <c r="B243" s="4" t="s">
        <v>49</v>
      </c>
      <c r="C243" s="27">
        <v>45957</v>
      </c>
      <c r="D243" s="4" t="s">
        <v>183</v>
      </c>
      <c r="E243" s="12">
        <v>0.37013888888895202</v>
      </c>
      <c r="F243" s="4" t="s">
        <v>3</v>
      </c>
      <c r="G243" s="4" t="s">
        <v>222</v>
      </c>
      <c r="H243" s="4" t="s">
        <v>23</v>
      </c>
      <c r="I243" s="4" t="s">
        <v>174</v>
      </c>
      <c r="J243" s="4" t="s">
        <v>174</v>
      </c>
      <c r="K243" s="4" t="s">
        <v>71</v>
      </c>
      <c r="L243" s="4" t="s">
        <v>141</v>
      </c>
      <c r="M243" s="4" t="s">
        <v>156</v>
      </c>
      <c r="N243" s="4">
        <v>1</v>
      </c>
      <c r="O243" s="4" t="s">
        <v>88</v>
      </c>
      <c r="P243" s="4" t="s">
        <v>51</v>
      </c>
      <c r="Q243" s="4" t="s">
        <v>12</v>
      </c>
      <c r="R243" s="4" t="s">
        <v>12</v>
      </c>
      <c r="S243" s="4" t="s">
        <v>12</v>
      </c>
      <c r="T243" s="4" t="s">
        <v>12</v>
      </c>
      <c r="U243" s="4" t="s">
        <v>12</v>
      </c>
      <c r="V243" s="4" t="s">
        <v>12</v>
      </c>
      <c r="W243" s="4" t="s">
        <v>12</v>
      </c>
      <c r="X243" s="4" t="s">
        <v>12</v>
      </c>
      <c r="Y243" s="4" t="s">
        <v>12</v>
      </c>
      <c r="Z243" s="4">
        <f t="shared" si="62"/>
        <v>-1</v>
      </c>
      <c r="AA243" s="4">
        <f t="shared" si="53"/>
        <v>-1</v>
      </c>
      <c r="AB243" s="4">
        <f t="shared" si="63"/>
        <v>-1</v>
      </c>
      <c r="AC243" s="4">
        <f t="shared" si="64"/>
        <v>-1</v>
      </c>
      <c r="AD243" s="4">
        <f t="shared" si="65"/>
        <v>-1</v>
      </c>
      <c r="AE243" s="4">
        <f t="shared" si="66"/>
        <v>-1</v>
      </c>
      <c r="AF243" s="4">
        <f t="shared" si="67"/>
        <v>-1</v>
      </c>
      <c r="AG243" s="4">
        <f t="shared" si="68"/>
        <v>-1</v>
      </c>
      <c r="AH243" s="4">
        <f t="shared" si="69"/>
        <v>-1</v>
      </c>
    </row>
    <row r="244" spans="1:34" x14ac:dyDescent="0.3">
      <c r="A244" s="4">
        <v>230</v>
      </c>
      <c r="B244" s="4" t="s">
        <v>49</v>
      </c>
      <c r="C244" s="27">
        <v>45957</v>
      </c>
      <c r="D244" s="4" t="s">
        <v>183</v>
      </c>
      <c r="E244" s="12">
        <v>0.37013888888895202</v>
      </c>
      <c r="F244" s="4" t="s">
        <v>3</v>
      </c>
      <c r="G244" s="4" t="s">
        <v>222</v>
      </c>
      <c r="H244" s="4" t="s">
        <v>23</v>
      </c>
      <c r="I244" s="4" t="s">
        <v>174</v>
      </c>
      <c r="J244" s="4" t="s">
        <v>174</v>
      </c>
      <c r="K244" s="4" t="s">
        <v>71</v>
      </c>
      <c r="L244" s="4" t="s">
        <v>138</v>
      </c>
      <c r="M244" s="4" t="s">
        <v>156</v>
      </c>
      <c r="N244" s="4">
        <v>7</v>
      </c>
      <c r="O244" s="4" t="s">
        <v>88</v>
      </c>
      <c r="P244" s="4" t="s">
        <v>51</v>
      </c>
      <c r="Q244" s="4" t="s">
        <v>11</v>
      </c>
      <c r="R244" s="4" t="s">
        <v>11</v>
      </c>
      <c r="S244" s="4" t="s">
        <v>11</v>
      </c>
      <c r="T244" s="4" t="s">
        <v>11</v>
      </c>
      <c r="U244" s="4" t="s">
        <v>11</v>
      </c>
      <c r="V244" s="4" t="s">
        <v>12</v>
      </c>
      <c r="W244" s="4" t="s">
        <v>12</v>
      </c>
      <c r="X244" s="4" t="s">
        <v>12</v>
      </c>
      <c r="Y244" s="4" t="s">
        <v>12</v>
      </c>
      <c r="Z244" s="4">
        <f t="shared" si="62"/>
        <v>0.5</v>
      </c>
      <c r="AA244" s="4">
        <f t="shared" si="53"/>
        <v>0.75</v>
      </c>
      <c r="AB244" s="4">
        <f t="shared" si="63"/>
        <v>1</v>
      </c>
      <c r="AC244" s="4">
        <f t="shared" si="64"/>
        <v>1.25</v>
      </c>
      <c r="AD244" s="4">
        <f t="shared" si="65"/>
        <v>1.5</v>
      </c>
      <c r="AE244" s="4">
        <f t="shared" si="66"/>
        <v>-1</v>
      </c>
      <c r="AF244" s="4">
        <f t="shared" si="67"/>
        <v>-1</v>
      </c>
      <c r="AG244" s="4">
        <f t="shared" si="68"/>
        <v>-1</v>
      </c>
      <c r="AH244" s="4">
        <f t="shared" si="69"/>
        <v>-1</v>
      </c>
    </row>
    <row r="245" spans="1:34" x14ac:dyDescent="0.3">
      <c r="A245" s="4">
        <v>231</v>
      </c>
      <c r="B245" s="4" t="s">
        <v>49</v>
      </c>
      <c r="C245" s="27">
        <v>45957</v>
      </c>
      <c r="D245" s="4" t="s">
        <v>183</v>
      </c>
      <c r="E245" s="12">
        <v>0.37013888888895202</v>
      </c>
      <c r="F245" s="4" t="s">
        <v>3</v>
      </c>
      <c r="G245" s="4" t="s">
        <v>222</v>
      </c>
      <c r="H245" s="4" t="s">
        <v>23</v>
      </c>
      <c r="I245" s="4" t="s">
        <v>174</v>
      </c>
      <c r="J245" s="4" t="s">
        <v>174</v>
      </c>
      <c r="K245" s="4" t="s">
        <v>71</v>
      </c>
      <c r="L245" s="4" t="s">
        <v>124</v>
      </c>
      <c r="M245" s="4" t="s">
        <v>156</v>
      </c>
      <c r="N245" s="4">
        <v>7</v>
      </c>
      <c r="O245" s="4" t="s">
        <v>88</v>
      </c>
      <c r="P245" s="4" t="s">
        <v>51</v>
      </c>
      <c r="Q245" s="4" t="s">
        <v>11</v>
      </c>
      <c r="R245" s="4" t="s">
        <v>11</v>
      </c>
      <c r="S245" s="4" t="s">
        <v>11</v>
      </c>
      <c r="T245" s="4" t="s">
        <v>11</v>
      </c>
      <c r="U245" s="4" t="s">
        <v>12</v>
      </c>
      <c r="V245" s="4" t="s">
        <v>12</v>
      </c>
      <c r="W245" s="4" t="s">
        <v>12</v>
      </c>
      <c r="X245" s="4" t="s">
        <v>12</v>
      </c>
      <c r="Y245" s="4" t="s">
        <v>12</v>
      </c>
      <c r="Z245" s="4">
        <f t="shared" si="62"/>
        <v>0.5</v>
      </c>
      <c r="AA245" s="4">
        <f t="shared" si="53"/>
        <v>0.75</v>
      </c>
      <c r="AB245" s="4">
        <f t="shared" si="63"/>
        <v>1</v>
      </c>
      <c r="AC245" s="4">
        <f t="shared" si="64"/>
        <v>1.25</v>
      </c>
      <c r="AD245" s="4">
        <f t="shared" si="65"/>
        <v>-1</v>
      </c>
      <c r="AE245" s="4">
        <f t="shared" si="66"/>
        <v>-1</v>
      </c>
      <c r="AF245" s="4">
        <f t="shared" si="67"/>
        <v>-1</v>
      </c>
      <c r="AG245" s="4">
        <f t="shared" si="68"/>
        <v>-1</v>
      </c>
      <c r="AH245" s="4">
        <f t="shared" si="69"/>
        <v>-1</v>
      </c>
    </row>
    <row r="246" spans="1:34" x14ac:dyDescent="0.3">
      <c r="A246" s="4">
        <v>232</v>
      </c>
      <c r="B246" s="4" t="s">
        <v>49</v>
      </c>
      <c r="C246" s="27">
        <v>45957</v>
      </c>
      <c r="D246" s="4" t="s">
        <v>183</v>
      </c>
      <c r="E246" s="12">
        <v>0.37013888888895202</v>
      </c>
      <c r="F246" s="4" t="s">
        <v>3</v>
      </c>
      <c r="G246" s="4" t="s">
        <v>222</v>
      </c>
      <c r="H246" s="4" t="s">
        <v>23</v>
      </c>
      <c r="I246" s="4" t="s">
        <v>174</v>
      </c>
      <c r="J246" s="4" t="s">
        <v>174</v>
      </c>
      <c r="K246" s="4" t="s">
        <v>71</v>
      </c>
      <c r="L246" s="4" t="s">
        <v>123</v>
      </c>
      <c r="M246" s="4" t="s">
        <v>156</v>
      </c>
      <c r="N246" s="4">
        <v>7</v>
      </c>
      <c r="O246" s="4" t="s">
        <v>88</v>
      </c>
      <c r="P246" s="4" t="s">
        <v>51</v>
      </c>
      <c r="Q246" s="4" t="s">
        <v>11</v>
      </c>
      <c r="R246" s="4" t="s">
        <v>11</v>
      </c>
      <c r="S246" s="4" t="s">
        <v>12</v>
      </c>
      <c r="T246" s="4" t="s">
        <v>12</v>
      </c>
      <c r="U246" s="4" t="s">
        <v>12</v>
      </c>
      <c r="V246" s="4" t="s">
        <v>12</v>
      </c>
      <c r="W246" s="4" t="s">
        <v>12</v>
      </c>
      <c r="X246" s="4" t="s">
        <v>12</v>
      </c>
      <c r="Y246" s="4" t="s">
        <v>12</v>
      </c>
      <c r="Z246" s="4">
        <f t="shared" si="62"/>
        <v>0.5</v>
      </c>
      <c r="AA246" s="4">
        <f t="shared" si="53"/>
        <v>0.75</v>
      </c>
      <c r="AB246" s="4">
        <f t="shared" si="63"/>
        <v>-1</v>
      </c>
      <c r="AC246" s="4">
        <f t="shared" si="64"/>
        <v>-1</v>
      </c>
      <c r="AD246" s="4">
        <f t="shared" si="65"/>
        <v>-1</v>
      </c>
      <c r="AE246" s="4">
        <f t="shared" si="66"/>
        <v>-1</v>
      </c>
      <c r="AF246" s="4">
        <f t="shared" si="67"/>
        <v>-1</v>
      </c>
      <c r="AG246" s="4">
        <f t="shared" si="68"/>
        <v>-1</v>
      </c>
      <c r="AH246" s="4">
        <f t="shared" si="69"/>
        <v>-1</v>
      </c>
    </row>
    <row r="247" spans="1:34" x14ac:dyDescent="0.3">
      <c r="A247" s="4">
        <v>233</v>
      </c>
      <c r="B247" s="4" t="s">
        <v>49</v>
      </c>
      <c r="C247" s="27">
        <v>45957</v>
      </c>
      <c r="D247" s="4" t="s">
        <v>182</v>
      </c>
      <c r="E247" s="12">
        <v>0.36875000000006197</v>
      </c>
      <c r="F247" s="4" t="s">
        <v>3</v>
      </c>
      <c r="G247" s="4" t="s">
        <v>222</v>
      </c>
      <c r="H247" s="4" t="s">
        <v>22</v>
      </c>
      <c r="I247" s="4" t="s">
        <v>174</v>
      </c>
      <c r="J247" s="4" t="s">
        <v>174</v>
      </c>
      <c r="K247" s="4" t="s">
        <v>71</v>
      </c>
      <c r="L247" s="4" t="s">
        <v>141</v>
      </c>
      <c r="M247" s="4" t="s">
        <v>156</v>
      </c>
      <c r="N247" s="4">
        <v>3</v>
      </c>
      <c r="O247" s="4" t="s">
        <v>87</v>
      </c>
      <c r="P247" s="4" t="s">
        <v>58</v>
      </c>
      <c r="Q247" s="4" t="s">
        <v>12</v>
      </c>
      <c r="R247" s="4" t="s">
        <v>12</v>
      </c>
      <c r="S247" s="4" t="s">
        <v>12</v>
      </c>
      <c r="T247" s="4" t="s">
        <v>12</v>
      </c>
      <c r="U247" s="4" t="s">
        <v>12</v>
      </c>
      <c r="V247" s="4" t="s">
        <v>12</v>
      </c>
      <c r="W247" s="4" t="s">
        <v>12</v>
      </c>
      <c r="X247" s="4" t="s">
        <v>12</v>
      </c>
      <c r="Y247" s="4" t="s">
        <v>12</v>
      </c>
      <c r="Z247" s="4">
        <f t="shared" si="62"/>
        <v>-1</v>
      </c>
      <c r="AA247" s="4">
        <f t="shared" si="53"/>
        <v>-1</v>
      </c>
      <c r="AB247" s="4">
        <f t="shared" si="63"/>
        <v>-1</v>
      </c>
      <c r="AC247" s="4">
        <f t="shared" si="64"/>
        <v>-1</v>
      </c>
      <c r="AD247" s="4">
        <f t="shared" si="65"/>
        <v>-1</v>
      </c>
      <c r="AE247" s="4">
        <f t="shared" si="66"/>
        <v>-1</v>
      </c>
      <c r="AF247" s="4">
        <f t="shared" si="67"/>
        <v>-1</v>
      </c>
      <c r="AG247" s="4">
        <f t="shared" si="68"/>
        <v>-1</v>
      </c>
      <c r="AH247" s="4">
        <f t="shared" si="69"/>
        <v>-1</v>
      </c>
    </row>
    <row r="248" spans="1:34" x14ac:dyDescent="0.3">
      <c r="A248" s="4">
        <v>234</v>
      </c>
      <c r="B248" s="4" t="s">
        <v>49</v>
      </c>
      <c r="C248" s="27">
        <v>45957</v>
      </c>
      <c r="D248" s="4" t="s">
        <v>182</v>
      </c>
      <c r="E248" s="12">
        <v>0.36875000000006197</v>
      </c>
      <c r="F248" s="4" t="s">
        <v>3</v>
      </c>
      <c r="G248" s="4" t="s">
        <v>222</v>
      </c>
      <c r="H248" s="4" t="s">
        <v>22</v>
      </c>
      <c r="I248" s="4" t="s">
        <v>174</v>
      </c>
      <c r="J248" s="4" t="s">
        <v>174</v>
      </c>
      <c r="K248" s="4" t="s">
        <v>71</v>
      </c>
      <c r="L248" s="4" t="s">
        <v>138</v>
      </c>
      <c r="M248" s="4" t="s">
        <v>156</v>
      </c>
      <c r="N248" s="4">
        <v>3</v>
      </c>
      <c r="O248" s="4" t="s">
        <v>87</v>
      </c>
      <c r="P248" s="4" t="s">
        <v>58</v>
      </c>
      <c r="Q248" s="4" t="s">
        <v>12</v>
      </c>
      <c r="R248" s="4" t="s">
        <v>12</v>
      </c>
      <c r="S248" s="4" t="s">
        <v>12</v>
      </c>
      <c r="T248" s="4" t="s">
        <v>12</v>
      </c>
      <c r="U248" s="4" t="s">
        <v>12</v>
      </c>
      <c r="V248" s="4" t="s">
        <v>12</v>
      </c>
      <c r="W248" s="4" t="s">
        <v>12</v>
      </c>
      <c r="X248" s="4" t="s">
        <v>12</v>
      </c>
      <c r="Y248" s="4" t="s">
        <v>12</v>
      </c>
      <c r="Z248" s="4">
        <f t="shared" si="62"/>
        <v>-1</v>
      </c>
      <c r="AA248" s="4">
        <f t="shared" si="53"/>
        <v>-1</v>
      </c>
      <c r="AB248" s="4">
        <f t="shared" si="63"/>
        <v>-1</v>
      </c>
      <c r="AC248" s="4">
        <f t="shared" si="64"/>
        <v>-1</v>
      </c>
      <c r="AD248" s="4">
        <f t="shared" si="65"/>
        <v>-1</v>
      </c>
      <c r="AE248" s="4">
        <f t="shared" si="66"/>
        <v>-1</v>
      </c>
      <c r="AF248" s="4">
        <f t="shared" si="67"/>
        <v>-1</v>
      </c>
      <c r="AG248" s="4">
        <f t="shared" si="68"/>
        <v>-1</v>
      </c>
      <c r="AH248" s="4">
        <f t="shared" si="69"/>
        <v>-1</v>
      </c>
    </row>
    <row r="249" spans="1:34" x14ac:dyDescent="0.3">
      <c r="A249" s="4">
        <v>235</v>
      </c>
      <c r="B249" s="4" t="s">
        <v>49</v>
      </c>
      <c r="C249" s="27">
        <v>45957</v>
      </c>
      <c r="D249" s="4" t="s">
        <v>182</v>
      </c>
      <c r="E249" s="12">
        <v>0.36875000000006197</v>
      </c>
      <c r="F249" s="4" t="s">
        <v>3</v>
      </c>
      <c r="G249" s="4" t="s">
        <v>222</v>
      </c>
      <c r="H249" s="4" t="s">
        <v>22</v>
      </c>
      <c r="I249" s="4" t="s">
        <v>174</v>
      </c>
      <c r="J249" s="4" t="s">
        <v>174</v>
      </c>
      <c r="K249" s="4" t="s">
        <v>71</v>
      </c>
      <c r="L249" s="4" t="s">
        <v>124</v>
      </c>
      <c r="M249" s="4" t="s">
        <v>156</v>
      </c>
      <c r="N249" s="4">
        <v>9</v>
      </c>
      <c r="O249" s="4" t="s">
        <v>87</v>
      </c>
      <c r="P249" s="4" t="s">
        <v>58</v>
      </c>
      <c r="Q249" s="4" t="s">
        <v>11</v>
      </c>
      <c r="R249" s="4" t="s">
        <v>11</v>
      </c>
      <c r="S249" s="4" t="s">
        <v>12</v>
      </c>
      <c r="T249" s="4" t="s">
        <v>12</v>
      </c>
      <c r="U249" s="4" t="s">
        <v>12</v>
      </c>
      <c r="V249" s="4" t="s">
        <v>12</v>
      </c>
      <c r="W249" s="4" t="s">
        <v>12</v>
      </c>
      <c r="X249" s="4" t="s">
        <v>12</v>
      </c>
      <c r="Y249" s="4" t="s">
        <v>12</v>
      </c>
      <c r="Z249" s="4">
        <f t="shared" si="62"/>
        <v>0.5</v>
      </c>
      <c r="AA249" s="4">
        <f t="shared" si="53"/>
        <v>0.75</v>
      </c>
      <c r="AB249" s="4">
        <f t="shared" si="63"/>
        <v>-1</v>
      </c>
      <c r="AC249" s="4">
        <f t="shared" si="64"/>
        <v>-1</v>
      </c>
      <c r="AD249" s="4">
        <f t="shared" si="65"/>
        <v>-1</v>
      </c>
      <c r="AE249" s="4">
        <f t="shared" si="66"/>
        <v>-1</v>
      </c>
      <c r="AF249" s="4">
        <f t="shared" si="67"/>
        <v>-1</v>
      </c>
      <c r="AG249" s="4">
        <f t="shared" si="68"/>
        <v>-1</v>
      </c>
      <c r="AH249" s="4">
        <f t="shared" si="69"/>
        <v>-1</v>
      </c>
    </row>
    <row r="250" spans="1:34" x14ac:dyDescent="0.3">
      <c r="A250" s="4">
        <v>236</v>
      </c>
      <c r="B250" s="4" t="s">
        <v>49</v>
      </c>
      <c r="C250" s="27">
        <v>45957</v>
      </c>
      <c r="D250" s="4" t="s">
        <v>182</v>
      </c>
      <c r="E250" s="12">
        <v>0.36875000000006197</v>
      </c>
      <c r="F250" s="4" t="s">
        <v>3</v>
      </c>
      <c r="G250" s="4" t="s">
        <v>222</v>
      </c>
      <c r="H250" s="4" t="s">
        <v>22</v>
      </c>
      <c r="I250" s="4" t="s">
        <v>174</v>
      </c>
      <c r="J250" s="4" t="s">
        <v>174</v>
      </c>
      <c r="K250" s="4" t="s">
        <v>71</v>
      </c>
      <c r="L250" s="4" t="s">
        <v>123</v>
      </c>
      <c r="M250" s="4" t="s">
        <v>156</v>
      </c>
      <c r="N250" s="4">
        <v>9</v>
      </c>
      <c r="O250" s="4" t="s">
        <v>87</v>
      </c>
      <c r="P250" s="4" t="s">
        <v>58</v>
      </c>
      <c r="Q250" s="4" t="s">
        <v>11</v>
      </c>
      <c r="R250" s="4" t="s">
        <v>12</v>
      </c>
      <c r="S250" s="4" t="s">
        <v>12</v>
      </c>
      <c r="T250" s="4" t="s">
        <v>12</v>
      </c>
      <c r="U250" s="4" t="s">
        <v>12</v>
      </c>
      <c r="V250" s="4" t="s">
        <v>12</v>
      </c>
      <c r="W250" s="4" t="s">
        <v>12</v>
      </c>
      <c r="X250" s="4" t="s">
        <v>12</v>
      </c>
      <c r="Y250" s="4" t="s">
        <v>12</v>
      </c>
      <c r="Z250" s="4">
        <f t="shared" si="62"/>
        <v>0.5</v>
      </c>
      <c r="AA250" s="4">
        <f t="shared" si="53"/>
        <v>-1</v>
      </c>
      <c r="AB250" s="4">
        <f t="shared" si="63"/>
        <v>-1</v>
      </c>
      <c r="AC250" s="4">
        <f t="shared" si="64"/>
        <v>-1</v>
      </c>
      <c r="AD250" s="4">
        <f t="shared" si="65"/>
        <v>-1</v>
      </c>
      <c r="AE250" s="4">
        <f t="shared" si="66"/>
        <v>-1</v>
      </c>
      <c r="AF250" s="4">
        <f t="shared" si="67"/>
        <v>-1</v>
      </c>
      <c r="AG250" s="4">
        <f t="shared" si="68"/>
        <v>-1</v>
      </c>
      <c r="AH250" s="4">
        <f t="shared" si="69"/>
        <v>-1</v>
      </c>
    </row>
    <row r="251" spans="1:34" x14ac:dyDescent="0.3">
      <c r="A251" s="4">
        <v>237</v>
      </c>
      <c r="B251" s="4" t="s">
        <v>49</v>
      </c>
      <c r="C251" s="27">
        <v>45957</v>
      </c>
      <c r="D251" s="4" t="s">
        <v>182</v>
      </c>
      <c r="E251" s="12">
        <v>0.36875000000006197</v>
      </c>
      <c r="F251" s="4" t="s">
        <v>3</v>
      </c>
      <c r="G251" s="4" t="s">
        <v>222</v>
      </c>
      <c r="H251" s="4" t="s">
        <v>23</v>
      </c>
      <c r="I251" s="4" t="s">
        <v>174</v>
      </c>
      <c r="J251" s="4" t="s">
        <v>174</v>
      </c>
      <c r="K251" s="4" t="s">
        <v>71</v>
      </c>
      <c r="L251" s="4" t="s">
        <v>141</v>
      </c>
      <c r="M251" s="4" t="s">
        <v>156</v>
      </c>
      <c r="N251" s="4">
        <v>3</v>
      </c>
      <c r="O251" s="4" t="s">
        <v>87</v>
      </c>
      <c r="P251" s="4" t="s">
        <v>58</v>
      </c>
      <c r="Q251" s="4" t="s">
        <v>12</v>
      </c>
      <c r="R251" s="4" t="s">
        <v>12</v>
      </c>
      <c r="S251" s="4" t="s">
        <v>12</v>
      </c>
      <c r="T251" s="4" t="s">
        <v>12</v>
      </c>
      <c r="U251" s="4" t="s">
        <v>12</v>
      </c>
      <c r="V251" s="4" t="s">
        <v>12</v>
      </c>
      <c r="W251" s="4" t="s">
        <v>12</v>
      </c>
      <c r="X251" s="4" t="s">
        <v>12</v>
      </c>
      <c r="Y251" s="4" t="s">
        <v>12</v>
      </c>
      <c r="Z251" s="4">
        <f t="shared" si="62"/>
        <v>-1</v>
      </c>
      <c r="AA251" s="4">
        <f t="shared" si="53"/>
        <v>-1</v>
      </c>
      <c r="AB251" s="4">
        <f t="shared" si="63"/>
        <v>-1</v>
      </c>
      <c r="AC251" s="4">
        <f t="shared" si="64"/>
        <v>-1</v>
      </c>
      <c r="AD251" s="4">
        <f t="shared" si="65"/>
        <v>-1</v>
      </c>
      <c r="AE251" s="4">
        <f t="shared" si="66"/>
        <v>-1</v>
      </c>
      <c r="AF251" s="4">
        <f t="shared" si="67"/>
        <v>-1</v>
      </c>
      <c r="AG251" s="4">
        <f t="shared" si="68"/>
        <v>-1</v>
      </c>
      <c r="AH251" s="4">
        <f t="shared" si="69"/>
        <v>-1</v>
      </c>
    </row>
    <row r="252" spans="1:34" x14ac:dyDescent="0.3">
      <c r="A252" s="4">
        <v>238</v>
      </c>
      <c r="B252" s="4" t="s">
        <v>49</v>
      </c>
      <c r="C252" s="27">
        <v>45957</v>
      </c>
      <c r="D252" s="4" t="s">
        <v>182</v>
      </c>
      <c r="E252" s="12">
        <v>0.36875000000006197</v>
      </c>
      <c r="F252" s="4" t="s">
        <v>3</v>
      </c>
      <c r="G252" s="4" t="s">
        <v>222</v>
      </c>
      <c r="H252" s="4" t="s">
        <v>23</v>
      </c>
      <c r="I252" s="4" t="s">
        <v>174</v>
      </c>
      <c r="J252" s="4" t="s">
        <v>174</v>
      </c>
      <c r="K252" s="4" t="s">
        <v>71</v>
      </c>
      <c r="L252" s="4" t="s">
        <v>138</v>
      </c>
      <c r="M252" s="4" t="s">
        <v>156</v>
      </c>
      <c r="N252" s="4">
        <v>9</v>
      </c>
      <c r="O252" s="4" t="s">
        <v>87</v>
      </c>
      <c r="P252" s="4" t="s">
        <v>58</v>
      </c>
      <c r="Q252" s="4" t="s">
        <v>11</v>
      </c>
      <c r="R252" s="4" t="s">
        <v>11</v>
      </c>
      <c r="S252" s="4" t="s">
        <v>11</v>
      </c>
      <c r="T252" s="4" t="s">
        <v>11</v>
      </c>
      <c r="U252" s="4" t="s">
        <v>11</v>
      </c>
      <c r="V252" s="4" t="s">
        <v>12</v>
      </c>
      <c r="W252" s="4" t="s">
        <v>12</v>
      </c>
      <c r="X252" s="4" t="s">
        <v>12</v>
      </c>
      <c r="Y252" s="4" t="s">
        <v>12</v>
      </c>
      <c r="Z252" s="4">
        <f t="shared" si="62"/>
        <v>0.5</v>
      </c>
      <c r="AA252" s="4">
        <f t="shared" si="53"/>
        <v>0.75</v>
      </c>
      <c r="AB252" s="4">
        <f t="shared" si="63"/>
        <v>1</v>
      </c>
      <c r="AC252" s="4">
        <f t="shared" si="64"/>
        <v>1.25</v>
      </c>
      <c r="AD252" s="4">
        <f t="shared" si="65"/>
        <v>1.5</v>
      </c>
      <c r="AE252" s="4">
        <f t="shared" si="66"/>
        <v>-1</v>
      </c>
      <c r="AF252" s="4">
        <f t="shared" si="67"/>
        <v>-1</v>
      </c>
      <c r="AG252" s="4">
        <f t="shared" si="68"/>
        <v>-1</v>
      </c>
      <c r="AH252" s="4">
        <f t="shared" si="69"/>
        <v>-1</v>
      </c>
    </row>
    <row r="253" spans="1:34" x14ac:dyDescent="0.3">
      <c r="A253" s="4">
        <v>239</v>
      </c>
      <c r="B253" s="4" t="s">
        <v>49</v>
      </c>
      <c r="C253" s="27">
        <v>45957</v>
      </c>
      <c r="D253" s="4" t="s">
        <v>182</v>
      </c>
      <c r="E253" s="12">
        <v>0.36875000000006197</v>
      </c>
      <c r="F253" s="4" t="s">
        <v>3</v>
      </c>
      <c r="G253" s="4" t="s">
        <v>222</v>
      </c>
      <c r="H253" s="4" t="s">
        <v>23</v>
      </c>
      <c r="I253" s="4" t="s">
        <v>174</v>
      </c>
      <c r="J253" s="4" t="s">
        <v>174</v>
      </c>
      <c r="K253" s="4" t="s">
        <v>71</v>
      </c>
      <c r="L253" s="4" t="s">
        <v>124</v>
      </c>
      <c r="M253" s="4" t="s">
        <v>156</v>
      </c>
      <c r="N253" s="4">
        <v>9</v>
      </c>
      <c r="O253" s="4" t="s">
        <v>87</v>
      </c>
      <c r="P253" s="4" t="s">
        <v>58</v>
      </c>
      <c r="Q253" s="4" t="s">
        <v>11</v>
      </c>
      <c r="R253" s="4" t="s">
        <v>11</v>
      </c>
      <c r="S253" s="4" t="s">
        <v>11</v>
      </c>
      <c r="T253" s="4" t="s">
        <v>11</v>
      </c>
      <c r="U253" s="4" t="s">
        <v>12</v>
      </c>
      <c r="V253" s="4" t="s">
        <v>12</v>
      </c>
      <c r="W253" s="4" t="s">
        <v>12</v>
      </c>
      <c r="X253" s="4" t="s">
        <v>12</v>
      </c>
      <c r="Y253" s="4" t="s">
        <v>12</v>
      </c>
      <c r="Z253" s="4">
        <f t="shared" si="62"/>
        <v>0.5</v>
      </c>
      <c r="AA253" s="4">
        <f t="shared" si="53"/>
        <v>0.75</v>
      </c>
      <c r="AB253" s="4">
        <f t="shared" si="63"/>
        <v>1</v>
      </c>
      <c r="AC253" s="4">
        <f t="shared" si="64"/>
        <v>1.25</v>
      </c>
      <c r="AD253" s="4">
        <f t="shared" si="65"/>
        <v>-1</v>
      </c>
      <c r="AE253" s="4">
        <f t="shared" si="66"/>
        <v>-1</v>
      </c>
      <c r="AF253" s="4">
        <f t="shared" si="67"/>
        <v>-1</v>
      </c>
      <c r="AG253" s="4">
        <f t="shared" si="68"/>
        <v>-1</v>
      </c>
      <c r="AH253" s="4">
        <f t="shared" si="69"/>
        <v>-1</v>
      </c>
    </row>
    <row r="254" spans="1:34" x14ac:dyDescent="0.3">
      <c r="A254" s="4">
        <v>240</v>
      </c>
      <c r="B254" s="4" t="s">
        <v>49</v>
      </c>
      <c r="C254" s="27">
        <v>45957</v>
      </c>
      <c r="D254" s="4" t="s">
        <v>182</v>
      </c>
      <c r="E254" s="12">
        <v>0.36875000000006197</v>
      </c>
      <c r="F254" s="4" t="s">
        <v>3</v>
      </c>
      <c r="G254" s="4" t="s">
        <v>222</v>
      </c>
      <c r="H254" s="4" t="s">
        <v>23</v>
      </c>
      <c r="I254" s="4" t="s">
        <v>174</v>
      </c>
      <c r="J254" s="4" t="s">
        <v>174</v>
      </c>
      <c r="K254" s="4" t="s">
        <v>71</v>
      </c>
      <c r="L254" s="4" t="s">
        <v>123</v>
      </c>
      <c r="M254" s="4" t="s">
        <v>156</v>
      </c>
      <c r="N254" s="4">
        <v>9</v>
      </c>
      <c r="O254" s="4" t="s">
        <v>87</v>
      </c>
      <c r="P254" s="4" t="s">
        <v>58</v>
      </c>
      <c r="Q254" s="4" t="s">
        <v>11</v>
      </c>
      <c r="R254" s="4" t="s">
        <v>11</v>
      </c>
      <c r="S254" s="4" t="s">
        <v>12</v>
      </c>
      <c r="T254" s="4" t="s">
        <v>12</v>
      </c>
      <c r="U254" s="4" t="s">
        <v>12</v>
      </c>
      <c r="V254" s="4" t="s">
        <v>12</v>
      </c>
      <c r="W254" s="4" t="s">
        <v>12</v>
      </c>
      <c r="X254" s="4" t="s">
        <v>12</v>
      </c>
      <c r="Y254" s="4" t="s">
        <v>12</v>
      </c>
      <c r="Z254" s="4">
        <f t="shared" si="62"/>
        <v>0.5</v>
      </c>
      <c r="AA254" s="4">
        <f t="shared" si="53"/>
        <v>0.75</v>
      </c>
      <c r="AB254" s="4">
        <f t="shared" si="63"/>
        <v>-1</v>
      </c>
      <c r="AC254" s="4">
        <f t="shared" si="64"/>
        <v>-1</v>
      </c>
      <c r="AD254" s="4">
        <f t="shared" si="65"/>
        <v>-1</v>
      </c>
      <c r="AE254" s="4">
        <f t="shared" si="66"/>
        <v>-1</v>
      </c>
      <c r="AF254" s="4">
        <f t="shared" si="67"/>
        <v>-1</v>
      </c>
      <c r="AG254" s="4">
        <f t="shared" si="68"/>
        <v>-1</v>
      </c>
      <c r="AH254" s="4">
        <f t="shared" si="69"/>
        <v>-1</v>
      </c>
    </row>
    <row r="255" spans="1:34" x14ac:dyDescent="0.3">
      <c r="A255" s="4">
        <v>241</v>
      </c>
      <c r="B255" s="4" t="s">
        <v>49</v>
      </c>
      <c r="C255" s="27">
        <v>45957</v>
      </c>
      <c r="D255" s="4" t="s">
        <v>181</v>
      </c>
      <c r="E255" s="12">
        <v>0.36805555555561698</v>
      </c>
      <c r="F255" s="4" t="s">
        <v>3</v>
      </c>
      <c r="G255" s="4" t="s">
        <v>222</v>
      </c>
      <c r="H255" s="4" t="s">
        <v>22</v>
      </c>
      <c r="I255" s="4" t="s">
        <v>174</v>
      </c>
      <c r="J255" s="4" t="s">
        <v>174</v>
      </c>
      <c r="K255" s="4" t="s">
        <v>71</v>
      </c>
      <c r="L255" s="4" t="s">
        <v>141</v>
      </c>
      <c r="M255" s="4" t="s">
        <v>156</v>
      </c>
      <c r="N255" s="4">
        <v>5</v>
      </c>
      <c r="O255" s="4" t="s">
        <v>84</v>
      </c>
      <c r="P255" s="4" t="s">
        <v>126</v>
      </c>
      <c r="Q255" s="4" t="s">
        <v>12</v>
      </c>
      <c r="R255" s="4" t="s">
        <v>12</v>
      </c>
      <c r="S255" s="4" t="s">
        <v>12</v>
      </c>
      <c r="T255" s="4" t="s">
        <v>12</v>
      </c>
      <c r="U255" s="4" t="s">
        <v>12</v>
      </c>
      <c r="V255" s="4" t="s">
        <v>12</v>
      </c>
      <c r="W255" s="4" t="s">
        <v>12</v>
      </c>
      <c r="X255" s="4" t="s">
        <v>12</v>
      </c>
      <c r="Y255" s="4" t="s">
        <v>12</v>
      </c>
      <c r="Z255" s="4">
        <f t="shared" si="62"/>
        <v>-1</v>
      </c>
      <c r="AA255" s="4">
        <f t="shared" si="53"/>
        <v>-1</v>
      </c>
      <c r="AB255" s="4">
        <f t="shared" si="63"/>
        <v>-1</v>
      </c>
      <c r="AC255" s="4">
        <f t="shared" si="64"/>
        <v>-1</v>
      </c>
      <c r="AD255" s="4">
        <f t="shared" si="65"/>
        <v>-1</v>
      </c>
      <c r="AE255" s="4">
        <f t="shared" si="66"/>
        <v>-1</v>
      </c>
      <c r="AF255" s="4">
        <f t="shared" si="67"/>
        <v>-1</v>
      </c>
      <c r="AG255" s="4">
        <f t="shared" si="68"/>
        <v>-1</v>
      </c>
      <c r="AH255" s="4">
        <f t="shared" si="69"/>
        <v>-1</v>
      </c>
    </row>
    <row r="256" spans="1:34" x14ac:dyDescent="0.3">
      <c r="A256" s="4">
        <v>242</v>
      </c>
      <c r="B256" s="4" t="s">
        <v>49</v>
      </c>
      <c r="C256" s="27">
        <v>45957</v>
      </c>
      <c r="D256" s="4" t="s">
        <v>181</v>
      </c>
      <c r="E256" s="12">
        <v>0.36805555555561698</v>
      </c>
      <c r="F256" s="4" t="s">
        <v>3</v>
      </c>
      <c r="G256" s="4" t="s">
        <v>222</v>
      </c>
      <c r="H256" s="4" t="s">
        <v>22</v>
      </c>
      <c r="I256" s="4" t="s">
        <v>174</v>
      </c>
      <c r="J256" s="4" t="s">
        <v>174</v>
      </c>
      <c r="K256" s="4" t="s">
        <v>71</v>
      </c>
      <c r="L256" s="4" t="s">
        <v>138</v>
      </c>
      <c r="M256" s="4" t="s">
        <v>156</v>
      </c>
      <c r="N256" s="4">
        <v>5</v>
      </c>
      <c r="O256" s="4" t="s">
        <v>84</v>
      </c>
      <c r="P256" s="4" t="s">
        <v>126</v>
      </c>
      <c r="Q256" s="4" t="s">
        <v>12</v>
      </c>
      <c r="R256" s="4" t="s">
        <v>12</v>
      </c>
      <c r="S256" s="4" t="s">
        <v>12</v>
      </c>
      <c r="T256" s="4" t="s">
        <v>12</v>
      </c>
      <c r="U256" s="4" t="s">
        <v>12</v>
      </c>
      <c r="V256" s="4" t="s">
        <v>12</v>
      </c>
      <c r="W256" s="4" t="s">
        <v>12</v>
      </c>
      <c r="X256" s="4" t="s">
        <v>12</v>
      </c>
      <c r="Y256" s="4" t="s">
        <v>12</v>
      </c>
      <c r="Z256" s="4">
        <f t="shared" si="62"/>
        <v>-1</v>
      </c>
      <c r="AA256" s="4">
        <f t="shared" si="53"/>
        <v>-1</v>
      </c>
      <c r="AB256" s="4">
        <f t="shared" si="63"/>
        <v>-1</v>
      </c>
      <c r="AC256" s="4">
        <f t="shared" si="64"/>
        <v>-1</v>
      </c>
      <c r="AD256" s="4">
        <f t="shared" si="65"/>
        <v>-1</v>
      </c>
      <c r="AE256" s="4">
        <f t="shared" si="66"/>
        <v>-1</v>
      </c>
      <c r="AF256" s="4">
        <f t="shared" si="67"/>
        <v>-1</v>
      </c>
      <c r="AG256" s="4">
        <f t="shared" si="68"/>
        <v>-1</v>
      </c>
      <c r="AH256" s="4">
        <f t="shared" si="69"/>
        <v>-1</v>
      </c>
    </row>
    <row r="257" spans="1:34" x14ac:dyDescent="0.3">
      <c r="A257" s="4">
        <v>243</v>
      </c>
      <c r="B257" s="4" t="s">
        <v>49</v>
      </c>
      <c r="C257" s="27">
        <v>45957</v>
      </c>
      <c r="D257" s="4" t="s">
        <v>181</v>
      </c>
      <c r="E257" s="12">
        <v>0.36805555555561698</v>
      </c>
      <c r="F257" s="4" t="s">
        <v>3</v>
      </c>
      <c r="G257" s="4" t="s">
        <v>222</v>
      </c>
      <c r="H257" s="4" t="s">
        <v>22</v>
      </c>
      <c r="I257" s="4" t="s">
        <v>174</v>
      </c>
      <c r="J257" s="4" t="s">
        <v>174</v>
      </c>
      <c r="K257" s="4" t="s">
        <v>71</v>
      </c>
      <c r="L257" s="4" t="s">
        <v>124</v>
      </c>
      <c r="M257" s="4" t="s">
        <v>156</v>
      </c>
      <c r="N257" s="4">
        <v>10</v>
      </c>
      <c r="O257" s="4" t="s">
        <v>84</v>
      </c>
      <c r="P257" s="4" t="s">
        <v>126</v>
      </c>
      <c r="Q257" s="4" t="s">
        <v>11</v>
      </c>
      <c r="R257" s="4" t="s">
        <v>11</v>
      </c>
      <c r="S257" s="4" t="s">
        <v>12</v>
      </c>
      <c r="T257" s="4" t="s">
        <v>12</v>
      </c>
      <c r="U257" s="4" t="s">
        <v>12</v>
      </c>
      <c r="V257" s="4" t="s">
        <v>12</v>
      </c>
      <c r="W257" s="4" t="s">
        <v>12</v>
      </c>
      <c r="X257" s="4" t="s">
        <v>12</v>
      </c>
      <c r="Y257" s="4" t="s">
        <v>12</v>
      </c>
      <c r="Z257" s="4">
        <f t="shared" si="62"/>
        <v>0.5</v>
      </c>
      <c r="AA257" s="4">
        <f t="shared" si="53"/>
        <v>0.75</v>
      </c>
      <c r="AB257" s="4">
        <f t="shared" si="63"/>
        <v>-1</v>
      </c>
      <c r="AC257" s="4">
        <f t="shared" si="64"/>
        <v>-1</v>
      </c>
      <c r="AD257" s="4">
        <f t="shared" si="65"/>
        <v>-1</v>
      </c>
      <c r="AE257" s="4">
        <f t="shared" si="66"/>
        <v>-1</v>
      </c>
      <c r="AF257" s="4">
        <f t="shared" si="67"/>
        <v>-1</v>
      </c>
      <c r="AG257" s="4">
        <f t="shared" si="68"/>
        <v>-1</v>
      </c>
      <c r="AH257" s="4">
        <f t="shared" si="69"/>
        <v>-1</v>
      </c>
    </row>
    <row r="258" spans="1:34" x14ac:dyDescent="0.3">
      <c r="A258" s="4">
        <v>244</v>
      </c>
      <c r="B258" s="4" t="s">
        <v>49</v>
      </c>
      <c r="C258" s="27">
        <v>45957</v>
      </c>
      <c r="D258" s="4" t="s">
        <v>181</v>
      </c>
      <c r="E258" s="12">
        <v>0.36805555555561698</v>
      </c>
      <c r="F258" s="4" t="s">
        <v>3</v>
      </c>
      <c r="G258" s="4" t="s">
        <v>222</v>
      </c>
      <c r="H258" s="4" t="s">
        <v>22</v>
      </c>
      <c r="I258" s="4" t="s">
        <v>174</v>
      </c>
      <c r="J258" s="4" t="s">
        <v>174</v>
      </c>
      <c r="K258" s="4" t="s">
        <v>71</v>
      </c>
      <c r="L258" s="4" t="s">
        <v>123</v>
      </c>
      <c r="M258" s="4" t="s">
        <v>156</v>
      </c>
      <c r="N258" s="4">
        <v>10</v>
      </c>
      <c r="O258" s="4" t="s">
        <v>84</v>
      </c>
      <c r="P258" s="4" t="s">
        <v>126</v>
      </c>
      <c r="Q258" s="4" t="s">
        <v>11</v>
      </c>
      <c r="R258" s="4" t="s">
        <v>12</v>
      </c>
      <c r="S258" s="4" t="s">
        <v>12</v>
      </c>
      <c r="T258" s="4" t="s">
        <v>12</v>
      </c>
      <c r="U258" s="4" t="s">
        <v>12</v>
      </c>
      <c r="V258" s="4" t="s">
        <v>12</v>
      </c>
      <c r="W258" s="4" t="s">
        <v>12</v>
      </c>
      <c r="X258" s="4" t="s">
        <v>12</v>
      </c>
      <c r="Y258" s="4" t="s">
        <v>12</v>
      </c>
      <c r="Z258" s="4">
        <f t="shared" si="62"/>
        <v>0.5</v>
      </c>
      <c r="AA258" s="4">
        <f t="shared" si="53"/>
        <v>-1</v>
      </c>
      <c r="AB258" s="4">
        <f t="shared" si="63"/>
        <v>-1</v>
      </c>
      <c r="AC258" s="4">
        <f t="shared" si="64"/>
        <v>-1</v>
      </c>
      <c r="AD258" s="4">
        <f t="shared" si="65"/>
        <v>-1</v>
      </c>
      <c r="AE258" s="4">
        <f t="shared" si="66"/>
        <v>-1</v>
      </c>
      <c r="AF258" s="4">
        <f t="shared" si="67"/>
        <v>-1</v>
      </c>
      <c r="AG258" s="4">
        <f t="shared" si="68"/>
        <v>-1</v>
      </c>
      <c r="AH258" s="4">
        <f t="shared" si="69"/>
        <v>-1</v>
      </c>
    </row>
    <row r="259" spans="1:34" x14ac:dyDescent="0.3">
      <c r="A259" s="4">
        <v>245</v>
      </c>
      <c r="B259" s="4" t="s">
        <v>49</v>
      </c>
      <c r="C259" s="27">
        <v>45957</v>
      </c>
      <c r="D259" s="4" t="s">
        <v>181</v>
      </c>
      <c r="E259" s="12">
        <v>0.36805555555561698</v>
      </c>
      <c r="F259" s="4" t="s">
        <v>3</v>
      </c>
      <c r="G259" s="4" t="s">
        <v>222</v>
      </c>
      <c r="H259" s="4" t="s">
        <v>23</v>
      </c>
      <c r="I259" s="4" t="s">
        <v>174</v>
      </c>
      <c r="J259" s="4" t="s">
        <v>174</v>
      </c>
      <c r="K259" s="4" t="s">
        <v>71</v>
      </c>
      <c r="L259" s="4" t="s">
        <v>141</v>
      </c>
      <c r="M259" s="4" t="s">
        <v>156</v>
      </c>
      <c r="N259" s="4">
        <v>5</v>
      </c>
      <c r="O259" s="4" t="s">
        <v>84</v>
      </c>
      <c r="P259" s="4" t="s">
        <v>126</v>
      </c>
      <c r="Q259" s="4" t="s">
        <v>12</v>
      </c>
      <c r="R259" s="4" t="s">
        <v>12</v>
      </c>
      <c r="S259" s="4" t="s">
        <v>12</v>
      </c>
      <c r="T259" s="4" t="s">
        <v>12</v>
      </c>
      <c r="U259" s="4" t="s">
        <v>12</v>
      </c>
      <c r="V259" s="4" t="s">
        <v>12</v>
      </c>
      <c r="W259" s="4" t="s">
        <v>12</v>
      </c>
      <c r="X259" s="4" t="s">
        <v>12</v>
      </c>
      <c r="Y259" s="4" t="s">
        <v>12</v>
      </c>
      <c r="Z259" s="4">
        <f t="shared" si="62"/>
        <v>-1</v>
      </c>
      <c r="AA259" s="4">
        <f t="shared" si="53"/>
        <v>-1</v>
      </c>
      <c r="AB259" s="4">
        <f t="shared" si="63"/>
        <v>-1</v>
      </c>
      <c r="AC259" s="4">
        <f t="shared" si="64"/>
        <v>-1</v>
      </c>
      <c r="AD259" s="4">
        <f t="shared" si="65"/>
        <v>-1</v>
      </c>
      <c r="AE259" s="4">
        <f t="shared" si="66"/>
        <v>-1</v>
      </c>
      <c r="AF259" s="4">
        <f t="shared" si="67"/>
        <v>-1</v>
      </c>
      <c r="AG259" s="4">
        <f t="shared" si="68"/>
        <v>-1</v>
      </c>
      <c r="AH259" s="4">
        <f t="shared" si="69"/>
        <v>-1</v>
      </c>
    </row>
    <row r="260" spans="1:34" x14ac:dyDescent="0.3">
      <c r="A260" s="4">
        <v>246</v>
      </c>
      <c r="B260" s="4" t="s">
        <v>49</v>
      </c>
      <c r="C260" s="27">
        <v>45957</v>
      </c>
      <c r="D260" s="4" t="s">
        <v>181</v>
      </c>
      <c r="E260" s="12">
        <v>0.36805555555561698</v>
      </c>
      <c r="F260" s="4" t="s">
        <v>3</v>
      </c>
      <c r="G260" s="4" t="s">
        <v>222</v>
      </c>
      <c r="H260" s="4" t="s">
        <v>23</v>
      </c>
      <c r="I260" s="4" t="s">
        <v>174</v>
      </c>
      <c r="J260" s="4" t="s">
        <v>174</v>
      </c>
      <c r="K260" s="4" t="s">
        <v>71</v>
      </c>
      <c r="L260" s="4" t="s">
        <v>138</v>
      </c>
      <c r="M260" s="4" t="s">
        <v>156</v>
      </c>
      <c r="N260" s="4">
        <v>10</v>
      </c>
      <c r="O260" s="4" t="s">
        <v>84</v>
      </c>
      <c r="P260" s="4" t="s">
        <v>126</v>
      </c>
      <c r="Q260" s="4" t="s">
        <v>11</v>
      </c>
      <c r="R260" s="4" t="s">
        <v>11</v>
      </c>
      <c r="S260" s="4" t="s">
        <v>11</v>
      </c>
      <c r="T260" s="4" t="s">
        <v>11</v>
      </c>
      <c r="U260" s="4" t="s">
        <v>11</v>
      </c>
      <c r="V260" s="4" t="s">
        <v>12</v>
      </c>
      <c r="W260" s="4" t="s">
        <v>12</v>
      </c>
      <c r="X260" s="4" t="s">
        <v>12</v>
      </c>
      <c r="Y260" s="4" t="s">
        <v>12</v>
      </c>
      <c r="Z260" s="4">
        <f t="shared" si="62"/>
        <v>0.5</v>
      </c>
      <c r="AA260" s="4">
        <f t="shared" si="53"/>
        <v>0.75</v>
      </c>
      <c r="AB260" s="4">
        <f t="shared" si="63"/>
        <v>1</v>
      </c>
      <c r="AC260" s="4">
        <f t="shared" si="64"/>
        <v>1.25</v>
      </c>
      <c r="AD260" s="4">
        <f t="shared" si="65"/>
        <v>1.5</v>
      </c>
      <c r="AE260" s="4">
        <f t="shared" si="66"/>
        <v>-1</v>
      </c>
      <c r="AF260" s="4">
        <f t="shared" si="67"/>
        <v>-1</v>
      </c>
      <c r="AG260" s="4">
        <f t="shared" si="68"/>
        <v>-1</v>
      </c>
      <c r="AH260" s="4">
        <f t="shared" si="69"/>
        <v>-1</v>
      </c>
    </row>
    <row r="261" spans="1:34" x14ac:dyDescent="0.3">
      <c r="A261" s="4">
        <v>247</v>
      </c>
      <c r="B261" s="4" t="s">
        <v>49</v>
      </c>
      <c r="C261" s="27">
        <v>45957</v>
      </c>
      <c r="D261" s="4" t="s">
        <v>181</v>
      </c>
      <c r="E261" s="12">
        <v>0.36805555555561698</v>
      </c>
      <c r="F261" s="4" t="s">
        <v>3</v>
      </c>
      <c r="G261" s="4" t="s">
        <v>222</v>
      </c>
      <c r="H261" s="4" t="s">
        <v>23</v>
      </c>
      <c r="I261" s="4" t="s">
        <v>174</v>
      </c>
      <c r="J261" s="4" t="s">
        <v>174</v>
      </c>
      <c r="K261" s="4" t="s">
        <v>71</v>
      </c>
      <c r="L261" s="4" t="s">
        <v>124</v>
      </c>
      <c r="M261" s="4" t="s">
        <v>156</v>
      </c>
      <c r="N261" s="4">
        <v>10</v>
      </c>
      <c r="O261" s="4" t="s">
        <v>84</v>
      </c>
      <c r="P261" s="4" t="s">
        <v>126</v>
      </c>
      <c r="Q261" s="4" t="s">
        <v>11</v>
      </c>
      <c r="R261" s="4" t="s">
        <v>11</v>
      </c>
      <c r="S261" s="4" t="s">
        <v>11</v>
      </c>
      <c r="T261" s="4" t="s">
        <v>11</v>
      </c>
      <c r="U261" s="4" t="s">
        <v>12</v>
      </c>
      <c r="V261" s="4" t="s">
        <v>12</v>
      </c>
      <c r="W261" s="4" t="s">
        <v>12</v>
      </c>
      <c r="X261" s="4" t="s">
        <v>12</v>
      </c>
      <c r="Y261" s="4" t="s">
        <v>12</v>
      </c>
      <c r="Z261" s="4">
        <f t="shared" si="62"/>
        <v>0.5</v>
      </c>
      <c r="AA261" s="4">
        <f t="shared" si="53"/>
        <v>0.75</v>
      </c>
      <c r="AB261" s="4">
        <f t="shared" si="63"/>
        <v>1</v>
      </c>
      <c r="AC261" s="4">
        <f t="shared" si="64"/>
        <v>1.25</v>
      </c>
      <c r="AD261" s="4">
        <f t="shared" si="65"/>
        <v>-1</v>
      </c>
      <c r="AE261" s="4">
        <f t="shared" si="66"/>
        <v>-1</v>
      </c>
      <c r="AF261" s="4">
        <f t="shared" si="67"/>
        <v>-1</v>
      </c>
      <c r="AG261" s="4">
        <f t="shared" si="68"/>
        <v>-1</v>
      </c>
      <c r="AH261" s="4">
        <f t="shared" si="69"/>
        <v>-1</v>
      </c>
    </row>
    <row r="262" spans="1:34" x14ac:dyDescent="0.3">
      <c r="A262" s="4">
        <v>248</v>
      </c>
      <c r="B262" s="4" t="s">
        <v>49</v>
      </c>
      <c r="C262" s="27">
        <v>45957</v>
      </c>
      <c r="D262" s="4" t="s">
        <v>181</v>
      </c>
      <c r="E262" s="12">
        <v>0.36805555555561698</v>
      </c>
      <c r="F262" s="4" t="s">
        <v>3</v>
      </c>
      <c r="G262" s="4" t="s">
        <v>222</v>
      </c>
      <c r="H262" s="4" t="s">
        <v>23</v>
      </c>
      <c r="I262" s="4" t="s">
        <v>174</v>
      </c>
      <c r="J262" s="4" t="s">
        <v>174</v>
      </c>
      <c r="K262" s="4" t="s">
        <v>71</v>
      </c>
      <c r="L262" s="4" t="s">
        <v>123</v>
      </c>
      <c r="M262" s="4" t="s">
        <v>156</v>
      </c>
      <c r="N262" s="4">
        <v>10</v>
      </c>
      <c r="O262" s="4" t="s">
        <v>84</v>
      </c>
      <c r="P262" s="4" t="s">
        <v>126</v>
      </c>
      <c r="Q262" s="4" t="s">
        <v>11</v>
      </c>
      <c r="R262" s="4" t="s">
        <v>11</v>
      </c>
      <c r="S262" s="4" t="s">
        <v>12</v>
      </c>
      <c r="T262" s="4" t="s">
        <v>12</v>
      </c>
      <c r="U262" s="4" t="s">
        <v>12</v>
      </c>
      <c r="V262" s="4" t="s">
        <v>12</v>
      </c>
      <c r="W262" s="4" t="s">
        <v>12</v>
      </c>
      <c r="X262" s="4" t="s">
        <v>12</v>
      </c>
      <c r="Y262" s="4" t="s">
        <v>12</v>
      </c>
      <c r="Z262" s="4">
        <f t="shared" si="62"/>
        <v>0.5</v>
      </c>
      <c r="AA262" s="4">
        <f t="shared" si="53"/>
        <v>0.75</v>
      </c>
      <c r="AB262" s="4">
        <f t="shared" si="63"/>
        <v>-1</v>
      </c>
      <c r="AC262" s="4">
        <f t="shared" si="64"/>
        <v>-1</v>
      </c>
      <c r="AD262" s="4">
        <f t="shared" si="65"/>
        <v>-1</v>
      </c>
      <c r="AE262" s="4">
        <f t="shared" si="66"/>
        <v>-1</v>
      </c>
      <c r="AF262" s="4">
        <f t="shared" si="67"/>
        <v>-1</v>
      </c>
      <c r="AG262" s="4">
        <f t="shared" si="68"/>
        <v>-1</v>
      </c>
      <c r="AH262" s="4">
        <f t="shared" si="69"/>
        <v>-1</v>
      </c>
    </row>
    <row r="263" spans="1:34" x14ac:dyDescent="0.3">
      <c r="A263" s="4">
        <v>249</v>
      </c>
      <c r="B263" s="4" t="s">
        <v>49</v>
      </c>
      <c r="C263" s="27">
        <v>45957</v>
      </c>
      <c r="D263" s="4" t="s">
        <v>184</v>
      </c>
      <c r="E263" s="12">
        <v>0.35069444444449199</v>
      </c>
      <c r="F263" s="4" t="s">
        <v>3</v>
      </c>
      <c r="G263" s="4" t="s">
        <v>222</v>
      </c>
      <c r="H263" s="4" t="s">
        <v>22</v>
      </c>
      <c r="I263" s="4" t="s">
        <v>174</v>
      </c>
      <c r="J263" s="4" t="s">
        <v>174</v>
      </c>
      <c r="K263" s="4" t="s">
        <v>71</v>
      </c>
      <c r="L263" s="4" t="s">
        <v>141</v>
      </c>
      <c r="M263" s="4" t="s">
        <v>156</v>
      </c>
      <c r="N263" s="4">
        <v>3</v>
      </c>
      <c r="O263" s="4" t="s">
        <v>88</v>
      </c>
      <c r="P263" s="4" t="s">
        <v>51</v>
      </c>
      <c r="Q263" s="4" t="s">
        <v>12</v>
      </c>
      <c r="R263" s="4" t="s">
        <v>12</v>
      </c>
      <c r="S263" s="4" t="s">
        <v>12</v>
      </c>
      <c r="T263" s="4" t="s">
        <v>12</v>
      </c>
      <c r="U263" s="4" t="s">
        <v>12</v>
      </c>
      <c r="V263" s="4" t="s">
        <v>12</v>
      </c>
      <c r="W263" s="4" t="s">
        <v>12</v>
      </c>
      <c r="X263" s="4" t="s">
        <v>12</v>
      </c>
      <c r="Y263" s="4" t="s">
        <v>12</v>
      </c>
      <c r="Z263" s="4">
        <f t="shared" si="62"/>
        <v>-1</v>
      </c>
      <c r="AA263" s="4">
        <f t="shared" si="53"/>
        <v>-1</v>
      </c>
      <c r="AB263" s="4">
        <f t="shared" si="63"/>
        <v>-1</v>
      </c>
      <c r="AC263" s="4">
        <f t="shared" si="64"/>
        <v>-1</v>
      </c>
      <c r="AD263" s="4">
        <f t="shared" si="65"/>
        <v>-1</v>
      </c>
      <c r="AE263" s="4">
        <f t="shared" si="66"/>
        <v>-1</v>
      </c>
      <c r="AF263" s="4">
        <f t="shared" si="67"/>
        <v>-1</v>
      </c>
      <c r="AG263" s="4">
        <f t="shared" si="68"/>
        <v>-1</v>
      </c>
      <c r="AH263" s="4">
        <f t="shared" si="69"/>
        <v>-1</v>
      </c>
    </row>
    <row r="264" spans="1:34" x14ac:dyDescent="0.3">
      <c r="A264" s="4">
        <v>250</v>
      </c>
      <c r="B264" s="4" t="s">
        <v>49</v>
      </c>
      <c r="C264" s="27">
        <v>45957</v>
      </c>
      <c r="D264" s="4" t="s">
        <v>184</v>
      </c>
      <c r="E264" s="12">
        <v>0.35069444444449199</v>
      </c>
      <c r="F264" s="4" t="s">
        <v>3</v>
      </c>
      <c r="G264" s="4" t="s">
        <v>222</v>
      </c>
      <c r="H264" s="4" t="s">
        <v>22</v>
      </c>
      <c r="I264" s="4" t="s">
        <v>174</v>
      </c>
      <c r="J264" s="4" t="s">
        <v>174</v>
      </c>
      <c r="K264" s="4" t="s">
        <v>71</v>
      </c>
      <c r="L264" s="4" t="s">
        <v>138</v>
      </c>
      <c r="M264" s="4" t="s">
        <v>156</v>
      </c>
      <c r="N264" s="4">
        <v>3</v>
      </c>
      <c r="O264" s="4" t="s">
        <v>88</v>
      </c>
      <c r="P264" s="4" t="s">
        <v>51</v>
      </c>
      <c r="Q264" s="4" t="s">
        <v>12</v>
      </c>
      <c r="R264" s="4" t="s">
        <v>12</v>
      </c>
      <c r="S264" s="4" t="s">
        <v>12</v>
      </c>
      <c r="T264" s="4" t="s">
        <v>12</v>
      </c>
      <c r="U264" s="4" t="s">
        <v>12</v>
      </c>
      <c r="V264" s="4" t="s">
        <v>12</v>
      </c>
      <c r="W264" s="4" t="s">
        <v>12</v>
      </c>
      <c r="X264" s="4" t="s">
        <v>12</v>
      </c>
      <c r="Y264" s="4" t="s">
        <v>12</v>
      </c>
      <c r="Z264" s="4">
        <f t="shared" si="62"/>
        <v>-1</v>
      </c>
      <c r="AA264" s="4">
        <f t="shared" si="53"/>
        <v>-1</v>
      </c>
      <c r="AB264" s="4">
        <f t="shared" si="63"/>
        <v>-1</v>
      </c>
      <c r="AC264" s="4">
        <f t="shared" si="64"/>
        <v>-1</v>
      </c>
      <c r="AD264" s="4">
        <f t="shared" si="65"/>
        <v>-1</v>
      </c>
      <c r="AE264" s="4">
        <f t="shared" si="66"/>
        <v>-1</v>
      </c>
      <c r="AF264" s="4">
        <f t="shared" si="67"/>
        <v>-1</v>
      </c>
      <c r="AG264" s="4">
        <f t="shared" si="68"/>
        <v>-1</v>
      </c>
      <c r="AH264" s="4">
        <f t="shared" si="69"/>
        <v>-1</v>
      </c>
    </row>
    <row r="265" spans="1:34" x14ac:dyDescent="0.3">
      <c r="A265" s="4">
        <v>251</v>
      </c>
      <c r="B265" s="4" t="s">
        <v>49</v>
      </c>
      <c r="C265" s="27">
        <v>45957</v>
      </c>
      <c r="D265" s="4" t="s">
        <v>184</v>
      </c>
      <c r="E265" s="12">
        <v>0.35069444444449199</v>
      </c>
      <c r="F265" s="4" t="s">
        <v>3</v>
      </c>
      <c r="G265" s="4" t="s">
        <v>222</v>
      </c>
      <c r="H265" s="4" t="s">
        <v>22</v>
      </c>
      <c r="I265" s="4" t="s">
        <v>174</v>
      </c>
      <c r="J265" s="4" t="s">
        <v>174</v>
      </c>
      <c r="K265" s="4" t="s">
        <v>71</v>
      </c>
      <c r="L265" s="4" t="s">
        <v>124</v>
      </c>
      <c r="M265" s="4" t="s">
        <v>156</v>
      </c>
      <c r="N265" s="4">
        <v>4</v>
      </c>
      <c r="O265" s="4" t="s">
        <v>88</v>
      </c>
      <c r="P265" s="4" t="s">
        <v>51</v>
      </c>
      <c r="Q265" s="4" t="s">
        <v>12</v>
      </c>
      <c r="R265" s="4" t="s">
        <v>12</v>
      </c>
      <c r="S265" s="4" t="s">
        <v>12</v>
      </c>
      <c r="T265" s="4" t="s">
        <v>12</v>
      </c>
      <c r="U265" s="4" t="s">
        <v>12</v>
      </c>
      <c r="V265" s="4" t="s">
        <v>12</v>
      </c>
      <c r="W265" s="4" t="s">
        <v>12</v>
      </c>
      <c r="X265" s="4" t="s">
        <v>12</v>
      </c>
      <c r="Y265" s="4" t="s">
        <v>12</v>
      </c>
      <c r="Z265" s="4">
        <f t="shared" si="62"/>
        <v>-1</v>
      </c>
      <c r="AA265" s="4">
        <f t="shared" si="53"/>
        <v>-1</v>
      </c>
      <c r="AB265" s="4">
        <f t="shared" si="63"/>
        <v>-1</v>
      </c>
      <c r="AC265" s="4">
        <f t="shared" si="64"/>
        <v>-1</v>
      </c>
      <c r="AD265" s="4">
        <f t="shared" si="65"/>
        <v>-1</v>
      </c>
      <c r="AE265" s="4">
        <f t="shared" si="66"/>
        <v>-1</v>
      </c>
      <c r="AF265" s="4">
        <f t="shared" si="67"/>
        <v>-1</v>
      </c>
      <c r="AG265" s="4">
        <f t="shared" si="68"/>
        <v>-1</v>
      </c>
      <c r="AH265" s="4">
        <f t="shared" si="69"/>
        <v>-1</v>
      </c>
    </row>
    <row r="266" spans="1:34" x14ac:dyDescent="0.3">
      <c r="A266" s="4">
        <v>252</v>
      </c>
      <c r="B266" s="4" t="s">
        <v>49</v>
      </c>
      <c r="C266" s="27">
        <v>45957</v>
      </c>
      <c r="D266" s="4" t="s">
        <v>184</v>
      </c>
      <c r="E266" s="12">
        <v>0.35069444444449199</v>
      </c>
      <c r="F266" s="4" t="s">
        <v>3</v>
      </c>
      <c r="G266" s="4" t="s">
        <v>222</v>
      </c>
      <c r="H266" s="4" t="s">
        <v>22</v>
      </c>
      <c r="I266" s="4" t="s">
        <v>174</v>
      </c>
      <c r="J266" s="4" t="s">
        <v>174</v>
      </c>
      <c r="K266" s="4" t="s">
        <v>71</v>
      </c>
      <c r="L266" s="4" t="s">
        <v>123</v>
      </c>
      <c r="M266" s="4" t="s">
        <v>156</v>
      </c>
      <c r="N266" s="4">
        <v>5</v>
      </c>
      <c r="O266" s="4" t="s">
        <v>88</v>
      </c>
      <c r="P266" s="4" t="s">
        <v>51</v>
      </c>
      <c r="Q266" s="4" t="s">
        <v>12</v>
      </c>
      <c r="R266" s="4" t="s">
        <v>12</v>
      </c>
      <c r="S266" s="4" t="s">
        <v>12</v>
      </c>
      <c r="T266" s="4" t="s">
        <v>12</v>
      </c>
      <c r="U266" s="4" t="s">
        <v>12</v>
      </c>
      <c r="V266" s="4" t="s">
        <v>12</v>
      </c>
      <c r="W266" s="4" t="s">
        <v>12</v>
      </c>
      <c r="X266" s="4" t="s">
        <v>12</v>
      </c>
      <c r="Y266" s="4" t="s">
        <v>12</v>
      </c>
      <c r="Z266" s="4">
        <f t="shared" si="62"/>
        <v>-1</v>
      </c>
      <c r="AA266" s="4">
        <f t="shared" si="53"/>
        <v>-1</v>
      </c>
      <c r="AB266" s="4">
        <f t="shared" si="63"/>
        <v>-1</v>
      </c>
      <c r="AC266" s="4">
        <f t="shared" si="64"/>
        <v>-1</v>
      </c>
      <c r="AD266" s="4">
        <f t="shared" si="65"/>
        <v>-1</v>
      </c>
      <c r="AE266" s="4">
        <f t="shared" si="66"/>
        <v>-1</v>
      </c>
      <c r="AF266" s="4">
        <f t="shared" si="67"/>
        <v>-1</v>
      </c>
      <c r="AG266" s="4">
        <f t="shared" si="68"/>
        <v>-1</v>
      </c>
      <c r="AH266" s="4">
        <f t="shared" si="69"/>
        <v>-1</v>
      </c>
    </row>
    <row r="267" spans="1:34" x14ac:dyDescent="0.3">
      <c r="A267" s="4">
        <v>253</v>
      </c>
      <c r="B267" s="4" t="s">
        <v>49</v>
      </c>
      <c r="C267" s="27">
        <v>45957</v>
      </c>
      <c r="D267" s="4" t="s">
        <v>184</v>
      </c>
      <c r="E267" s="12">
        <v>0.35277777777782698</v>
      </c>
      <c r="F267" s="4" t="s">
        <v>3</v>
      </c>
      <c r="G267" s="4" t="s">
        <v>222</v>
      </c>
      <c r="H267" s="4" t="s">
        <v>23</v>
      </c>
      <c r="I267" s="4" t="s">
        <v>174</v>
      </c>
      <c r="J267" s="4" t="s">
        <v>174</v>
      </c>
      <c r="K267" s="4" t="s">
        <v>71</v>
      </c>
      <c r="L267" s="4" t="s">
        <v>141</v>
      </c>
      <c r="M267" s="4" t="s">
        <v>156</v>
      </c>
      <c r="N267" s="4">
        <v>1</v>
      </c>
      <c r="O267" s="4" t="s">
        <v>92</v>
      </c>
      <c r="P267" s="4" t="s">
        <v>56</v>
      </c>
      <c r="Q267" s="4" t="s">
        <v>12</v>
      </c>
      <c r="R267" s="4" t="s">
        <v>12</v>
      </c>
      <c r="S267" s="4" t="s">
        <v>12</v>
      </c>
      <c r="T267" s="4" t="s">
        <v>12</v>
      </c>
      <c r="U267" s="4" t="s">
        <v>12</v>
      </c>
      <c r="V267" s="4" t="s">
        <v>12</v>
      </c>
      <c r="W267" s="4" t="s">
        <v>12</v>
      </c>
      <c r="X267" s="4" t="s">
        <v>12</v>
      </c>
      <c r="Y267" s="4" t="s">
        <v>12</v>
      </c>
      <c r="Z267" s="4">
        <f t="shared" si="62"/>
        <v>-1</v>
      </c>
      <c r="AA267" s="4">
        <f t="shared" si="53"/>
        <v>-1</v>
      </c>
      <c r="AB267" s="4">
        <f t="shared" si="63"/>
        <v>-1</v>
      </c>
      <c r="AC267" s="4">
        <f t="shared" si="64"/>
        <v>-1</v>
      </c>
      <c r="AD267" s="4">
        <f t="shared" si="65"/>
        <v>-1</v>
      </c>
      <c r="AE267" s="4">
        <f t="shared" si="66"/>
        <v>-1</v>
      </c>
      <c r="AF267" s="4">
        <f t="shared" si="67"/>
        <v>-1</v>
      </c>
      <c r="AG267" s="4">
        <f t="shared" si="68"/>
        <v>-1</v>
      </c>
      <c r="AH267" s="4">
        <f t="shared" si="69"/>
        <v>-1</v>
      </c>
    </row>
    <row r="268" spans="1:34" x14ac:dyDescent="0.3">
      <c r="A268" s="4">
        <v>254</v>
      </c>
      <c r="B268" s="4" t="s">
        <v>49</v>
      </c>
      <c r="C268" s="27">
        <v>45957</v>
      </c>
      <c r="D268" s="4" t="s">
        <v>184</v>
      </c>
      <c r="E268" s="12">
        <v>0.35277777777782698</v>
      </c>
      <c r="F268" s="4" t="s">
        <v>3</v>
      </c>
      <c r="G268" s="4" t="s">
        <v>222</v>
      </c>
      <c r="H268" s="4" t="s">
        <v>23</v>
      </c>
      <c r="I268" s="4" t="s">
        <v>174</v>
      </c>
      <c r="J268" s="4" t="s">
        <v>174</v>
      </c>
      <c r="K268" s="4" t="s">
        <v>71</v>
      </c>
      <c r="L268" s="4" t="s">
        <v>138</v>
      </c>
      <c r="M268" s="4" t="s">
        <v>156</v>
      </c>
      <c r="N268" s="4">
        <v>2</v>
      </c>
      <c r="O268" s="4" t="s">
        <v>92</v>
      </c>
      <c r="P268" s="4" t="s">
        <v>56</v>
      </c>
      <c r="Q268" s="4" t="s">
        <v>12</v>
      </c>
      <c r="R268" s="4" t="s">
        <v>12</v>
      </c>
      <c r="S268" s="4" t="s">
        <v>12</v>
      </c>
      <c r="T268" s="4" t="s">
        <v>12</v>
      </c>
      <c r="U268" s="4" t="s">
        <v>12</v>
      </c>
      <c r="V268" s="4" t="s">
        <v>12</v>
      </c>
      <c r="W268" s="4" t="s">
        <v>12</v>
      </c>
      <c r="X268" s="4" t="s">
        <v>12</v>
      </c>
      <c r="Y268" s="4" t="s">
        <v>12</v>
      </c>
      <c r="Z268" s="4">
        <f t="shared" si="62"/>
        <v>-1</v>
      </c>
      <c r="AA268" s="4">
        <f t="shared" si="53"/>
        <v>-1</v>
      </c>
      <c r="AB268" s="4">
        <f t="shared" si="63"/>
        <v>-1</v>
      </c>
      <c r="AC268" s="4">
        <f t="shared" si="64"/>
        <v>-1</v>
      </c>
      <c r="AD268" s="4">
        <f t="shared" si="65"/>
        <v>-1</v>
      </c>
      <c r="AE268" s="4">
        <f t="shared" si="66"/>
        <v>-1</v>
      </c>
      <c r="AF268" s="4">
        <f t="shared" si="67"/>
        <v>-1</v>
      </c>
      <c r="AG268" s="4">
        <f t="shared" si="68"/>
        <v>-1</v>
      </c>
      <c r="AH268" s="4">
        <f t="shared" si="69"/>
        <v>-1</v>
      </c>
    </row>
    <row r="269" spans="1:34" x14ac:dyDescent="0.3">
      <c r="A269" s="4">
        <v>255</v>
      </c>
      <c r="B269" s="4" t="s">
        <v>49</v>
      </c>
      <c r="C269" s="27">
        <v>45957</v>
      </c>
      <c r="D269" s="4" t="s">
        <v>184</v>
      </c>
      <c r="E269" s="12">
        <v>0.35277777777782698</v>
      </c>
      <c r="F269" s="4" t="s">
        <v>3</v>
      </c>
      <c r="G269" s="4" t="s">
        <v>222</v>
      </c>
      <c r="H269" s="4" t="s">
        <v>23</v>
      </c>
      <c r="I269" s="4" t="s">
        <v>174</v>
      </c>
      <c r="J269" s="4" t="s">
        <v>174</v>
      </c>
      <c r="K269" s="4" t="s">
        <v>71</v>
      </c>
      <c r="L269" s="4" t="s">
        <v>124</v>
      </c>
      <c r="M269" s="4" t="s">
        <v>156</v>
      </c>
      <c r="N269" s="4">
        <v>2</v>
      </c>
      <c r="O269" s="4" t="s">
        <v>92</v>
      </c>
      <c r="P269" s="4" t="s">
        <v>56</v>
      </c>
      <c r="Q269" s="4" t="s">
        <v>12</v>
      </c>
      <c r="R269" s="4" t="s">
        <v>12</v>
      </c>
      <c r="S269" s="4" t="s">
        <v>12</v>
      </c>
      <c r="T269" s="4" t="s">
        <v>12</v>
      </c>
      <c r="U269" s="4" t="s">
        <v>12</v>
      </c>
      <c r="V269" s="4" t="s">
        <v>12</v>
      </c>
      <c r="W269" s="4" t="s">
        <v>12</v>
      </c>
      <c r="X269" s="4" t="s">
        <v>12</v>
      </c>
      <c r="Y269" s="4" t="s">
        <v>12</v>
      </c>
      <c r="Z269" s="4">
        <f t="shared" si="62"/>
        <v>-1</v>
      </c>
      <c r="AA269" s="4">
        <f t="shared" si="53"/>
        <v>-1</v>
      </c>
      <c r="AB269" s="4">
        <f t="shared" si="63"/>
        <v>-1</v>
      </c>
      <c r="AC269" s="4">
        <f t="shared" si="64"/>
        <v>-1</v>
      </c>
      <c r="AD269" s="4">
        <f t="shared" si="65"/>
        <v>-1</v>
      </c>
      <c r="AE269" s="4">
        <f t="shared" si="66"/>
        <v>-1</v>
      </c>
      <c r="AF269" s="4">
        <f t="shared" si="67"/>
        <v>-1</v>
      </c>
      <c r="AG269" s="4">
        <f t="shared" si="68"/>
        <v>-1</v>
      </c>
      <c r="AH269" s="4">
        <f t="shared" si="69"/>
        <v>-1</v>
      </c>
    </row>
    <row r="270" spans="1:34" x14ac:dyDescent="0.3">
      <c r="A270" s="4">
        <v>256</v>
      </c>
      <c r="B270" s="4" t="s">
        <v>49</v>
      </c>
      <c r="C270" s="27">
        <v>45957</v>
      </c>
      <c r="D270" s="4" t="s">
        <v>184</v>
      </c>
      <c r="E270" s="12">
        <v>0.35277777777782698</v>
      </c>
      <c r="F270" s="4" t="s">
        <v>3</v>
      </c>
      <c r="G270" s="4" t="s">
        <v>222</v>
      </c>
      <c r="H270" s="4" t="s">
        <v>23</v>
      </c>
      <c r="I270" s="4" t="s">
        <v>174</v>
      </c>
      <c r="J270" s="4" t="s">
        <v>174</v>
      </c>
      <c r="K270" s="4" t="s">
        <v>71</v>
      </c>
      <c r="L270" s="4" t="s">
        <v>123</v>
      </c>
      <c r="M270" s="4" t="s">
        <v>156</v>
      </c>
      <c r="N270" s="4">
        <v>32</v>
      </c>
      <c r="O270" s="4" t="s">
        <v>92</v>
      </c>
      <c r="P270" s="4" t="s">
        <v>56</v>
      </c>
      <c r="Q270" s="4" t="s">
        <v>11</v>
      </c>
      <c r="R270" s="4" t="s">
        <v>11</v>
      </c>
      <c r="S270" s="4" t="s">
        <v>11</v>
      </c>
      <c r="T270" s="4" t="s">
        <v>11</v>
      </c>
      <c r="U270" s="4" t="s">
        <v>12</v>
      </c>
      <c r="V270" s="4" t="s">
        <v>12</v>
      </c>
      <c r="W270" s="4" t="s">
        <v>12</v>
      </c>
      <c r="X270" s="4" t="s">
        <v>12</v>
      </c>
      <c r="Y270" s="4" t="s">
        <v>12</v>
      </c>
      <c r="Z270" s="4">
        <f t="shared" si="62"/>
        <v>0.5</v>
      </c>
      <c r="AA270" s="4">
        <f t="shared" si="53"/>
        <v>0.75</v>
      </c>
      <c r="AB270" s="4">
        <f t="shared" si="63"/>
        <v>1</v>
      </c>
      <c r="AC270" s="4">
        <f t="shared" si="64"/>
        <v>1.25</v>
      </c>
      <c r="AD270" s="4">
        <f t="shared" si="65"/>
        <v>-1</v>
      </c>
      <c r="AE270" s="4">
        <f t="shared" si="66"/>
        <v>-1</v>
      </c>
      <c r="AF270" s="4">
        <f t="shared" si="67"/>
        <v>-1</v>
      </c>
      <c r="AG270" s="4">
        <f t="shared" si="68"/>
        <v>-1</v>
      </c>
      <c r="AH270" s="4">
        <f t="shared" si="69"/>
        <v>-1</v>
      </c>
    </row>
    <row r="271" spans="1:34" x14ac:dyDescent="0.3">
      <c r="A271" s="4">
        <v>257</v>
      </c>
      <c r="B271" s="4" t="s">
        <v>49</v>
      </c>
      <c r="C271" s="27">
        <v>45958</v>
      </c>
      <c r="D271" s="4" t="s">
        <v>183</v>
      </c>
      <c r="E271" s="12">
        <v>0.35416666666671698</v>
      </c>
      <c r="F271" s="4" t="s">
        <v>4</v>
      </c>
      <c r="G271" s="4" t="s">
        <v>66</v>
      </c>
      <c r="H271" s="4" t="s">
        <v>22</v>
      </c>
      <c r="I271" s="4" t="s">
        <v>174</v>
      </c>
      <c r="J271" s="4" t="s">
        <v>174</v>
      </c>
      <c r="K271" s="4" t="s">
        <v>106</v>
      </c>
      <c r="L271" s="4" t="s">
        <v>141</v>
      </c>
      <c r="M271" s="4" t="s">
        <v>154</v>
      </c>
      <c r="N271" s="4">
        <v>6</v>
      </c>
      <c r="O271" s="4" t="s">
        <v>88</v>
      </c>
      <c r="P271" s="4" t="s">
        <v>60</v>
      </c>
      <c r="Q271" s="4" t="s">
        <v>11</v>
      </c>
      <c r="R271" s="4" t="s">
        <v>11</v>
      </c>
      <c r="S271" s="4" t="s">
        <v>11</v>
      </c>
      <c r="T271" s="4" t="s">
        <v>12</v>
      </c>
      <c r="U271" s="4" t="s">
        <v>12</v>
      </c>
      <c r="V271" s="4" t="s">
        <v>12</v>
      </c>
      <c r="W271" s="4" t="s">
        <v>12</v>
      </c>
      <c r="X271" s="4" t="s">
        <v>12</v>
      </c>
      <c r="Y271" s="4" t="s">
        <v>12</v>
      </c>
      <c r="Z271" s="4">
        <f>IF(Q271="","",IF(Q271="TP",0.5,IF(Q271="SL",-1,IF(Q271="Trade non pris",0,IF(Q271="Trade fermé",0)))))</f>
        <v>0.5</v>
      </c>
      <c r="AA271" s="4">
        <f t="shared" ref="AA271:AA334" si="70">IF(R271="","",IF(R271="TP",0.75,IF(R271="SL",-1,IF(R271="Trade non pris",0,IF(R271="Trade fermé",0)))))</f>
        <v>0.75</v>
      </c>
      <c r="AB271" s="4">
        <f>IF(S271="","",IF(S271="TP",1,IF(S271="SL",-1,IF(S271="Trade non pris",0,IF(S271="Trade fermé",0)))))</f>
        <v>1</v>
      </c>
      <c r="AC271" s="4">
        <f>IF(T271="","",IF(T271="TP",1.25,IF(T271="SL",-1,IF(T271="Trade non pris",0,IF(T271="Trade fermé",0)))))</f>
        <v>-1</v>
      </c>
      <c r="AD271" s="4">
        <f>IF(U271="","",IF(U271="TP",1.5,IF(U271="SL",-1,IF(U271="Trade non pris",0,IF(U271="Trade fermé",0)))))</f>
        <v>-1</v>
      </c>
      <c r="AE271" s="4">
        <f>IF(V271="","",IF(V271="TP",1.75,IF(V271="SL",-1,IF(V271="Trade non pris",0,IF(V271="Trade fermé",0)))))</f>
        <v>-1</v>
      </c>
      <c r="AF271" s="4">
        <f>IF(W271="","",IF(W271="TP",2,IF(W271="SL",-1,IF(W271="Trade non pris",0,IF(W271="Trade fermé",0)))))</f>
        <v>-1</v>
      </c>
      <c r="AG271" s="4">
        <f>IF(X271="","",IF(X271="TP",2.5,IF(X271="SL",-1,IF(X271="Trade non pris",0,IF(X271="Trade fermé",0)))))</f>
        <v>-1</v>
      </c>
      <c r="AH271" s="4">
        <f>IF(Y271="","",IF(Y271="TP",3,IF(Y271="SL",-1,IF(Y271="Trade non pris",0,IF(Y271="Trade fermé",0)))))</f>
        <v>-1</v>
      </c>
    </row>
    <row r="272" spans="1:34" x14ac:dyDescent="0.3">
      <c r="A272" s="4">
        <v>258</v>
      </c>
      <c r="B272" s="4" t="s">
        <v>49</v>
      </c>
      <c r="C272" s="27">
        <v>45958</v>
      </c>
      <c r="D272" s="4" t="s">
        <v>183</v>
      </c>
      <c r="E272" s="12">
        <v>0.35416666666671698</v>
      </c>
      <c r="F272" s="4" t="s">
        <v>4</v>
      </c>
      <c r="G272" s="4" t="s">
        <v>66</v>
      </c>
      <c r="H272" s="4" t="s">
        <v>22</v>
      </c>
      <c r="I272" s="4" t="s">
        <v>174</v>
      </c>
      <c r="J272" s="4" t="s">
        <v>174</v>
      </c>
      <c r="K272" s="4" t="s">
        <v>106</v>
      </c>
      <c r="L272" s="4" t="s">
        <v>138</v>
      </c>
      <c r="M272" s="4" t="s">
        <v>154</v>
      </c>
      <c r="N272" s="4">
        <v>19</v>
      </c>
      <c r="O272" s="4" t="s">
        <v>88</v>
      </c>
      <c r="P272" s="4" t="s">
        <v>60</v>
      </c>
      <c r="Q272" s="4" t="s">
        <v>11</v>
      </c>
      <c r="R272" s="4" t="s">
        <v>11</v>
      </c>
      <c r="S272" s="4" t="s">
        <v>11</v>
      </c>
      <c r="T272" s="4" t="s">
        <v>11</v>
      </c>
      <c r="U272" s="4" t="s">
        <v>11</v>
      </c>
      <c r="V272" s="4" t="s">
        <v>11</v>
      </c>
      <c r="W272" s="4" t="s">
        <v>11</v>
      </c>
      <c r="X272" s="4" t="s">
        <v>11</v>
      </c>
      <c r="Y272" s="4" t="s">
        <v>11</v>
      </c>
      <c r="Z272" s="4">
        <f t="shared" ref="Z272:Z302" si="71">IF(Q272="","",IF(Q272="TP",0.5,IF(Q272="SL",-1,IF(Q272="Trade non pris",0,IF(Q272="Trade fermé",0)))))</f>
        <v>0.5</v>
      </c>
      <c r="AA272" s="4">
        <f t="shared" si="70"/>
        <v>0.75</v>
      </c>
      <c r="AB272" s="4">
        <f t="shared" ref="AB272:AB302" si="72">IF(S272="","",IF(S272="TP",1,IF(S272="SL",-1,IF(S272="Trade non pris",0,IF(S272="Trade fermé",0)))))</f>
        <v>1</v>
      </c>
      <c r="AC272" s="4">
        <f t="shared" ref="AC272:AC302" si="73">IF(T272="","",IF(T272="TP",1.25,IF(T272="SL",-1,IF(T272="Trade non pris",0,IF(T272="Trade fermé",0)))))</f>
        <v>1.25</v>
      </c>
      <c r="AD272" s="4">
        <f t="shared" ref="AD272:AD302" si="74">IF(U272="","",IF(U272="TP",1.5,IF(U272="SL",-1,IF(U272="Trade non pris",0,IF(U272="Trade fermé",0)))))</f>
        <v>1.5</v>
      </c>
      <c r="AE272" s="4">
        <f t="shared" ref="AE272:AE302" si="75">IF(V272="","",IF(V272="TP",1.75,IF(V272="SL",-1,IF(V272="Trade non pris",0,IF(V272="Trade fermé",0)))))</f>
        <v>1.75</v>
      </c>
      <c r="AF272" s="4">
        <f t="shared" ref="AF272:AF302" si="76">IF(W272="","",IF(W272="TP",2,IF(W272="SL",-1,IF(W272="Trade non pris",0,IF(W272="Trade fermé",0)))))</f>
        <v>2</v>
      </c>
      <c r="AG272" s="4">
        <f t="shared" ref="AG272:AG302" si="77">IF(X272="","",IF(X272="TP",2.5,IF(X272="SL",-1,IF(X272="Trade non pris",0,IF(X272="Trade fermé",0)))))</f>
        <v>2.5</v>
      </c>
      <c r="AH272" s="4">
        <f t="shared" ref="AH272:AH302" si="78">IF(Y272="","",IF(Y272="TP",3,IF(Y272="SL",-1,IF(Y272="Trade non pris",0,IF(Y272="Trade fermé",0)))))</f>
        <v>3</v>
      </c>
    </row>
    <row r="273" spans="1:34" x14ac:dyDescent="0.3">
      <c r="A273" s="4">
        <v>259</v>
      </c>
      <c r="B273" s="4" t="s">
        <v>49</v>
      </c>
      <c r="C273" s="27">
        <v>45958</v>
      </c>
      <c r="D273" s="4" t="s">
        <v>183</v>
      </c>
      <c r="E273" s="12">
        <v>0.35416666666671698</v>
      </c>
      <c r="F273" s="4" t="s">
        <v>4</v>
      </c>
      <c r="G273" s="4" t="s">
        <v>66</v>
      </c>
      <c r="H273" s="4" t="s">
        <v>22</v>
      </c>
      <c r="I273" s="4" t="s">
        <v>174</v>
      </c>
      <c r="J273" s="4" t="s">
        <v>174</v>
      </c>
      <c r="K273" s="4" t="s">
        <v>106</v>
      </c>
      <c r="L273" s="4" t="s">
        <v>124</v>
      </c>
      <c r="M273" s="4" t="s">
        <v>154</v>
      </c>
      <c r="N273" s="4">
        <v>21</v>
      </c>
      <c r="O273" s="4" t="s">
        <v>88</v>
      </c>
      <c r="P273" s="4" t="s">
        <v>60</v>
      </c>
      <c r="Q273" s="4" t="s">
        <v>11</v>
      </c>
      <c r="R273" s="4" t="s">
        <v>11</v>
      </c>
      <c r="S273" s="4" t="s">
        <v>11</v>
      </c>
      <c r="T273" s="4" t="s">
        <v>11</v>
      </c>
      <c r="U273" s="4" t="s">
        <v>11</v>
      </c>
      <c r="V273" s="4" t="s">
        <v>11</v>
      </c>
      <c r="W273" s="4" t="s">
        <v>11</v>
      </c>
      <c r="X273" s="4" t="s">
        <v>12</v>
      </c>
      <c r="Y273" s="4" t="s">
        <v>12</v>
      </c>
      <c r="Z273" s="4">
        <f t="shared" si="71"/>
        <v>0.5</v>
      </c>
      <c r="AA273" s="4">
        <f t="shared" si="70"/>
        <v>0.75</v>
      </c>
      <c r="AB273" s="4">
        <f t="shared" si="72"/>
        <v>1</v>
      </c>
      <c r="AC273" s="4">
        <f t="shared" si="73"/>
        <v>1.25</v>
      </c>
      <c r="AD273" s="4">
        <f t="shared" si="74"/>
        <v>1.5</v>
      </c>
      <c r="AE273" s="4">
        <f t="shared" si="75"/>
        <v>1.75</v>
      </c>
      <c r="AF273" s="4">
        <f t="shared" si="76"/>
        <v>2</v>
      </c>
      <c r="AG273" s="4">
        <f t="shared" si="77"/>
        <v>-1</v>
      </c>
      <c r="AH273" s="4">
        <f t="shared" si="78"/>
        <v>-1</v>
      </c>
    </row>
    <row r="274" spans="1:34" x14ac:dyDescent="0.3">
      <c r="A274" s="4">
        <v>260</v>
      </c>
      <c r="B274" s="4" t="s">
        <v>49</v>
      </c>
      <c r="C274" s="27">
        <v>45958</v>
      </c>
      <c r="D274" s="4" t="s">
        <v>183</v>
      </c>
      <c r="E274" s="12">
        <v>0.35416666666671698</v>
      </c>
      <c r="F274" s="4" t="s">
        <v>4</v>
      </c>
      <c r="G274" s="4" t="s">
        <v>66</v>
      </c>
      <c r="H274" s="4" t="s">
        <v>22</v>
      </c>
      <c r="I274" s="4" t="s">
        <v>174</v>
      </c>
      <c r="J274" s="4" t="s">
        <v>174</v>
      </c>
      <c r="K274" s="4" t="s">
        <v>106</v>
      </c>
      <c r="L274" s="4" t="s">
        <v>123</v>
      </c>
      <c r="M274" s="4" t="s">
        <v>154</v>
      </c>
      <c r="N274" s="4">
        <v>23</v>
      </c>
      <c r="O274" s="4" t="s">
        <v>88</v>
      </c>
      <c r="P274" s="4" t="s">
        <v>60</v>
      </c>
      <c r="Q274" s="4" t="s">
        <v>11</v>
      </c>
      <c r="R274" s="4" t="s">
        <v>11</v>
      </c>
      <c r="S274" s="4" t="s">
        <v>11</v>
      </c>
      <c r="T274" s="4" t="s">
        <v>11</v>
      </c>
      <c r="U274" s="4" t="s">
        <v>11</v>
      </c>
      <c r="V274" s="4" t="s">
        <v>11</v>
      </c>
      <c r="W274" s="4" t="s">
        <v>12</v>
      </c>
      <c r="X274" s="4" t="s">
        <v>12</v>
      </c>
      <c r="Y274" s="4" t="s">
        <v>12</v>
      </c>
      <c r="Z274" s="4">
        <f t="shared" si="71"/>
        <v>0.5</v>
      </c>
      <c r="AA274" s="4">
        <f t="shared" si="70"/>
        <v>0.75</v>
      </c>
      <c r="AB274" s="4">
        <f t="shared" si="72"/>
        <v>1</v>
      </c>
      <c r="AC274" s="4">
        <f t="shared" si="73"/>
        <v>1.25</v>
      </c>
      <c r="AD274" s="4">
        <f t="shared" si="74"/>
        <v>1.5</v>
      </c>
      <c r="AE274" s="4">
        <f t="shared" si="75"/>
        <v>1.75</v>
      </c>
      <c r="AF274" s="4">
        <f t="shared" si="76"/>
        <v>-1</v>
      </c>
      <c r="AG274" s="4">
        <f t="shared" si="77"/>
        <v>-1</v>
      </c>
      <c r="AH274" s="4">
        <f t="shared" si="78"/>
        <v>-1</v>
      </c>
    </row>
    <row r="275" spans="1:34" x14ac:dyDescent="0.3">
      <c r="A275" s="4">
        <v>261</v>
      </c>
      <c r="B275" s="4" t="s">
        <v>49</v>
      </c>
      <c r="C275" s="27">
        <v>45958</v>
      </c>
      <c r="D275" s="4" t="s">
        <v>183</v>
      </c>
      <c r="E275" s="12">
        <v>0.35486111111116198</v>
      </c>
      <c r="F275" s="4" t="s">
        <v>4</v>
      </c>
      <c r="G275" s="4" t="s">
        <v>66</v>
      </c>
      <c r="H275" s="4" t="s">
        <v>23</v>
      </c>
      <c r="I275" s="4" t="s">
        <v>174</v>
      </c>
      <c r="J275" s="4" t="s">
        <v>174</v>
      </c>
      <c r="K275" s="4" t="s">
        <v>106</v>
      </c>
      <c r="L275" s="4" t="s">
        <v>141</v>
      </c>
      <c r="M275" s="4" t="s">
        <v>154</v>
      </c>
      <c r="N275" s="4">
        <v>5</v>
      </c>
      <c r="O275" s="4" t="s">
        <v>88</v>
      </c>
      <c r="P275" s="4" t="s">
        <v>62</v>
      </c>
      <c r="Q275" s="4" t="s">
        <v>11</v>
      </c>
      <c r="R275" s="4" t="s">
        <v>11</v>
      </c>
      <c r="S275" s="4" t="s">
        <v>11</v>
      </c>
      <c r="T275" s="4" t="s">
        <v>12</v>
      </c>
      <c r="U275" s="4" t="s">
        <v>12</v>
      </c>
      <c r="V275" s="4" t="s">
        <v>12</v>
      </c>
      <c r="W275" s="4" t="s">
        <v>12</v>
      </c>
      <c r="X275" s="4" t="s">
        <v>12</v>
      </c>
      <c r="Y275" s="4" t="s">
        <v>12</v>
      </c>
      <c r="Z275" s="4">
        <f t="shared" si="71"/>
        <v>0.5</v>
      </c>
      <c r="AA275" s="4">
        <f t="shared" si="70"/>
        <v>0.75</v>
      </c>
      <c r="AB275" s="4">
        <f t="shared" si="72"/>
        <v>1</v>
      </c>
      <c r="AC275" s="4">
        <f t="shared" si="73"/>
        <v>-1</v>
      </c>
      <c r="AD275" s="4">
        <f t="shared" si="74"/>
        <v>-1</v>
      </c>
      <c r="AE275" s="4">
        <f t="shared" si="75"/>
        <v>-1</v>
      </c>
      <c r="AF275" s="4">
        <f t="shared" si="76"/>
        <v>-1</v>
      </c>
      <c r="AG275" s="4">
        <f t="shared" si="77"/>
        <v>-1</v>
      </c>
      <c r="AH275" s="4">
        <f t="shared" si="78"/>
        <v>-1</v>
      </c>
    </row>
    <row r="276" spans="1:34" x14ac:dyDescent="0.3">
      <c r="A276" s="4">
        <v>262</v>
      </c>
      <c r="B276" s="4" t="s">
        <v>49</v>
      </c>
      <c r="C276" s="27">
        <v>45958</v>
      </c>
      <c r="D276" s="4" t="s">
        <v>183</v>
      </c>
      <c r="E276" s="12">
        <v>0.35486111111116198</v>
      </c>
      <c r="F276" s="4" t="s">
        <v>4</v>
      </c>
      <c r="G276" s="4" t="s">
        <v>66</v>
      </c>
      <c r="H276" s="4" t="s">
        <v>23</v>
      </c>
      <c r="I276" s="4" t="s">
        <v>174</v>
      </c>
      <c r="J276" s="4" t="s">
        <v>174</v>
      </c>
      <c r="K276" s="4" t="s">
        <v>106</v>
      </c>
      <c r="L276" s="4" t="s">
        <v>138</v>
      </c>
      <c r="M276" s="4" t="s">
        <v>154</v>
      </c>
      <c r="N276" s="4">
        <v>18</v>
      </c>
      <c r="O276" s="4" t="s">
        <v>88</v>
      </c>
      <c r="P276" s="4" t="s">
        <v>62</v>
      </c>
      <c r="Q276" s="4" t="s">
        <v>11</v>
      </c>
      <c r="R276" s="4" t="s">
        <v>11</v>
      </c>
      <c r="S276" s="4" t="s">
        <v>11</v>
      </c>
      <c r="T276" s="4" t="s">
        <v>11</v>
      </c>
      <c r="U276" s="4" t="s">
        <v>11</v>
      </c>
      <c r="V276" s="4" t="s">
        <v>11</v>
      </c>
      <c r="W276" s="4" t="s">
        <v>11</v>
      </c>
      <c r="X276" s="4" t="s">
        <v>11</v>
      </c>
      <c r="Y276" s="4" t="s">
        <v>11</v>
      </c>
      <c r="Z276" s="4">
        <f t="shared" si="71"/>
        <v>0.5</v>
      </c>
      <c r="AA276" s="4">
        <f t="shared" si="70"/>
        <v>0.75</v>
      </c>
      <c r="AB276" s="4">
        <f t="shared" si="72"/>
        <v>1</v>
      </c>
      <c r="AC276" s="4">
        <f t="shared" si="73"/>
        <v>1.25</v>
      </c>
      <c r="AD276" s="4">
        <f t="shared" si="74"/>
        <v>1.5</v>
      </c>
      <c r="AE276" s="4">
        <f t="shared" si="75"/>
        <v>1.75</v>
      </c>
      <c r="AF276" s="4">
        <f t="shared" si="76"/>
        <v>2</v>
      </c>
      <c r="AG276" s="4">
        <f t="shared" si="77"/>
        <v>2.5</v>
      </c>
      <c r="AH276" s="4">
        <f t="shared" si="78"/>
        <v>3</v>
      </c>
    </row>
    <row r="277" spans="1:34" x14ac:dyDescent="0.3">
      <c r="A277" s="4">
        <v>263</v>
      </c>
      <c r="B277" s="4" t="s">
        <v>49</v>
      </c>
      <c r="C277" s="27">
        <v>45958</v>
      </c>
      <c r="D277" s="4" t="s">
        <v>183</v>
      </c>
      <c r="E277" s="12">
        <v>0.35486111111116198</v>
      </c>
      <c r="F277" s="4" t="s">
        <v>4</v>
      </c>
      <c r="G277" s="4" t="s">
        <v>66</v>
      </c>
      <c r="H277" s="4" t="s">
        <v>23</v>
      </c>
      <c r="I277" s="4" t="s">
        <v>174</v>
      </c>
      <c r="J277" s="4" t="s">
        <v>174</v>
      </c>
      <c r="K277" s="4" t="s">
        <v>106</v>
      </c>
      <c r="L277" s="4" t="s">
        <v>124</v>
      </c>
      <c r="M277" s="4" t="s">
        <v>154</v>
      </c>
      <c r="N277" s="4">
        <v>20</v>
      </c>
      <c r="O277" s="4" t="s">
        <v>88</v>
      </c>
      <c r="P277" s="4" t="s">
        <v>62</v>
      </c>
      <c r="Q277" s="4" t="s">
        <v>11</v>
      </c>
      <c r="R277" s="4" t="s">
        <v>11</v>
      </c>
      <c r="S277" s="4" t="s">
        <v>11</v>
      </c>
      <c r="T277" s="4" t="s">
        <v>11</v>
      </c>
      <c r="U277" s="4" t="s">
        <v>11</v>
      </c>
      <c r="V277" s="4" t="s">
        <v>11</v>
      </c>
      <c r="W277" s="4" t="s">
        <v>11</v>
      </c>
      <c r="X277" s="4" t="s">
        <v>12</v>
      </c>
      <c r="Y277" s="4" t="s">
        <v>12</v>
      </c>
      <c r="Z277" s="4">
        <f t="shared" si="71"/>
        <v>0.5</v>
      </c>
      <c r="AA277" s="4">
        <f t="shared" si="70"/>
        <v>0.75</v>
      </c>
      <c r="AB277" s="4">
        <f t="shared" si="72"/>
        <v>1</v>
      </c>
      <c r="AC277" s="4">
        <f t="shared" si="73"/>
        <v>1.25</v>
      </c>
      <c r="AD277" s="4">
        <f t="shared" si="74"/>
        <v>1.5</v>
      </c>
      <c r="AE277" s="4">
        <f t="shared" si="75"/>
        <v>1.75</v>
      </c>
      <c r="AF277" s="4">
        <f t="shared" si="76"/>
        <v>2</v>
      </c>
      <c r="AG277" s="4">
        <f t="shared" si="77"/>
        <v>-1</v>
      </c>
      <c r="AH277" s="4">
        <f t="shared" si="78"/>
        <v>-1</v>
      </c>
    </row>
    <row r="278" spans="1:34" x14ac:dyDescent="0.3">
      <c r="A278" s="4">
        <v>264</v>
      </c>
      <c r="B278" s="4" t="s">
        <v>49</v>
      </c>
      <c r="C278" s="27">
        <v>45958</v>
      </c>
      <c r="D278" s="4" t="s">
        <v>183</v>
      </c>
      <c r="E278" s="12">
        <v>0.35486111111116198</v>
      </c>
      <c r="F278" s="4" t="s">
        <v>4</v>
      </c>
      <c r="G278" s="4" t="s">
        <v>66</v>
      </c>
      <c r="H278" s="4" t="s">
        <v>23</v>
      </c>
      <c r="I278" s="4" t="s">
        <v>174</v>
      </c>
      <c r="J278" s="4" t="s">
        <v>174</v>
      </c>
      <c r="K278" s="4" t="s">
        <v>106</v>
      </c>
      <c r="L278" s="4" t="s">
        <v>123</v>
      </c>
      <c r="M278" s="4" t="s">
        <v>154</v>
      </c>
      <c r="N278" s="4">
        <v>22</v>
      </c>
      <c r="O278" s="4" t="s">
        <v>88</v>
      </c>
      <c r="P278" s="4" t="s">
        <v>62</v>
      </c>
      <c r="Q278" s="4" t="s">
        <v>11</v>
      </c>
      <c r="R278" s="4" t="s">
        <v>11</v>
      </c>
      <c r="S278" s="4" t="s">
        <v>11</v>
      </c>
      <c r="T278" s="4" t="s">
        <v>11</v>
      </c>
      <c r="U278" s="4" t="s">
        <v>11</v>
      </c>
      <c r="V278" s="4" t="s">
        <v>11</v>
      </c>
      <c r="W278" s="4" t="s">
        <v>12</v>
      </c>
      <c r="X278" s="4" t="s">
        <v>12</v>
      </c>
      <c r="Y278" s="4" t="s">
        <v>12</v>
      </c>
      <c r="Z278" s="4">
        <f t="shared" si="71"/>
        <v>0.5</v>
      </c>
      <c r="AA278" s="4">
        <f t="shared" si="70"/>
        <v>0.75</v>
      </c>
      <c r="AB278" s="4">
        <f t="shared" si="72"/>
        <v>1</v>
      </c>
      <c r="AC278" s="4">
        <f t="shared" si="73"/>
        <v>1.25</v>
      </c>
      <c r="AD278" s="4">
        <f t="shared" si="74"/>
        <v>1.5</v>
      </c>
      <c r="AE278" s="4">
        <f t="shared" si="75"/>
        <v>1.75</v>
      </c>
      <c r="AF278" s="4">
        <f t="shared" si="76"/>
        <v>-1</v>
      </c>
      <c r="AG278" s="4">
        <f t="shared" si="77"/>
        <v>-1</v>
      </c>
      <c r="AH278" s="4">
        <f t="shared" si="78"/>
        <v>-1</v>
      </c>
    </row>
    <row r="279" spans="1:34" x14ac:dyDescent="0.3">
      <c r="A279" s="4">
        <v>265</v>
      </c>
      <c r="B279" s="4" t="s">
        <v>49</v>
      </c>
      <c r="C279" s="27">
        <v>45958</v>
      </c>
      <c r="D279" s="4" t="s">
        <v>182</v>
      </c>
      <c r="E279" s="12">
        <v>0.35416666666671698</v>
      </c>
      <c r="F279" s="4" t="s">
        <v>4</v>
      </c>
      <c r="G279" s="4" t="s">
        <v>66</v>
      </c>
      <c r="H279" s="4" t="s">
        <v>22</v>
      </c>
      <c r="I279" s="4" t="s">
        <v>174</v>
      </c>
      <c r="J279" s="4" t="s">
        <v>174</v>
      </c>
      <c r="K279" s="4" t="s">
        <v>106</v>
      </c>
      <c r="L279" s="4" t="s">
        <v>141</v>
      </c>
      <c r="M279" s="4" t="s">
        <v>154</v>
      </c>
      <c r="N279" s="4">
        <v>1</v>
      </c>
      <c r="O279" s="4" t="s">
        <v>84</v>
      </c>
      <c r="P279" s="4" t="s">
        <v>57</v>
      </c>
      <c r="Q279" s="4" t="s">
        <v>12</v>
      </c>
      <c r="R279" s="4" t="s">
        <v>12</v>
      </c>
      <c r="S279" s="4" t="s">
        <v>12</v>
      </c>
      <c r="T279" s="4" t="s">
        <v>12</v>
      </c>
      <c r="U279" s="4" t="s">
        <v>12</v>
      </c>
      <c r="V279" s="4" t="s">
        <v>12</v>
      </c>
      <c r="W279" s="4" t="s">
        <v>12</v>
      </c>
      <c r="X279" s="4" t="s">
        <v>12</v>
      </c>
      <c r="Y279" s="4" t="s">
        <v>12</v>
      </c>
      <c r="Z279" s="4">
        <f t="shared" si="71"/>
        <v>-1</v>
      </c>
      <c r="AA279" s="4">
        <f t="shared" si="70"/>
        <v>-1</v>
      </c>
      <c r="AB279" s="4">
        <f t="shared" si="72"/>
        <v>-1</v>
      </c>
      <c r="AC279" s="4">
        <f t="shared" si="73"/>
        <v>-1</v>
      </c>
      <c r="AD279" s="4">
        <f t="shared" si="74"/>
        <v>-1</v>
      </c>
      <c r="AE279" s="4">
        <f t="shared" si="75"/>
        <v>-1</v>
      </c>
      <c r="AF279" s="4">
        <f t="shared" si="76"/>
        <v>-1</v>
      </c>
      <c r="AG279" s="4">
        <f t="shared" si="77"/>
        <v>-1</v>
      </c>
      <c r="AH279" s="4">
        <f t="shared" si="78"/>
        <v>-1</v>
      </c>
    </row>
    <row r="280" spans="1:34" x14ac:dyDescent="0.3">
      <c r="A280" s="4">
        <v>266</v>
      </c>
      <c r="B280" s="4" t="s">
        <v>49</v>
      </c>
      <c r="C280" s="27">
        <v>45958</v>
      </c>
      <c r="D280" s="4" t="s">
        <v>182</v>
      </c>
      <c r="E280" s="12">
        <v>0.35416666666671698</v>
      </c>
      <c r="F280" s="4" t="s">
        <v>4</v>
      </c>
      <c r="G280" s="4" t="s">
        <v>66</v>
      </c>
      <c r="H280" s="4" t="s">
        <v>22</v>
      </c>
      <c r="I280" s="4" t="s">
        <v>174</v>
      </c>
      <c r="J280" s="4" t="s">
        <v>174</v>
      </c>
      <c r="K280" s="4" t="s">
        <v>106</v>
      </c>
      <c r="L280" s="4" t="s">
        <v>138</v>
      </c>
      <c r="M280" s="4" t="s">
        <v>154</v>
      </c>
      <c r="N280" s="4">
        <v>6</v>
      </c>
      <c r="O280" s="4" t="s">
        <v>84</v>
      </c>
      <c r="P280" s="4" t="s">
        <v>57</v>
      </c>
      <c r="Q280" s="4" t="s">
        <v>12</v>
      </c>
      <c r="R280" s="4" t="s">
        <v>12</v>
      </c>
      <c r="S280" s="4" t="s">
        <v>12</v>
      </c>
      <c r="T280" s="4" t="s">
        <v>12</v>
      </c>
      <c r="U280" s="4" t="s">
        <v>12</v>
      </c>
      <c r="V280" s="4" t="s">
        <v>12</v>
      </c>
      <c r="W280" s="4" t="s">
        <v>12</v>
      </c>
      <c r="X280" s="4" t="s">
        <v>12</v>
      </c>
      <c r="Y280" s="4" t="s">
        <v>12</v>
      </c>
      <c r="Z280" s="4">
        <f t="shared" si="71"/>
        <v>-1</v>
      </c>
      <c r="AA280" s="4">
        <f t="shared" si="70"/>
        <v>-1</v>
      </c>
      <c r="AB280" s="4">
        <f t="shared" si="72"/>
        <v>-1</v>
      </c>
      <c r="AC280" s="4">
        <f t="shared" si="73"/>
        <v>-1</v>
      </c>
      <c r="AD280" s="4">
        <f t="shared" si="74"/>
        <v>-1</v>
      </c>
      <c r="AE280" s="4">
        <f t="shared" si="75"/>
        <v>-1</v>
      </c>
      <c r="AF280" s="4">
        <f t="shared" si="76"/>
        <v>-1</v>
      </c>
      <c r="AG280" s="4">
        <f t="shared" si="77"/>
        <v>-1</v>
      </c>
      <c r="AH280" s="4">
        <f t="shared" si="78"/>
        <v>-1</v>
      </c>
    </row>
    <row r="281" spans="1:34" x14ac:dyDescent="0.3">
      <c r="A281" s="4">
        <v>267</v>
      </c>
      <c r="B281" s="4" t="s">
        <v>49</v>
      </c>
      <c r="C281" s="27">
        <v>45958</v>
      </c>
      <c r="D281" s="4" t="s">
        <v>182</v>
      </c>
      <c r="E281" s="12">
        <v>0.35416666666671698</v>
      </c>
      <c r="F281" s="4" t="s">
        <v>4</v>
      </c>
      <c r="G281" s="4" t="s">
        <v>66</v>
      </c>
      <c r="H281" s="4" t="s">
        <v>22</v>
      </c>
      <c r="I281" s="4" t="s">
        <v>174</v>
      </c>
      <c r="J281" s="4" t="s">
        <v>174</v>
      </c>
      <c r="K281" s="4" t="s">
        <v>106</v>
      </c>
      <c r="L281" s="4" t="s">
        <v>124</v>
      </c>
      <c r="M281" s="4" t="s">
        <v>154</v>
      </c>
      <c r="N281" s="4">
        <v>6</v>
      </c>
      <c r="O281" s="4" t="s">
        <v>84</v>
      </c>
      <c r="P281" s="4" t="s">
        <v>57</v>
      </c>
      <c r="Q281" s="4" t="s">
        <v>12</v>
      </c>
      <c r="R281" s="4" t="s">
        <v>12</v>
      </c>
      <c r="S281" s="4" t="s">
        <v>12</v>
      </c>
      <c r="T281" s="4" t="s">
        <v>12</v>
      </c>
      <c r="U281" s="4" t="s">
        <v>12</v>
      </c>
      <c r="V281" s="4" t="s">
        <v>12</v>
      </c>
      <c r="W281" s="4" t="s">
        <v>12</v>
      </c>
      <c r="X281" s="4" t="s">
        <v>12</v>
      </c>
      <c r="Y281" s="4" t="s">
        <v>12</v>
      </c>
      <c r="Z281" s="4">
        <f t="shared" si="71"/>
        <v>-1</v>
      </c>
      <c r="AA281" s="4">
        <f t="shared" si="70"/>
        <v>-1</v>
      </c>
      <c r="AB281" s="4">
        <f t="shared" si="72"/>
        <v>-1</v>
      </c>
      <c r="AC281" s="4">
        <f t="shared" si="73"/>
        <v>-1</v>
      </c>
      <c r="AD281" s="4">
        <f t="shared" si="74"/>
        <v>-1</v>
      </c>
      <c r="AE281" s="4">
        <f t="shared" si="75"/>
        <v>-1</v>
      </c>
      <c r="AF281" s="4">
        <f t="shared" si="76"/>
        <v>-1</v>
      </c>
      <c r="AG281" s="4">
        <f t="shared" si="77"/>
        <v>-1</v>
      </c>
      <c r="AH281" s="4">
        <f t="shared" si="78"/>
        <v>-1</v>
      </c>
    </row>
    <row r="282" spans="1:34" x14ac:dyDescent="0.3">
      <c r="A282" s="4">
        <v>268</v>
      </c>
      <c r="B282" s="4" t="s">
        <v>49</v>
      </c>
      <c r="C282" s="27">
        <v>45958</v>
      </c>
      <c r="D282" s="4" t="s">
        <v>182</v>
      </c>
      <c r="E282" s="12">
        <v>0.35416666666671698</v>
      </c>
      <c r="F282" s="4" t="s">
        <v>4</v>
      </c>
      <c r="G282" s="4" t="s">
        <v>66</v>
      </c>
      <c r="H282" s="4" t="s">
        <v>22</v>
      </c>
      <c r="I282" s="4" t="s">
        <v>174</v>
      </c>
      <c r="J282" s="4" t="s">
        <v>174</v>
      </c>
      <c r="K282" s="4" t="s">
        <v>106</v>
      </c>
      <c r="L282" s="4" t="s">
        <v>123</v>
      </c>
      <c r="M282" s="4" t="s">
        <v>154</v>
      </c>
      <c r="N282" s="4">
        <v>21</v>
      </c>
      <c r="O282" s="4" t="s">
        <v>84</v>
      </c>
      <c r="P282" s="4" t="s">
        <v>57</v>
      </c>
      <c r="Q282" s="4" t="s">
        <v>11</v>
      </c>
      <c r="R282" s="4" t="s">
        <v>11</v>
      </c>
      <c r="S282" s="4" t="s">
        <v>11</v>
      </c>
      <c r="T282" s="4" t="s">
        <v>11</v>
      </c>
      <c r="U282" s="4" t="s">
        <v>11</v>
      </c>
      <c r="V282" s="4" t="s">
        <v>12</v>
      </c>
      <c r="W282" s="4" t="s">
        <v>12</v>
      </c>
      <c r="X282" s="4" t="s">
        <v>12</v>
      </c>
      <c r="Y282" s="4" t="s">
        <v>12</v>
      </c>
      <c r="Z282" s="4">
        <f t="shared" si="71"/>
        <v>0.5</v>
      </c>
      <c r="AA282" s="4">
        <f t="shared" si="70"/>
        <v>0.75</v>
      </c>
      <c r="AB282" s="4">
        <f t="shared" si="72"/>
        <v>1</v>
      </c>
      <c r="AC282" s="4">
        <f t="shared" si="73"/>
        <v>1.25</v>
      </c>
      <c r="AD282" s="4">
        <f t="shared" si="74"/>
        <v>1.5</v>
      </c>
      <c r="AE282" s="4">
        <f t="shared" si="75"/>
        <v>-1</v>
      </c>
      <c r="AF282" s="4">
        <f t="shared" si="76"/>
        <v>-1</v>
      </c>
      <c r="AG282" s="4">
        <f t="shared" si="77"/>
        <v>-1</v>
      </c>
      <c r="AH282" s="4">
        <f t="shared" si="78"/>
        <v>-1</v>
      </c>
    </row>
    <row r="283" spans="1:34" x14ac:dyDescent="0.3">
      <c r="A283" s="4">
        <v>269</v>
      </c>
      <c r="B283" s="4" t="s">
        <v>49</v>
      </c>
      <c r="C283" s="27">
        <v>45958</v>
      </c>
      <c r="D283" s="4" t="s">
        <v>182</v>
      </c>
      <c r="E283" s="12">
        <v>0.35625000000005203</v>
      </c>
      <c r="F283" s="4" t="s">
        <v>4</v>
      </c>
      <c r="G283" s="4" t="s">
        <v>66</v>
      </c>
      <c r="H283" s="4" t="s">
        <v>23</v>
      </c>
      <c r="I283" s="4" t="s">
        <v>174</v>
      </c>
      <c r="J283" s="4" t="s">
        <v>174</v>
      </c>
      <c r="K283" s="4" t="s">
        <v>106</v>
      </c>
      <c r="L283" s="4" t="s">
        <v>141</v>
      </c>
      <c r="M283" s="4" t="s">
        <v>154</v>
      </c>
      <c r="N283" s="4">
        <v>3</v>
      </c>
      <c r="O283" s="4" t="s">
        <v>87</v>
      </c>
      <c r="P283" s="4" t="s">
        <v>57</v>
      </c>
      <c r="Q283" s="4" t="s">
        <v>11</v>
      </c>
      <c r="R283" s="4" t="s">
        <v>11</v>
      </c>
      <c r="S283" s="4" t="s">
        <v>11</v>
      </c>
      <c r="T283" s="4" t="s">
        <v>12</v>
      </c>
      <c r="U283" s="4" t="s">
        <v>12</v>
      </c>
      <c r="V283" s="4" t="s">
        <v>12</v>
      </c>
      <c r="W283" s="4" t="s">
        <v>12</v>
      </c>
      <c r="X283" s="4" t="s">
        <v>12</v>
      </c>
      <c r="Y283" s="4" t="s">
        <v>12</v>
      </c>
      <c r="Z283" s="4">
        <f t="shared" si="71"/>
        <v>0.5</v>
      </c>
      <c r="AA283" s="4">
        <f t="shared" si="70"/>
        <v>0.75</v>
      </c>
      <c r="AB283" s="4">
        <f t="shared" si="72"/>
        <v>1</v>
      </c>
      <c r="AC283" s="4">
        <f t="shared" si="73"/>
        <v>-1</v>
      </c>
      <c r="AD283" s="4">
        <f t="shared" si="74"/>
        <v>-1</v>
      </c>
      <c r="AE283" s="4">
        <f t="shared" si="75"/>
        <v>-1</v>
      </c>
      <c r="AF283" s="4">
        <f t="shared" si="76"/>
        <v>-1</v>
      </c>
      <c r="AG283" s="4">
        <f t="shared" si="77"/>
        <v>-1</v>
      </c>
      <c r="AH283" s="4">
        <f t="shared" si="78"/>
        <v>-1</v>
      </c>
    </row>
    <row r="284" spans="1:34" x14ac:dyDescent="0.3">
      <c r="A284" s="4">
        <v>270</v>
      </c>
      <c r="B284" s="4" t="s">
        <v>49</v>
      </c>
      <c r="C284" s="27">
        <v>45958</v>
      </c>
      <c r="D284" s="4" t="s">
        <v>182</v>
      </c>
      <c r="E284" s="12">
        <v>0.35625000000005203</v>
      </c>
      <c r="F284" s="4" t="s">
        <v>4</v>
      </c>
      <c r="G284" s="4" t="s">
        <v>66</v>
      </c>
      <c r="H284" s="4" t="s">
        <v>23</v>
      </c>
      <c r="I284" s="4" t="s">
        <v>174</v>
      </c>
      <c r="J284" s="4" t="s">
        <v>174</v>
      </c>
      <c r="K284" s="4" t="s">
        <v>106</v>
      </c>
      <c r="L284" s="4" t="s">
        <v>138</v>
      </c>
      <c r="M284" s="4" t="s">
        <v>154</v>
      </c>
      <c r="N284" s="4">
        <v>15</v>
      </c>
      <c r="O284" s="4" t="s">
        <v>87</v>
      </c>
      <c r="P284" s="4" t="s">
        <v>57</v>
      </c>
      <c r="Q284" s="4" t="s">
        <v>11</v>
      </c>
      <c r="R284" s="4" t="s">
        <v>11</v>
      </c>
      <c r="S284" s="4" t="s">
        <v>11</v>
      </c>
      <c r="T284" s="4" t="s">
        <v>11</v>
      </c>
      <c r="U284" s="4" t="s">
        <v>11</v>
      </c>
      <c r="V284" s="4" t="s">
        <v>11</v>
      </c>
      <c r="W284" s="4" t="s">
        <v>11</v>
      </c>
      <c r="X284" s="4" t="s">
        <v>11</v>
      </c>
      <c r="Y284" s="4" t="s">
        <v>11</v>
      </c>
      <c r="Z284" s="4">
        <f t="shared" si="71"/>
        <v>0.5</v>
      </c>
      <c r="AA284" s="4">
        <f t="shared" si="70"/>
        <v>0.75</v>
      </c>
      <c r="AB284" s="4">
        <f t="shared" si="72"/>
        <v>1</v>
      </c>
      <c r="AC284" s="4">
        <f t="shared" si="73"/>
        <v>1.25</v>
      </c>
      <c r="AD284" s="4">
        <f t="shared" si="74"/>
        <v>1.5</v>
      </c>
      <c r="AE284" s="4">
        <f t="shared" si="75"/>
        <v>1.75</v>
      </c>
      <c r="AF284" s="4">
        <f t="shared" si="76"/>
        <v>2</v>
      </c>
      <c r="AG284" s="4">
        <f t="shared" si="77"/>
        <v>2.5</v>
      </c>
      <c r="AH284" s="4">
        <f t="shared" si="78"/>
        <v>3</v>
      </c>
    </row>
    <row r="285" spans="1:34" x14ac:dyDescent="0.3">
      <c r="A285" s="4">
        <v>271</v>
      </c>
      <c r="B285" s="4" t="s">
        <v>49</v>
      </c>
      <c r="C285" s="27">
        <v>45958</v>
      </c>
      <c r="D285" s="4" t="s">
        <v>182</v>
      </c>
      <c r="E285" s="12">
        <v>0.35625000000005203</v>
      </c>
      <c r="F285" s="4" t="s">
        <v>4</v>
      </c>
      <c r="G285" s="4" t="s">
        <v>66</v>
      </c>
      <c r="H285" s="4" t="s">
        <v>23</v>
      </c>
      <c r="I285" s="4" t="s">
        <v>174</v>
      </c>
      <c r="J285" s="4" t="s">
        <v>174</v>
      </c>
      <c r="K285" s="4" t="s">
        <v>106</v>
      </c>
      <c r="L285" s="4" t="s">
        <v>124</v>
      </c>
      <c r="M285" s="4" t="s">
        <v>154</v>
      </c>
      <c r="N285" s="4">
        <v>15</v>
      </c>
      <c r="O285" s="4" t="s">
        <v>87</v>
      </c>
      <c r="P285" s="4" t="s">
        <v>57</v>
      </c>
      <c r="Q285" s="4" t="s">
        <v>11</v>
      </c>
      <c r="R285" s="4" t="s">
        <v>11</v>
      </c>
      <c r="S285" s="4" t="s">
        <v>11</v>
      </c>
      <c r="T285" s="4" t="s">
        <v>11</v>
      </c>
      <c r="U285" s="4" t="s">
        <v>11</v>
      </c>
      <c r="V285" s="4" t="s">
        <v>11</v>
      </c>
      <c r="W285" s="4" t="s">
        <v>11</v>
      </c>
      <c r="X285" s="4" t="s">
        <v>12</v>
      </c>
      <c r="Y285" s="4" t="s">
        <v>12</v>
      </c>
      <c r="Z285" s="4">
        <f t="shared" si="71"/>
        <v>0.5</v>
      </c>
      <c r="AA285" s="4">
        <f t="shared" si="70"/>
        <v>0.75</v>
      </c>
      <c r="AB285" s="4">
        <f t="shared" si="72"/>
        <v>1</v>
      </c>
      <c r="AC285" s="4">
        <f t="shared" si="73"/>
        <v>1.25</v>
      </c>
      <c r="AD285" s="4">
        <f t="shared" si="74"/>
        <v>1.5</v>
      </c>
      <c r="AE285" s="4">
        <f t="shared" si="75"/>
        <v>1.75</v>
      </c>
      <c r="AF285" s="4">
        <f t="shared" si="76"/>
        <v>2</v>
      </c>
      <c r="AG285" s="4">
        <f t="shared" si="77"/>
        <v>-1</v>
      </c>
      <c r="AH285" s="4">
        <f t="shared" si="78"/>
        <v>-1</v>
      </c>
    </row>
    <row r="286" spans="1:34" x14ac:dyDescent="0.3">
      <c r="A286" s="4">
        <v>272</v>
      </c>
      <c r="B286" s="4" t="s">
        <v>49</v>
      </c>
      <c r="C286" s="27">
        <v>45958</v>
      </c>
      <c r="D286" s="4" t="s">
        <v>182</v>
      </c>
      <c r="E286" s="12">
        <v>0.35625000000005203</v>
      </c>
      <c r="F286" s="4" t="s">
        <v>4</v>
      </c>
      <c r="G286" s="4" t="s">
        <v>66</v>
      </c>
      <c r="H286" s="4" t="s">
        <v>23</v>
      </c>
      <c r="I286" s="4" t="s">
        <v>174</v>
      </c>
      <c r="J286" s="4" t="s">
        <v>174</v>
      </c>
      <c r="K286" s="4" t="s">
        <v>106</v>
      </c>
      <c r="L286" s="4" t="s">
        <v>123</v>
      </c>
      <c r="M286" s="4" t="s">
        <v>154</v>
      </c>
      <c r="N286" s="4">
        <v>18</v>
      </c>
      <c r="O286" s="4" t="s">
        <v>87</v>
      </c>
      <c r="P286" s="4" t="s">
        <v>57</v>
      </c>
      <c r="Q286" s="4" t="s">
        <v>11</v>
      </c>
      <c r="R286" s="4" t="s">
        <v>11</v>
      </c>
      <c r="S286" s="4" t="s">
        <v>11</v>
      </c>
      <c r="T286" s="4" t="s">
        <v>11</v>
      </c>
      <c r="U286" s="4" t="s">
        <v>11</v>
      </c>
      <c r="V286" s="4" t="s">
        <v>11</v>
      </c>
      <c r="W286" s="4" t="s">
        <v>12</v>
      </c>
      <c r="X286" s="4" t="s">
        <v>12</v>
      </c>
      <c r="Y286" s="4" t="s">
        <v>12</v>
      </c>
      <c r="Z286" s="4">
        <f t="shared" si="71"/>
        <v>0.5</v>
      </c>
      <c r="AA286" s="4">
        <f t="shared" si="70"/>
        <v>0.75</v>
      </c>
      <c r="AB286" s="4">
        <f t="shared" si="72"/>
        <v>1</v>
      </c>
      <c r="AC286" s="4">
        <f t="shared" si="73"/>
        <v>1.25</v>
      </c>
      <c r="AD286" s="4">
        <f t="shared" si="74"/>
        <v>1.5</v>
      </c>
      <c r="AE286" s="4">
        <f t="shared" si="75"/>
        <v>1.75</v>
      </c>
      <c r="AF286" s="4">
        <f t="shared" si="76"/>
        <v>-1</v>
      </c>
      <c r="AG286" s="4">
        <f t="shared" si="77"/>
        <v>-1</v>
      </c>
      <c r="AH286" s="4">
        <f t="shared" si="78"/>
        <v>-1</v>
      </c>
    </row>
    <row r="287" spans="1:34" x14ac:dyDescent="0.3">
      <c r="A287" s="4">
        <v>273</v>
      </c>
      <c r="B287" s="4" t="s">
        <v>49</v>
      </c>
      <c r="C287" s="27">
        <v>45958</v>
      </c>
      <c r="D287" s="4" t="s">
        <v>181</v>
      </c>
      <c r="E287" s="12">
        <v>0.361111111111167</v>
      </c>
      <c r="F287" s="4" t="s">
        <v>4</v>
      </c>
      <c r="G287" s="4" t="s">
        <v>66</v>
      </c>
      <c r="H287" s="4" t="s">
        <v>22</v>
      </c>
      <c r="I287" s="4" t="s">
        <v>174</v>
      </c>
      <c r="J287" s="4" t="s">
        <v>174</v>
      </c>
      <c r="K287" s="4" t="s">
        <v>106</v>
      </c>
      <c r="L287" s="4" t="s">
        <v>141</v>
      </c>
      <c r="M287" s="4" t="s">
        <v>154</v>
      </c>
      <c r="N287" s="4">
        <v>5</v>
      </c>
      <c r="O287" s="4" t="s">
        <v>83</v>
      </c>
      <c r="P287" s="4" t="s">
        <v>52</v>
      </c>
      <c r="Q287" s="4" t="s">
        <v>11</v>
      </c>
      <c r="R287" s="4" t="s">
        <v>11</v>
      </c>
      <c r="S287" s="4" t="s">
        <v>11</v>
      </c>
      <c r="T287" s="4" t="s">
        <v>11</v>
      </c>
      <c r="U287" s="4" t="s">
        <v>11</v>
      </c>
      <c r="V287" s="4" t="s">
        <v>11</v>
      </c>
      <c r="W287" s="4" t="s">
        <v>11</v>
      </c>
      <c r="X287" s="4" t="s">
        <v>11</v>
      </c>
      <c r="Y287" s="4" t="s">
        <v>11</v>
      </c>
      <c r="Z287" s="4">
        <f t="shared" si="71"/>
        <v>0.5</v>
      </c>
      <c r="AA287" s="4">
        <f t="shared" si="70"/>
        <v>0.75</v>
      </c>
      <c r="AB287" s="4">
        <f t="shared" si="72"/>
        <v>1</v>
      </c>
      <c r="AC287" s="4">
        <f t="shared" si="73"/>
        <v>1.25</v>
      </c>
      <c r="AD287" s="4">
        <f t="shared" si="74"/>
        <v>1.5</v>
      </c>
      <c r="AE287" s="4">
        <f t="shared" si="75"/>
        <v>1.75</v>
      </c>
      <c r="AF287" s="4">
        <f t="shared" si="76"/>
        <v>2</v>
      </c>
      <c r="AG287" s="4">
        <f t="shared" si="77"/>
        <v>2.5</v>
      </c>
      <c r="AH287" s="4">
        <f t="shared" si="78"/>
        <v>3</v>
      </c>
    </row>
    <row r="288" spans="1:34" x14ac:dyDescent="0.3">
      <c r="A288" s="4">
        <v>274</v>
      </c>
      <c r="B288" s="4" t="s">
        <v>49</v>
      </c>
      <c r="C288" s="27">
        <v>45958</v>
      </c>
      <c r="D288" s="4" t="s">
        <v>181</v>
      </c>
      <c r="E288" s="12">
        <v>0.361111111111167</v>
      </c>
      <c r="F288" s="4" t="s">
        <v>4</v>
      </c>
      <c r="G288" s="4" t="s">
        <v>66</v>
      </c>
      <c r="H288" s="4" t="s">
        <v>22</v>
      </c>
      <c r="I288" s="4" t="s">
        <v>174</v>
      </c>
      <c r="J288" s="4" t="s">
        <v>174</v>
      </c>
      <c r="K288" s="4" t="s">
        <v>106</v>
      </c>
      <c r="L288" s="4" t="s">
        <v>138</v>
      </c>
      <c r="M288" s="4" t="s">
        <v>154</v>
      </c>
      <c r="N288" s="4">
        <v>5</v>
      </c>
      <c r="O288" s="4" t="s">
        <v>83</v>
      </c>
      <c r="P288" s="4" t="s">
        <v>52</v>
      </c>
      <c r="Q288" s="4" t="s">
        <v>11</v>
      </c>
      <c r="R288" s="4" t="s">
        <v>11</v>
      </c>
      <c r="S288" s="4" t="s">
        <v>11</v>
      </c>
      <c r="T288" s="4" t="s">
        <v>11</v>
      </c>
      <c r="U288" s="4" t="s">
        <v>11</v>
      </c>
      <c r="V288" s="4" t="s">
        <v>11</v>
      </c>
      <c r="W288" s="4" t="s">
        <v>11</v>
      </c>
      <c r="X288" s="4" t="s">
        <v>11</v>
      </c>
      <c r="Y288" s="4" t="s">
        <v>11</v>
      </c>
      <c r="Z288" s="4">
        <f t="shared" si="71"/>
        <v>0.5</v>
      </c>
      <c r="AA288" s="4">
        <f t="shared" si="70"/>
        <v>0.75</v>
      </c>
      <c r="AB288" s="4">
        <f t="shared" si="72"/>
        <v>1</v>
      </c>
      <c r="AC288" s="4">
        <f t="shared" si="73"/>
        <v>1.25</v>
      </c>
      <c r="AD288" s="4">
        <f t="shared" si="74"/>
        <v>1.5</v>
      </c>
      <c r="AE288" s="4">
        <f t="shared" si="75"/>
        <v>1.75</v>
      </c>
      <c r="AF288" s="4">
        <f t="shared" si="76"/>
        <v>2</v>
      </c>
      <c r="AG288" s="4">
        <f t="shared" si="77"/>
        <v>2.5</v>
      </c>
      <c r="AH288" s="4">
        <f t="shared" si="78"/>
        <v>3</v>
      </c>
    </row>
    <row r="289" spans="1:34" x14ac:dyDescent="0.3">
      <c r="A289" s="4">
        <v>275</v>
      </c>
      <c r="B289" s="4" t="s">
        <v>49</v>
      </c>
      <c r="C289" s="27">
        <v>45958</v>
      </c>
      <c r="D289" s="4" t="s">
        <v>181</v>
      </c>
      <c r="E289" s="12">
        <v>0.361111111111167</v>
      </c>
      <c r="F289" s="4" t="s">
        <v>4</v>
      </c>
      <c r="G289" s="4" t="s">
        <v>66</v>
      </c>
      <c r="H289" s="4" t="s">
        <v>22</v>
      </c>
      <c r="I289" s="4" t="s">
        <v>174</v>
      </c>
      <c r="J289" s="4" t="s">
        <v>174</v>
      </c>
      <c r="K289" s="4" t="s">
        <v>106</v>
      </c>
      <c r="L289" s="4" t="s">
        <v>124</v>
      </c>
      <c r="M289" s="4" t="s">
        <v>154</v>
      </c>
      <c r="N289" s="4">
        <v>10</v>
      </c>
      <c r="O289" s="4" t="s">
        <v>83</v>
      </c>
      <c r="P289" s="4" t="s">
        <v>52</v>
      </c>
      <c r="Q289" s="4" t="s">
        <v>11</v>
      </c>
      <c r="R289" s="4" t="s">
        <v>11</v>
      </c>
      <c r="S289" s="4" t="s">
        <v>11</v>
      </c>
      <c r="T289" s="4" t="s">
        <v>11</v>
      </c>
      <c r="U289" s="4" t="s">
        <v>11</v>
      </c>
      <c r="V289" s="4" t="s">
        <v>11</v>
      </c>
      <c r="W289" s="4" t="s">
        <v>11</v>
      </c>
      <c r="X289" s="4" t="s">
        <v>12</v>
      </c>
      <c r="Y289" s="4" t="s">
        <v>12</v>
      </c>
      <c r="Z289" s="4">
        <f t="shared" si="71"/>
        <v>0.5</v>
      </c>
      <c r="AA289" s="4">
        <f t="shared" si="70"/>
        <v>0.75</v>
      </c>
      <c r="AB289" s="4">
        <f t="shared" si="72"/>
        <v>1</v>
      </c>
      <c r="AC289" s="4">
        <f t="shared" si="73"/>
        <v>1.25</v>
      </c>
      <c r="AD289" s="4">
        <f t="shared" si="74"/>
        <v>1.5</v>
      </c>
      <c r="AE289" s="4">
        <f t="shared" si="75"/>
        <v>1.75</v>
      </c>
      <c r="AF289" s="4">
        <f t="shared" si="76"/>
        <v>2</v>
      </c>
      <c r="AG289" s="4">
        <f t="shared" si="77"/>
        <v>-1</v>
      </c>
      <c r="AH289" s="4">
        <f t="shared" si="78"/>
        <v>-1</v>
      </c>
    </row>
    <row r="290" spans="1:34" x14ac:dyDescent="0.3">
      <c r="A290" s="4">
        <v>276</v>
      </c>
      <c r="B290" s="4" t="s">
        <v>49</v>
      </c>
      <c r="C290" s="27">
        <v>45958</v>
      </c>
      <c r="D290" s="4" t="s">
        <v>181</v>
      </c>
      <c r="E290" s="12">
        <v>0.361111111111167</v>
      </c>
      <c r="F290" s="4" t="s">
        <v>4</v>
      </c>
      <c r="G290" s="4" t="s">
        <v>66</v>
      </c>
      <c r="H290" s="4" t="s">
        <v>22</v>
      </c>
      <c r="I290" s="4" t="s">
        <v>174</v>
      </c>
      <c r="J290" s="4" t="s">
        <v>174</v>
      </c>
      <c r="K290" s="4" t="s">
        <v>106</v>
      </c>
      <c r="L290" s="4" t="s">
        <v>123</v>
      </c>
      <c r="M290" s="4" t="s">
        <v>154</v>
      </c>
      <c r="N290" s="4">
        <v>10</v>
      </c>
      <c r="O290" s="4" t="s">
        <v>83</v>
      </c>
      <c r="P290" s="4" t="s">
        <v>52</v>
      </c>
      <c r="Q290" s="4" t="s">
        <v>11</v>
      </c>
      <c r="R290" s="4" t="s">
        <v>11</v>
      </c>
      <c r="S290" s="4" t="s">
        <v>11</v>
      </c>
      <c r="T290" s="4" t="s">
        <v>11</v>
      </c>
      <c r="U290" s="4" t="s">
        <v>11</v>
      </c>
      <c r="V290" s="4" t="s">
        <v>12</v>
      </c>
      <c r="W290" s="4" t="s">
        <v>12</v>
      </c>
      <c r="X290" s="4" t="s">
        <v>12</v>
      </c>
      <c r="Y290" s="4" t="s">
        <v>12</v>
      </c>
      <c r="Z290" s="4">
        <f t="shared" si="71"/>
        <v>0.5</v>
      </c>
      <c r="AA290" s="4">
        <f t="shared" si="70"/>
        <v>0.75</v>
      </c>
      <c r="AB290" s="4">
        <f t="shared" si="72"/>
        <v>1</v>
      </c>
      <c r="AC290" s="4">
        <f t="shared" si="73"/>
        <v>1.25</v>
      </c>
      <c r="AD290" s="4">
        <f t="shared" si="74"/>
        <v>1.5</v>
      </c>
      <c r="AE290" s="4">
        <f t="shared" si="75"/>
        <v>-1</v>
      </c>
      <c r="AF290" s="4">
        <f t="shared" si="76"/>
        <v>-1</v>
      </c>
      <c r="AG290" s="4">
        <f t="shared" si="77"/>
        <v>-1</v>
      </c>
      <c r="AH290" s="4">
        <f t="shared" si="78"/>
        <v>-1</v>
      </c>
    </row>
    <row r="291" spans="1:34" x14ac:dyDescent="0.3">
      <c r="A291" s="4">
        <v>277</v>
      </c>
      <c r="B291" s="4" t="s">
        <v>49</v>
      </c>
      <c r="C291" s="27">
        <v>45958</v>
      </c>
      <c r="D291" s="4" t="s">
        <v>181</v>
      </c>
      <c r="E291" s="12">
        <v>0.375000000000067</v>
      </c>
      <c r="F291" s="4" t="s">
        <v>4</v>
      </c>
      <c r="G291" s="4" t="s">
        <v>66</v>
      </c>
      <c r="H291" s="4" t="s">
        <v>23</v>
      </c>
      <c r="I291" s="4" t="s">
        <v>174</v>
      </c>
      <c r="J291" s="4" t="s">
        <v>174</v>
      </c>
      <c r="K291" s="4" t="s">
        <v>106</v>
      </c>
      <c r="L291" s="4" t="s">
        <v>141</v>
      </c>
      <c r="M291" s="4" t="s">
        <v>154</v>
      </c>
      <c r="N291" s="4">
        <v>2</v>
      </c>
      <c r="O291" s="4" t="s">
        <v>80</v>
      </c>
      <c r="P291" s="4" t="s">
        <v>52</v>
      </c>
      <c r="Q291" s="4" t="s">
        <v>12</v>
      </c>
      <c r="R291" s="4" t="s">
        <v>12</v>
      </c>
      <c r="S291" s="4" t="s">
        <v>12</v>
      </c>
      <c r="T291" s="4" t="s">
        <v>12</v>
      </c>
      <c r="U291" s="4" t="s">
        <v>12</v>
      </c>
      <c r="V291" s="4" t="s">
        <v>12</v>
      </c>
      <c r="W291" s="4" t="s">
        <v>12</v>
      </c>
      <c r="X291" s="4" t="s">
        <v>12</v>
      </c>
      <c r="Y291" s="4" t="s">
        <v>12</v>
      </c>
      <c r="Z291" s="4">
        <f t="shared" si="71"/>
        <v>-1</v>
      </c>
      <c r="AA291" s="4">
        <f t="shared" si="70"/>
        <v>-1</v>
      </c>
      <c r="AB291" s="4">
        <f t="shared" si="72"/>
        <v>-1</v>
      </c>
      <c r="AC291" s="4">
        <f t="shared" si="73"/>
        <v>-1</v>
      </c>
      <c r="AD291" s="4">
        <f t="shared" si="74"/>
        <v>-1</v>
      </c>
      <c r="AE291" s="4">
        <f t="shared" si="75"/>
        <v>-1</v>
      </c>
      <c r="AF291" s="4">
        <f t="shared" si="76"/>
        <v>-1</v>
      </c>
      <c r="AG291" s="4">
        <f t="shared" si="77"/>
        <v>-1</v>
      </c>
      <c r="AH291" s="4">
        <f t="shared" si="78"/>
        <v>-1</v>
      </c>
    </row>
    <row r="292" spans="1:34" x14ac:dyDescent="0.3">
      <c r="A292" s="4">
        <v>278</v>
      </c>
      <c r="B292" s="4" t="s">
        <v>49</v>
      </c>
      <c r="C292" s="27">
        <v>45958</v>
      </c>
      <c r="D292" s="4" t="s">
        <v>181</v>
      </c>
      <c r="E292" s="12">
        <v>0.375000000000067</v>
      </c>
      <c r="F292" s="4" t="s">
        <v>4</v>
      </c>
      <c r="G292" s="4" t="s">
        <v>66</v>
      </c>
      <c r="H292" s="4" t="s">
        <v>23</v>
      </c>
      <c r="I292" s="4" t="s">
        <v>174</v>
      </c>
      <c r="J292" s="4" t="s">
        <v>174</v>
      </c>
      <c r="K292" s="4" t="s">
        <v>106</v>
      </c>
      <c r="L292" s="4" t="s">
        <v>138</v>
      </c>
      <c r="M292" s="4" t="s">
        <v>154</v>
      </c>
      <c r="N292" s="4">
        <v>3</v>
      </c>
      <c r="O292" s="4" t="s">
        <v>80</v>
      </c>
      <c r="P292" s="4" t="s">
        <v>52</v>
      </c>
      <c r="Q292" s="4" t="s">
        <v>12</v>
      </c>
      <c r="R292" s="4" t="s">
        <v>12</v>
      </c>
      <c r="S292" s="4" t="s">
        <v>12</v>
      </c>
      <c r="T292" s="4" t="s">
        <v>12</v>
      </c>
      <c r="U292" s="4" t="s">
        <v>12</v>
      </c>
      <c r="V292" s="4" t="s">
        <v>12</v>
      </c>
      <c r="W292" s="4" t="s">
        <v>12</v>
      </c>
      <c r="X292" s="4" t="s">
        <v>12</v>
      </c>
      <c r="Y292" s="4" t="s">
        <v>12</v>
      </c>
      <c r="Z292" s="4">
        <f t="shared" si="71"/>
        <v>-1</v>
      </c>
      <c r="AA292" s="4">
        <f t="shared" si="70"/>
        <v>-1</v>
      </c>
      <c r="AB292" s="4">
        <f t="shared" si="72"/>
        <v>-1</v>
      </c>
      <c r="AC292" s="4">
        <f t="shared" si="73"/>
        <v>-1</v>
      </c>
      <c r="AD292" s="4">
        <f t="shared" si="74"/>
        <v>-1</v>
      </c>
      <c r="AE292" s="4">
        <f t="shared" si="75"/>
        <v>-1</v>
      </c>
      <c r="AF292" s="4">
        <f t="shared" si="76"/>
        <v>-1</v>
      </c>
      <c r="AG292" s="4">
        <f t="shared" si="77"/>
        <v>-1</v>
      </c>
      <c r="AH292" s="4">
        <f t="shared" si="78"/>
        <v>-1</v>
      </c>
    </row>
    <row r="293" spans="1:34" x14ac:dyDescent="0.3">
      <c r="A293" s="4">
        <v>279</v>
      </c>
      <c r="B293" s="4" t="s">
        <v>49</v>
      </c>
      <c r="C293" s="27">
        <v>45958</v>
      </c>
      <c r="D293" s="4" t="s">
        <v>181</v>
      </c>
      <c r="E293" s="12">
        <v>0.375000000000067</v>
      </c>
      <c r="F293" s="4" t="s">
        <v>4</v>
      </c>
      <c r="G293" s="4" t="s">
        <v>66</v>
      </c>
      <c r="H293" s="4" t="s">
        <v>23</v>
      </c>
      <c r="I293" s="4" t="s">
        <v>174</v>
      </c>
      <c r="J293" s="4" t="s">
        <v>174</v>
      </c>
      <c r="K293" s="4" t="s">
        <v>106</v>
      </c>
      <c r="L293" s="4" t="s">
        <v>124</v>
      </c>
      <c r="M293" s="4" t="s">
        <v>154</v>
      </c>
      <c r="N293" s="4">
        <v>5</v>
      </c>
      <c r="O293" s="4" t="s">
        <v>80</v>
      </c>
      <c r="P293" s="4" t="s">
        <v>52</v>
      </c>
      <c r="Q293" s="4" t="s">
        <v>12</v>
      </c>
      <c r="R293" s="4" t="s">
        <v>12</v>
      </c>
      <c r="S293" s="4" t="s">
        <v>12</v>
      </c>
      <c r="T293" s="4" t="s">
        <v>12</v>
      </c>
      <c r="U293" s="4" t="s">
        <v>12</v>
      </c>
      <c r="V293" s="4" t="s">
        <v>12</v>
      </c>
      <c r="W293" s="4" t="s">
        <v>12</v>
      </c>
      <c r="X293" s="4" t="s">
        <v>12</v>
      </c>
      <c r="Y293" s="4" t="s">
        <v>12</v>
      </c>
      <c r="Z293" s="4">
        <f t="shared" si="71"/>
        <v>-1</v>
      </c>
      <c r="AA293" s="4">
        <f t="shared" si="70"/>
        <v>-1</v>
      </c>
      <c r="AB293" s="4">
        <f t="shared" si="72"/>
        <v>-1</v>
      </c>
      <c r="AC293" s="4">
        <f t="shared" si="73"/>
        <v>-1</v>
      </c>
      <c r="AD293" s="4">
        <f t="shared" si="74"/>
        <v>-1</v>
      </c>
      <c r="AE293" s="4">
        <f t="shared" si="75"/>
        <v>-1</v>
      </c>
      <c r="AF293" s="4">
        <f t="shared" si="76"/>
        <v>-1</v>
      </c>
      <c r="AG293" s="4">
        <f t="shared" si="77"/>
        <v>-1</v>
      </c>
      <c r="AH293" s="4">
        <f t="shared" si="78"/>
        <v>-1</v>
      </c>
    </row>
    <row r="294" spans="1:34" x14ac:dyDescent="0.3">
      <c r="A294" s="4">
        <v>280</v>
      </c>
      <c r="B294" s="4" t="s">
        <v>49</v>
      </c>
      <c r="C294" s="27">
        <v>45958</v>
      </c>
      <c r="D294" s="4" t="s">
        <v>181</v>
      </c>
      <c r="E294" s="12">
        <v>0.375000000000067</v>
      </c>
      <c r="F294" s="4" t="s">
        <v>4</v>
      </c>
      <c r="G294" s="4" t="s">
        <v>66</v>
      </c>
      <c r="H294" s="4" t="s">
        <v>23</v>
      </c>
      <c r="I294" s="4" t="s">
        <v>174</v>
      </c>
      <c r="J294" s="4" t="s">
        <v>174</v>
      </c>
      <c r="K294" s="4" t="s">
        <v>106</v>
      </c>
      <c r="L294" s="4" t="s">
        <v>123</v>
      </c>
      <c r="M294" s="4" t="s">
        <v>154</v>
      </c>
      <c r="N294" s="4">
        <v>15</v>
      </c>
      <c r="O294" s="4" t="s">
        <v>80</v>
      </c>
      <c r="P294" s="4" t="s">
        <v>52</v>
      </c>
      <c r="Q294" s="4" t="s">
        <v>12</v>
      </c>
      <c r="R294" s="4" t="s">
        <v>12</v>
      </c>
      <c r="S294" s="4" t="s">
        <v>12</v>
      </c>
      <c r="T294" s="4" t="s">
        <v>12</v>
      </c>
      <c r="U294" s="4" t="s">
        <v>12</v>
      </c>
      <c r="V294" s="4" t="s">
        <v>12</v>
      </c>
      <c r="W294" s="4" t="s">
        <v>12</v>
      </c>
      <c r="X294" s="4" t="s">
        <v>12</v>
      </c>
      <c r="Y294" s="4" t="s">
        <v>12</v>
      </c>
      <c r="Z294" s="4">
        <f t="shared" si="71"/>
        <v>-1</v>
      </c>
      <c r="AA294" s="4">
        <f t="shared" si="70"/>
        <v>-1</v>
      </c>
      <c r="AB294" s="4">
        <f t="shared" si="72"/>
        <v>-1</v>
      </c>
      <c r="AC294" s="4">
        <f t="shared" si="73"/>
        <v>-1</v>
      </c>
      <c r="AD294" s="4">
        <f t="shared" si="74"/>
        <v>-1</v>
      </c>
      <c r="AE294" s="4">
        <f t="shared" si="75"/>
        <v>-1</v>
      </c>
      <c r="AF294" s="4">
        <f t="shared" si="76"/>
        <v>-1</v>
      </c>
      <c r="AG294" s="4">
        <f t="shared" si="77"/>
        <v>-1</v>
      </c>
      <c r="AH294" s="4">
        <f t="shared" si="78"/>
        <v>-1</v>
      </c>
    </row>
    <row r="295" spans="1:34" x14ac:dyDescent="0.3">
      <c r="A295" s="4">
        <v>281</v>
      </c>
      <c r="B295" s="4" t="s">
        <v>49</v>
      </c>
      <c r="C295" s="27">
        <v>45958</v>
      </c>
      <c r="D295" s="4" t="s">
        <v>184</v>
      </c>
      <c r="E295" s="12">
        <v>0.35416666666671698</v>
      </c>
      <c r="F295" s="4" t="s">
        <v>4</v>
      </c>
      <c r="G295" s="4" t="s">
        <v>66</v>
      </c>
      <c r="H295" s="4" t="s">
        <v>22</v>
      </c>
      <c r="I295" s="4" t="s">
        <v>174</v>
      </c>
      <c r="J295" s="4" t="s">
        <v>174</v>
      </c>
      <c r="K295" s="4" t="s">
        <v>106</v>
      </c>
      <c r="L295" s="4" t="s">
        <v>141</v>
      </c>
      <c r="M295" s="4" t="s">
        <v>154</v>
      </c>
      <c r="N295" s="4">
        <v>6</v>
      </c>
      <c r="O295" s="4" t="s">
        <v>88</v>
      </c>
      <c r="P295" s="4" t="s">
        <v>60</v>
      </c>
      <c r="Q295" s="4" t="s">
        <v>11</v>
      </c>
      <c r="R295" s="4" t="s">
        <v>11</v>
      </c>
      <c r="S295" s="4" t="s">
        <v>11</v>
      </c>
      <c r="T295" s="4" t="s">
        <v>12</v>
      </c>
      <c r="U295" s="4" t="s">
        <v>12</v>
      </c>
      <c r="V295" s="4" t="s">
        <v>12</v>
      </c>
      <c r="W295" s="4" t="s">
        <v>12</v>
      </c>
      <c r="X295" s="4" t="s">
        <v>12</v>
      </c>
      <c r="Y295" s="4" t="s">
        <v>12</v>
      </c>
      <c r="Z295" s="4">
        <f t="shared" si="71"/>
        <v>0.5</v>
      </c>
      <c r="AA295" s="4">
        <f t="shared" si="70"/>
        <v>0.75</v>
      </c>
      <c r="AB295" s="4">
        <f t="shared" si="72"/>
        <v>1</v>
      </c>
      <c r="AC295" s="4">
        <f t="shared" si="73"/>
        <v>-1</v>
      </c>
      <c r="AD295" s="4">
        <f t="shared" si="74"/>
        <v>-1</v>
      </c>
      <c r="AE295" s="4">
        <f t="shared" si="75"/>
        <v>-1</v>
      </c>
      <c r="AF295" s="4">
        <f t="shared" si="76"/>
        <v>-1</v>
      </c>
      <c r="AG295" s="4">
        <f t="shared" si="77"/>
        <v>-1</v>
      </c>
      <c r="AH295" s="4">
        <f t="shared" si="78"/>
        <v>-1</v>
      </c>
    </row>
    <row r="296" spans="1:34" x14ac:dyDescent="0.3">
      <c r="A296" s="4">
        <v>282</v>
      </c>
      <c r="B296" s="4" t="s">
        <v>49</v>
      </c>
      <c r="C296" s="27">
        <v>45958</v>
      </c>
      <c r="D296" s="4" t="s">
        <v>184</v>
      </c>
      <c r="E296" s="12">
        <v>0.35416666666671698</v>
      </c>
      <c r="F296" s="4" t="s">
        <v>4</v>
      </c>
      <c r="G296" s="4" t="s">
        <v>66</v>
      </c>
      <c r="H296" s="4" t="s">
        <v>22</v>
      </c>
      <c r="I296" s="4" t="s">
        <v>174</v>
      </c>
      <c r="J296" s="4" t="s">
        <v>174</v>
      </c>
      <c r="K296" s="4" t="s">
        <v>106</v>
      </c>
      <c r="L296" s="4" t="s">
        <v>138</v>
      </c>
      <c r="M296" s="4" t="s">
        <v>154</v>
      </c>
      <c r="N296" s="4">
        <v>19</v>
      </c>
      <c r="O296" s="4" t="s">
        <v>88</v>
      </c>
      <c r="P296" s="4" t="s">
        <v>60</v>
      </c>
      <c r="Q296" s="4" t="s">
        <v>11</v>
      </c>
      <c r="R296" s="4" t="s">
        <v>11</v>
      </c>
      <c r="S296" s="4" t="s">
        <v>11</v>
      </c>
      <c r="T296" s="4" t="s">
        <v>11</v>
      </c>
      <c r="U296" s="4" t="s">
        <v>11</v>
      </c>
      <c r="V296" s="4" t="s">
        <v>11</v>
      </c>
      <c r="W296" s="4" t="s">
        <v>11</v>
      </c>
      <c r="X296" s="4" t="s">
        <v>11</v>
      </c>
      <c r="Y296" s="4" t="s">
        <v>11</v>
      </c>
      <c r="Z296" s="4">
        <f t="shared" si="71"/>
        <v>0.5</v>
      </c>
      <c r="AA296" s="4">
        <f t="shared" si="70"/>
        <v>0.75</v>
      </c>
      <c r="AB296" s="4">
        <f t="shared" si="72"/>
        <v>1</v>
      </c>
      <c r="AC296" s="4">
        <f t="shared" si="73"/>
        <v>1.25</v>
      </c>
      <c r="AD296" s="4">
        <f t="shared" si="74"/>
        <v>1.5</v>
      </c>
      <c r="AE296" s="4">
        <f t="shared" si="75"/>
        <v>1.75</v>
      </c>
      <c r="AF296" s="4">
        <f t="shared" si="76"/>
        <v>2</v>
      </c>
      <c r="AG296" s="4">
        <f t="shared" si="77"/>
        <v>2.5</v>
      </c>
      <c r="AH296" s="4">
        <f t="shared" si="78"/>
        <v>3</v>
      </c>
    </row>
    <row r="297" spans="1:34" x14ac:dyDescent="0.3">
      <c r="A297" s="4">
        <v>283</v>
      </c>
      <c r="B297" s="4" t="s">
        <v>49</v>
      </c>
      <c r="C297" s="27">
        <v>45958</v>
      </c>
      <c r="D297" s="4" t="s">
        <v>184</v>
      </c>
      <c r="E297" s="12">
        <v>0.35416666666671698</v>
      </c>
      <c r="F297" s="4" t="s">
        <v>4</v>
      </c>
      <c r="G297" s="4" t="s">
        <v>66</v>
      </c>
      <c r="H297" s="4" t="s">
        <v>22</v>
      </c>
      <c r="I297" s="4" t="s">
        <v>174</v>
      </c>
      <c r="J297" s="4" t="s">
        <v>174</v>
      </c>
      <c r="K297" s="4" t="s">
        <v>106</v>
      </c>
      <c r="L297" s="4" t="s">
        <v>124</v>
      </c>
      <c r="M297" s="4" t="s">
        <v>154</v>
      </c>
      <c r="N297" s="4">
        <v>21</v>
      </c>
      <c r="O297" s="4" t="s">
        <v>88</v>
      </c>
      <c r="P297" s="4" t="s">
        <v>60</v>
      </c>
      <c r="Q297" s="4" t="s">
        <v>11</v>
      </c>
      <c r="R297" s="4" t="s">
        <v>11</v>
      </c>
      <c r="S297" s="4" t="s">
        <v>11</v>
      </c>
      <c r="T297" s="4" t="s">
        <v>11</v>
      </c>
      <c r="U297" s="4" t="s">
        <v>11</v>
      </c>
      <c r="V297" s="4" t="s">
        <v>11</v>
      </c>
      <c r="W297" s="4" t="s">
        <v>11</v>
      </c>
      <c r="X297" s="4" t="s">
        <v>12</v>
      </c>
      <c r="Y297" s="4" t="s">
        <v>12</v>
      </c>
      <c r="Z297" s="4">
        <f t="shared" si="71"/>
        <v>0.5</v>
      </c>
      <c r="AA297" s="4">
        <f t="shared" si="70"/>
        <v>0.75</v>
      </c>
      <c r="AB297" s="4">
        <f t="shared" si="72"/>
        <v>1</v>
      </c>
      <c r="AC297" s="4">
        <f t="shared" si="73"/>
        <v>1.25</v>
      </c>
      <c r="AD297" s="4">
        <f t="shared" si="74"/>
        <v>1.5</v>
      </c>
      <c r="AE297" s="4">
        <f t="shared" si="75"/>
        <v>1.75</v>
      </c>
      <c r="AF297" s="4">
        <f t="shared" si="76"/>
        <v>2</v>
      </c>
      <c r="AG297" s="4">
        <f t="shared" si="77"/>
        <v>-1</v>
      </c>
      <c r="AH297" s="4">
        <f t="shared" si="78"/>
        <v>-1</v>
      </c>
    </row>
    <row r="298" spans="1:34" x14ac:dyDescent="0.3">
      <c r="A298" s="4">
        <v>284</v>
      </c>
      <c r="B298" s="4" t="s">
        <v>49</v>
      </c>
      <c r="C298" s="27">
        <v>45958</v>
      </c>
      <c r="D298" s="4" t="s">
        <v>184</v>
      </c>
      <c r="E298" s="12">
        <v>0.35416666666671698</v>
      </c>
      <c r="F298" s="4" t="s">
        <v>4</v>
      </c>
      <c r="G298" s="4" t="s">
        <v>66</v>
      </c>
      <c r="H298" s="4" t="s">
        <v>22</v>
      </c>
      <c r="I298" s="4" t="s">
        <v>174</v>
      </c>
      <c r="J298" s="4" t="s">
        <v>174</v>
      </c>
      <c r="K298" s="4" t="s">
        <v>106</v>
      </c>
      <c r="L298" s="4" t="s">
        <v>123</v>
      </c>
      <c r="M298" s="4" t="s">
        <v>154</v>
      </c>
      <c r="N298" s="4">
        <v>23</v>
      </c>
      <c r="O298" s="4" t="s">
        <v>88</v>
      </c>
      <c r="P298" s="4" t="s">
        <v>60</v>
      </c>
      <c r="Q298" s="4" t="s">
        <v>11</v>
      </c>
      <c r="R298" s="4" t="s">
        <v>11</v>
      </c>
      <c r="S298" s="4" t="s">
        <v>11</v>
      </c>
      <c r="T298" s="4" t="s">
        <v>11</v>
      </c>
      <c r="U298" s="4" t="s">
        <v>11</v>
      </c>
      <c r="V298" s="4" t="s">
        <v>11</v>
      </c>
      <c r="W298" s="4" t="s">
        <v>12</v>
      </c>
      <c r="X298" s="4" t="s">
        <v>12</v>
      </c>
      <c r="Y298" s="4" t="s">
        <v>12</v>
      </c>
      <c r="Z298" s="4">
        <f t="shared" si="71"/>
        <v>0.5</v>
      </c>
      <c r="AA298" s="4">
        <f t="shared" si="70"/>
        <v>0.75</v>
      </c>
      <c r="AB298" s="4">
        <f t="shared" si="72"/>
        <v>1</v>
      </c>
      <c r="AC298" s="4">
        <f t="shared" si="73"/>
        <v>1.25</v>
      </c>
      <c r="AD298" s="4">
        <f t="shared" si="74"/>
        <v>1.5</v>
      </c>
      <c r="AE298" s="4">
        <f t="shared" si="75"/>
        <v>1.75</v>
      </c>
      <c r="AF298" s="4">
        <f t="shared" si="76"/>
        <v>-1</v>
      </c>
      <c r="AG298" s="4">
        <f t="shared" si="77"/>
        <v>-1</v>
      </c>
      <c r="AH298" s="4">
        <f t="shared" si="78"/>
        <v>-1</v>
      </c>
    </row>
    <row r="299" spans="1:34" x14ac:dyDescent="0.3">
      <c r="A299" s="4">
        <v>285</v>
      </c>
      <c r="B299" s="4" t="s">
        <v>49</v>
      </c>
      <c r="C299" s="27">
        <v>45958</v>
      </c>
      <c r="D299" s="4" t="s">
        <v>184</v>
      </c>
      <c r="E299" s="12">
        <v>0.35486111111116198</v>
      </c>
      <c r="F299" s="4" t="s">
        <v>4</v>
      </c>
      <c r="G299" s="4" t="s">
        <v>66</v>
      </c>
      <c r="H299" s="4" t="s">
        <v>23</v>
      </c>
      <c r="I299" s="4" t="s">
        <v>174</v>
      </c>
      <c r="J299" s="4" t="s">
        <v>174</v>
      </c>
      <c r="K299" s="4" t="s">
        <v>106</v>
      </c>
      <c r="L299" s="4" t="s">
        <v>141</v>
      </c>
      <c r="M299" s="4" t="s">
        <v>154</v>
      </c>
      <c r="N299" s="4">
        <v>5</v>
      </c>
      <c r="O299" s="4" t="s">
        <v>88</v>
      </c>
      <c r="P299" s="4" t="s">
        <v>62</v>
      </c>
      <c r="Q299" s="4" t="s">
        <v>11</v>
      </c>
      <c r="R299" s="4" t="s">
        <v>11</v>
      </c>
      <c r="S299" s="4" t="s">
        <v>11</v>
      </c>
      <c r="T299" s="4" t="s">
        <v>12</v>
      </c>
      <c r="U299" s="4" t="s">
        <v>12</v>
      </c>
      <c r="V299" s="4" t="s">
        <v>12</v>
      </c>
      <c r="W299" s="4" t="s">
        <v>12</v>
      </c>
      <c r="X299" s="4" t="s">
        <v>12</v>
      </c>
      <c r="Y299" s="4" t="s">
        <v>12</v>
      </c>
      <c r="Z299" s="4">
        <f t="shared" si="71"/>
        <v>0.5</v>
      </c>
      <c r="AA299" s="4">
        <f t="shared" si="70"/>
        <v>0.75</v>
      </c>
      <c r="AB299" s="4">
        <f t="shared" si="72"/>
        <v>1</v>
      </c>
      <c r="AC299" s="4">
        <f t="shared" si="73"/>
        <v>-1</v>
      </c>
      <c r="AD299" s="4">
        <f t="shared" si="74"/>
        <v>-1</v>
      </c>
      <c r="AE299" s="4">
        <f t="shared" si="75"/>
        <v>-1</v>
      </c>
      <c r="AF299" s="4">
        <f t="shared" si="76"/>
        <v>-1</v>
      </c>
      <c r="AG299" s="4">
        <f t="shared" si="77"/>
        <v>-1</v>
      </c>
      <c r="AH299" s="4">
        <f t="shared" si="78"/>
        <v>-1</v>
      </c>
    </row>
    <row r="300" spans="1:34" x14ac:dyDescent="0.3">
      <c r="A300" s="4">
        <v>286</v>
      </c>
      <c r="B300" s="4" t="s">
        <v>49</v>
      </c>
      <c r="C300" s="27">
        <v>45958</v>
      </c>
      <c r="D300" s="4" t="s">
        <v>184</v>
      </c>
      <c r="E300" s="12">
        <v>0.35486111111116198</v>
      </c>
      <c r="F300" s="4" t="s">
        <v>4</v>
      </c>
      <c r="G300" s="4" t="s">
        <v>66</v>
      </c>
      <c r="H300" s="4" t="s">
        <v>23</v>
      </c>
      <c r="I300" s="4" t="s">
        <v>174</v>
      </c>
      <c r="J300" s="4" t="s">
        <v>174</v>
      </c>
      <c r="K300" s="4" t="s">
        <v>106</v>
      </c>
      <c r="L300" s="4" t="s">
        <v>138</v>
      </c>
      <c r="M300" s="4" t="s">
        <v>154</v>
      </c>
      <c r="N300" s="4">
        <v>18</v>
      </c>
      <c r="O300" s="4" t="s">
        <v>88</v>
      </c>
      <c r="P300" s="4" t="s">
        <v>62</v>
      </c>
      <c r="Q300" s="4" t="s">
        <v>11</v>
      </c>
      <c r="R300" s="4" t="s">
        <v>11</v>
      </c>
      <c r="S300" s="4" t="s">
        <v>11</v>
      </c>
      <c r="T300" s="4" t="s">
        <v>11</v>
      </c>
      <c r="U300" s="4" t="s">
        <v>11</v>
      </c>
      <c r="V300" s="4" t="s">
        <v>11</v>
      </c>
      <c r="W300" s="4" t="s">
        <v>11</v>
      </c>
      <c r="X300" s="4" t="s">
        <v>11</v>
      </c>
      <c r="Y300" s="4" t="s">
        <v>11</v>
      </c>
      <c r="Z300" s="4">
        <f t="shared" si="71"/>
        <v>0.5</v>
      </c>
      <c r="AA300" s="4">
        <f t="shared" si="70"/>
        <v>0.75</v>
      </c>
      <c r="AB300" s="4">
        <f t="shared" si="72"/>
        <v>1</v>
      </c>
      <c r="AC300" s="4">
        <f t="shared" si="73"/>
        <v>1.25</v>
      </c>
      <c r="AD300" s="4">
        <f t="shared" si="74"/>
        <v>1.5</v>
      </c>
      <c r="AE300" s="4">
        <f t="shared" si="75"/>
        <v>1.75</v>
      </c>
      <c r="AF300" s="4">
        <f t="shared" si="76"/>
        <v>2</v>
      </c>
      <c r="AG300" s="4">
        <f t="shared" si="77"/>
        <v>2.5</v>
      </c>
      <c r="AH300" s="4">
        <f t="shared" si="78"/>
        <v>3</v>
      </c>
    </row>
    <row r="301" spans="1:34" x14ac:dyDescent="0.3">
      <c r="A301" s="4">
        <v>287</v>
      </c>
      <c r="B301" s="4" t="s">
        <v>49</v>
      </c>
      <c r="C301" s="27">
        <v>45958</v>
      </c>
      <c r="D301" s="4" t="s">
        <v>184</v>
      </c>
      <c r="E301" s="12">
        <v>0.35486111111116198</v>
      </c>
      <c r="F301" s="4" t="s">
        <v>4</v>
      </c>
      <c r="G301" s="4" t="s">
        <v>66</v>
      </c>
      <c r="H301" s="4" t="s">
        <v>23</v>
      </c>
      <c r="I301" s="4" t="s">
        <v>174</v>
      </c>
      <c r="J301" s="4" t="s">
        <v>174</v>
      </c>
      <c r="K301" s="4" t="s">
        <v>106</v>
      </c>
      <c r="L301" s="4" t="s">
        <v>124</v>
      </c>
      <c r="M301" s="4" t="s">
        <v>154</v>
      </c>
      <c r="N301" s="4">
        <v>20</v>
      </c>
      <c r="O301" s="4" t="s">
        <v>88</v>
      </c>
      <c r="P301" s="4" t="s">
        <v>62</v>
      </c>
      <c r="Q301" s="4" t="s">
        <v>11</v>
      </c>
      <c r="R301" s="4" t="s">
        <v>11</v>
      </c>
      <c r="S301" s="4" t="s">
        <v>11</v>
      </c>
      <c r="T301" s="4" t="s">
        <v>11</v>
      </c>
      <c r="U301" s="4" t="s">
        <v>11</v>
      </c>
      <c r="V301" s="4" t="s">
        <v>11</v>
      </c>
      <c r="W301" s="4" t="s">
        <v>11</v>
      </c>
      <c r="X301" s="4" t="s">
        <v>12</v>
      </c>
      <c r="Y301" s="4" t="s">
        <v>12</v>
      </c>
      <c r="Z301" s="4">
        <f t="shared" si="71"/>
        <v>0.5</v>
      </c>
      <c r="AA301" s="4">
        <f t="shared" si="70"/>
        <v>0.75</v>
      </c>
      <c r="AB301" s="4">
        <f t="shared" si="72"/>
        <v>1</v>
      </c>
      <c r="AC301" s="4">
        <f t="shared" si="73"/>
        <v>1.25</v>
      </c>
      <c r="AD301" s="4">
        <f t="shared" si="74"/>
        <v>1.5</v>
      </c>
      <c r="AE301" s="4">
        <f t="shared" si="75"/>
        <v>1.75</v>
      </c>
      <c r="AF301" s="4">
        <f t="shared" si="76"/>
        <v>2</v>
      </c>
      <c r="AG301" s="4">
        <f t="shared" si="77"/>
        <v>-1</v>
      </c>
      <c r="AH301" s="4">
        <f t="shared" si="78"/>
        <v>-1</v>
      </c>
    </row>
    <row r="302" spans="1:34" x14ac:dyDescent="0.3">
      <c r="A302" s="4">
        <v>288</v>
      </c>
      <c r="B302" s="4" t="s">
        <v>49</v>
      </c>
      <c r="C302" s="27">
        <v>45958</v>
      </c>
      <c r="D302" s="4" t="s">
        <v>184</v>
      </c>
      <c r="E302" s="12">
        <v>0.35486111111116198</v>
      </c>
      <c r="F302" s="4" t="s">
        <v>4</v>
      </c>
      <c r="G302" s="4" t="s">
        <v>66</v>
      </c>
      <c r="H302" s="4" t="s">
        <v>23</v>
      </c>
      <c r="I302" s="4" t="s">
        <v>174</v>
      </c>
      <c r="J302" s="4" t="s">
        <v>174</v>
      </c>
      <c r="K302" s="4" t="s">
        <v>106</v>
      </c>
      <c r="L302" s="4" t="s">
        <v>123</v>
      </c>
      <c r="M302" s="4" t="s">
        <v>154</v>
      </c>
      <c r="N302" s="4">
        <v>22</v>
      </c>
      <c r="O302" s="4" t="s">
        <v>88</v>
      </c>
      <c r="P302" s="4" t="s">
        <v>62</v>
      </c>
      <c r="Q302" s="4" t="s">
        <v>11</v>
      </c>
      <c r="R302" s="4" t="s">
        <v>11</v>
      </c>
      <c r="S302" s="4" t="s">
        <v>11</v>
      </c>
      <c r="T302" s="4" t="s">
        <v>11</v>
      </c>
      <c r="U302" s="4" t="s">
        <v>11</v>
      </c>
      <c r="V302" s="4" t="s">
        <v>11</v>
      </c>
      <c r="W302" s="4" t="s">
        <v>12</v>
      </c>
      <c r="X302" s="4" t="s">
        <v>12</v>
      </c>
      <c r="Y302" s="4" t="s">
        <v>12</v>
      </c>
      <c r="Z302" s="4">
        <f t="shared" si="71"/>
        <v>0.5</v>
      </c>
      <c r="AA302" s="4">
        <f t="shared" si="70"/>
        <v>0.75</v>
      </c>
      <c r="AB302" s="4">
        <f t="shared" si="72"/>
        <v>1</v>
      </c>
      <c r="AC302" s="4">
        <f t="shared" si="73"/>
        <v>1.25</v>
      </c>
      <c r="AD302" s="4">
        <f t="shared" si="74"/>
        <v>1.5</v>
      </c>
      <c r="AE302" s="4">
        <f t="shared" si="75"/>
        <v>1.75</v>
      </c>
      <c r="AF302" s="4">
        <f t="shared" si="76"/>
        <v>-1</v>
      </c>
      <c r="AG302" s="4">
        <f t="shared" si="77"/>
        <v>-1</v>
      </c>
      <c r="AH302" s="4">
        <f t="shared" si="78"/>
        <v>-1</v>
      </c>
    </row>
    <row r="303" spans="1:34" x14ac:dyDescent="0.3">
      <c r="A303" s="4">
        <v>289</v>
      </c>
      <c r="B303" s="4" t="s">
        <v>49</v>
      </c>
      <c r="C303" s="27">
        <v>45959</v>
      </c>
      <c r="D303" s="4" t="s">
        <v>183</v>
      </c>
      <c r="E303" s="12">
        <v>0.38472222222229702</v>
      </c>
      <c r="F303" s="4" t="s">
        <v>5</v>
      </c>
      <c r="G303" s="4" t="s">
        <v>68</v>
      </c>
      <c r="H303" s="4" t="s">
        <v>22</v>
      </c>
      <c r="I303" s="4" t="s">
        <v>173</v>
      </c>
      <c r="J303" s="4" t="s">
        <v>173</v>
      </c>
      <c r="K303" s="4" t="s">
        <v>72</v>
      </c>
      <c r="L303" s="4" t="s">
        <v>141</v>
      </c>
      <c r="M303" s="4" t="s">
        <v>156</v>
      </c>
      <c r="N303" s="4">
        <v>2</v>
      </c>
      <c r="O303" s="4" t="s">
        <v>88</v>
      </c>
      <c r="P303" s="4" t="s">
        <v>125</v>
      </c>
      <c r="Q303" s="4" t="s">
        <v>11</v>
      </c>
      <c r="R303" s="4" t="s">
        <v>11</v>
      </c>
      <c r="S303" s="4" t="s">
        <v>11</v>
      </c>
      <c r="T303" s="4" t="s">
        <v>12</v>
      </c>
      <c r="U303" s="4" t="s">
        <v>12</v>
      </c>
      <c r="V303" s="4" t="s">
        <v>12</v>
      </c>
      <c r="W303" s="4" t="s">
        <v>12</v>
      </c>
      <c r="X303" s="4" t="s">
        <v>12</v>
      </c>
      <c r="Y303" s="4" t="s">
        <v>12</v>
      </c>
      <c r="Z303" s="4">
        <f>IF(Q303="","",IF(Q303="TP",0.5,IF(Q303="SL",-1,IF(Q303="Trade non pris",0,IF(Q303="Trade fermé",0)))))</f>
        <v>0.5</v>
      </c>
      <c r="AA303" s="4">
        <f t="shared" si="70"/>
        <v>0.75</v>
      </c>
      <c r="AB303" s="4">
        <f>IF(S303="","",IF(S303="TP",1,IF(S303="SL",-1,IF(S303="Trade non pris",0,IF(S303="Trade fermé",0)))))</f>
        <v>1</v>
      </c>
      <c r="AC303" s="4">
        <f>IF(T303="","",IF(T303="TP",1.25,IF(T303="SL",-1,IF(T303="Trade non pris",0,IF(T303="Trade fermé",0)))))</f>
        <v>-1</v>
      </c>
      <c r="AD303" s="4">
        <f>IF(U303="","",IF(U303="TP",1.5,IF(U303="SL",-1,IF(U303="Trade non pris",0,IF(U303="Trade fermé",0)))))</f>
        <v>-1</v>
      </c>
      <c r="AE303" s="4">
        <f>IF(V303="","",IF(V303="TP",1.75,IF(V303="SL",-1,IF(V303="Trade non pris",0,IF(V303="Trade fermé",0)))))</f>
        <v>-1</v>
      </c>
      <c r="AF303" s="4">
        <f>IF(W303="","",IF(W303="TP",2,IF(W303="SL",-1,IF(W303="Trade non pris",0,IF(W303="Trade fermé",0)))))</f>
        <v>-1</v>
      </c>
      <c r="AG303" s="4">
        <f>IF(X303="","",IF(X303="TP",2.5,IF(X303="SL",-1,IF(X303="Trade non pris",0,IF(X303="Trade fermé",0)))))</f>
        <v>-1</v>
      </c>
      <c r="AH303" s="4">
        <f>IF(Y303="","",IF(Y303="TP",3,IF(Y303="SL",-1,IF(Y303="Trade non pris",0,IF(Y303="Trade fermé",0)))))</f>
        <v>-1</v>
      </c>
    </row>
    <row r="304" spans="1:34" x14ac:dyDescent="0.3">
      <c r="A304" s="4">
        <v>290</v>
      </c>
      <c r="B304" s="4" t="s">
        <v>49</v>
      </c>
      <c r="C304" s="27">
        <v>45959</v>
      </c>
      <c r="D304" s="4" t="s">
        <v>183</v>
      </c>
      <c r="E304" s="12">
        <v>0.38472222222229702</v>
      </c>
      <c r="F304" s="4" t="s">
        <v>5</v>
      </c>
      <c r="G304" s="4" t="s">
        <v>68</v>
      </c>
      <c r="H304" s="4" t="s">
        <v>22</v>
      </c>
      <c r="I304" s="4" t="s">
        <v>173</v>
      </c>
      <c r="J304" s="4" t="s">
        <v>173</v>
      </c>
      <c r="K304" s="4" t="s">
        <v>72</v>
      </c>
      <c r="L304" s="4" t="s">
        <v>138</v>
      </c>
      <c r="M304" s="4" t="s">
        <v>156</v>
      </c>
      <c r="N304" s="4">
        <v>2</v>
      </c>
      <c r="O304" s="4" t="s">
        <v>88</v>
      </c>
      <c r="P304" s="4" t="s">
        <v>125</v>
      </c>
      <c r="Q304" s="4" t="s">
        <v>11</v>
      </c>
      <c r="R304" s="4" t="s">
        <v>12</v>
      </c>
      <c r="S304" s="4" t="s">
        <v>12</v>
      </c>
      <c r="T304" s="4" t="s">
        <v>12</v>
      </c>
      <c r="U304" s="4" t="s">
        <v>12</v>
      </c>
      <c r="V304" s="4" t="s">
        <v>12</v>
      </c>
      <c r="W304" s="4" t="s">
        <v>12</v>
      </c>
      <c r="X304" s="4" t="s">
        <v>12</v>
      </c>
      <c r="Y304" s="4" t="s">
        <v>12</v>
      </c>
      <c r="Z304" s="4">
        <f t="shared" ref="Z304:Z334" si="79">IF(Q304="","",IF(Q304="TP",0.5,IF(Q304="SL",-1,IF(Q304="Trade non pris",0,IF(Q304="Trade fermé",0)))))</f>
        <v>0.5</v>
      </c>
      <c r="AA304" s="4">
        <f t="shared" si="70"/>
        <v>-1</v>
      </c>
      <c r="AB304" s="4">
        <f t="shared" ref="AB304:AB334" si="80">IF(S304="","",IF(S304="TP",1,IF(S304="SL",-1,IF(S304="Trade non pris",0,IF(S304="Trade fermé",0)))))</f>
        <v>-1</v>
      </c>
      <c r="AC304" s="4">
        <f t="shared" ref="AC304:AC334" si="81">IF(T304="","",IF(T304="TP",1.25,IF(T304="SL",-1,IF(T304="Trade non pris",0,IF(T304="Trade fermé",0)))))</f>
        <v>-1</v>
      </c>
      <c r="AD304" s="4">
        <f t="shared" ref="AD304:AD334" si="82">IF(U304="","",IF(U304="TP",1.5,IF(U304="SL",-1,IF(U304="Trade non pris",0,IF(U304="Trade fermé",0)))))</f>
        <v>-1</v>
      </c>
      <c r="AE304" s="4">
        <f t="shared" ref="AE304:AE334" si="83">IF(V304="","",IF(V304="TP",1.75,IF(V304="SL",-1,IF(V304="Trade non pris",0,IF(V304="Trade fermé",0)))))</f>
        <v>-1</v>
      </c>
      <c r="AF304" s="4">
        <f t="shared" ref="AF304:AF334" si="84">IF(W304="","",IF(W304="TP",2,IF(W304="SL",-1,IF(W304="Trade non pris",0,IF(W304="Trade fermé",0)))))</f>
        <v>-1</v>
      </c>
      <c r="AG304" s="4">
        <f t="shared" ref="AG304:AG334" si="85">IF(X304="","",IF(X304="TP",2.5,IF(X304="SL",-1,IF(X304="Trade non pris",0,IF(X304="Trade fermé",0)))))</f>
        <v>-1</v>
      </c>
      <c r="AH304" s="4">
        <f t="shared" ref="AH304:AH334" si="86">IF(Y304="","",IF(Y304="TP",3,IF(Y304="SL",-1,IF(Y304="Trade non pris",0,IF(Y304="Trade fermé",0)))))</f>
        <v>-1</v>
      </c>
    </row>
    <row r="305" spans="1:34" x14ac:dyDescent="0.3">
      <c r="A305" s="4">
        <v>291</v>
      </c>
      <c r="B305" s="4" t="s">
        <v>49</v>
      </c>
      <c r="C305" s="27">
        <v>45959</v>
      </c>
      <c r="D305" s="4" t="s">
        <v>183</v>
      </c>
      <c r="E305" s="12">
        <v>0.38472222222229702</v>
      </c>
      <c r="F305" s="4" t="s">
        <v>5</v>
      </c>
      <c r="G305" s="4" t="s">
        <v>68</v>
      </c>
      <c r="H305" s="4" t="s">
        <v>22</v>
      </c>
      <c r="I305" s="4" t="s">
        <v>173</v>
      </c>
      <c r="J305" s="4" t="s">
        <v>173</v>
      </c>
      <c r="K305" s="4" t="s">
        <v>72</v>
      </c>
      <c r="L305" s="4" t="s">
        <v>124</v>
      </c>
      <c r="M305" s="4" t="s">
        <v>156</v>
      </c>
      <c r="N305" s="4">
        <v>26</v>
      </c>
      <c r="O305" s="4" t="s">
        <v>88</v>
      </c>
      <c r="P305" s="4" t="s">
        <v>125</v>
      </c>
      <c r="Q305" s="4" t="s">
        <v>11</v>
      </c>
      <c r="R305" s="4" t="s">
        <v>11</v>
      </c>
      <c r="S305" s="4" t="s">
        <v>11</v>
      </c>
      <c r="T305" s="4" t="s">
        <v>11</v>
      </c>
      <c r="U305" s="4" t="s">
        <v>11</v>
      </c>
      <c r="V305" s="4" t="s">
        <v>105</v>
      </c>
      <c r="W305" s="4" t="s">
        <v>105</v>
      </c>
      <c r="X305" s="4" t="s">
        <v>105</v>
      </c>
      <c r="Y305" s="4" t="s">
        <v>105</v>
      </c>
      <c r="Z305" s="4">
        <f t="shared" si="79"/>
        <v>0.5</v>
      </c>
      <c r="AA305" s="4">
        <f t="shared" si="70"/>
        <v>0.75</v>
      </c>
      <c r="AB305" s="4">
        <f t="shared" si="80"/>
        <v>1</v>
      </c>
      <c r="AC305" s="4">
        <f t="shared" si="81"/>
        <v>1.25</v>
      </c>
      <c r="AD305" s="4">
        <f t="shared" si="82"/>
        <v>1.5</v>
      </c>
      <c r="AE305" s="4">
        <f t="shared" si="83"/>
        <v>0</v>
      </c>
      <c r="AF305" s="4">
        <f t="shared" si="84"/>
        <v>0</v>
      </c>
      <c r="AG305" s="4">
        <f t="shared" si="85"/>
        <v>0</v>
      </c>
      <c r="AH305" s="4">
        <f t="shared" si="86"/>
        <v>0</v>
      </c>
    </row>
    <row r="306" spans="1:34" x14ac:dyDescent="0.3">
      <c r="A306" s="4">
        <v>292</v>
      </c>
      <c r="B306" s="4" t="s">
        <v>49</v>
      </c>
      <c r="C306" s="27">
        <v>45959</v>
      </c>
      <c r="D306" s="4" t="s">
        <v>183</v>
      </c>
      <c r="E306" s="12">
        <v>0.38472222222229702</v>
      </c>
      <c r="F306" s="4" t="s">
        <v>5</v>
      </c>
      <c r="G306" s="4" t="s">
        <v>68</v>
      </c>
      <c r="H306" s="4" t="s">
        <v>22</v>
      </c>
      <c r="I306" s="4" t="s">
        <v>173</v>
      </c>
      <c r="J306" s="4" t="s">
        <v>173</v>
      </c>
      <c r="K306" s="4" t="s">
        <v>72</v>
      </c>
      <c r="L306" s="4" t="s">
        <v>123</v>
      </c>
      <c r="M306" s="4" t="s">
        <v>156</v>
      </c>
      <c r="N306" s="4">
        <v>26</v>
      </c>
      <c r="O306" s="4" t="s">
        <v>88</v>
      </c>
      <c r="P306" s="4" t="s">
        <v>125</v>
      </c>
      <c r="Q306" s="4" t="s">
        <v>11</v>
      </c>
      <c r="R306" s="4" t="s">
        <v>11</v>
      </c>
      <c r="S306" s="4" t="s">
        <v>11</v>
      </c>
      <c r="T306" s="4" t="s">
        <v>105</v>
      </c>
      <c r="U306" s="4" t="s">
        <v>105</v>
      </c>
      <c r="V306" s="4" t="s">
        <v>105</v>
      </c>
      <c r="W306" s="4" t="s">
        <v>105</v>
      </c>
      <c r="X306" s="4" t="s">
        <v>105</v>
      </c>
      <c r="Y306" s="4" t="s">
        <v>105</v>
      </c>
      <c r="Z306" s="4">
        <f t="shared" si="79"/>
        <v>0.5</v>
      </c>
      <c r="AA306" s="4">
        <f t="shared" si="70"/>
        <v>0.75</v>
      </c>
      <c r="AB306" s="4">
        <f t="shared" si="80"/>
        <v>1</v>
      </c>
      <c r="AC306" s="4">
        <f t="shared" si="81"/>
        <v>0</v>
      </c>
      <c r="AD306" s="4">
        <f t="shared" si="82"/>
        <v>0</v>
      </c>
      <c r="AE306" s="4">
        <f t="shared" si="83"/>
        <v>0</v>
      </c>
      <c r="AF306" s="4">
        <f t="shared" si="84"/>
        <v>0</v>
      </c>
      <c r="AG306" s="4">
        <f t="shared" si="85"/>
        <v>0</v>
      </c>
      <c r="AH306" s="4">
        <f t="shared" si="86"/>
        <v>0</v>
      </c>
    </row>
    <row r="307" spans="1:34" x14ac:dyDescent="0.3">
      <c r="A307" s="4">
        <v>293</v>
      </c>
      <c r="B307" s="4" t="s">
        <v>49</v>
      </c>
      <c r="C307" s="27">
        <v>45959</v>
      </c>
      <c r="D307" s="4" t="s">
        <v>183</v>
      </c>
      <c r="E307" s="12">
        <v>0.38541666666674201</v>
      </c>
      <c r="F307" s="4" t="s">
        <v>5</v>
      </c>
      <c r="G307" s="4" t="s">
        <v>68</v>
      </c>
      <c r="H307" s="4" t="s">
        <v>23</v>
      </c>
      <c r="I307" s="4" t="s">
        <v>173</v>
      </c>
      <c r="J307" s="4" t="s">
        <v>173</v>
      </c>
      <c r="K307" s="4" t="s">
        <v>72</v>
      </c>
      <c r="L307" s="4" t="s">
        <v>141</v>
      </c>
      <c r="M307" s="4" t="s">
        <v>156</v>
      </c>
      <c r="N307" s="4">
        <v>1</v>
      </c>
      <c r="O307" s="4" t="s">
        <v>89</v>
      </c>
      <c r="P307" s="4" t="s">
        <v>125</v>
      </c>
      <c r="Q307" s="4" t="s">
        <v>12</v>
      </c>
      <c r="R307" s="4" t="s">
        <v>12</v>
      </c>
      <c r="S307" s="4" t="s">
        <v>12</v>
      </c>
      <c r="T307" s="4" t="s">
        <v>12</v>
      </c>
      <c r="U307" s="4" t="s">
        <v>12</v>
      </c>
      <c r="V307" s="4" t="s">
        <v>12</v>
      </c>
      <c r="W307" s="4" t="s">
        <v>12</v>
      </c>
      <c r="X307" s="4" t="s">
        <v>12</v>
      </c>
      <c r="Y307" s="4" t="s">
        <v>12</v>
      </c>
      <c r="Z307" s="4">
        <f t="shared" si="79"/>
        <v>-1</v>
      </c>
      <c r="AA307" s="4">
        <f t="shared" si="70"/>
        <v>-1</v>
      </c>
      <c r="AB307" s="4">
        <f t="shared" si="80"/>
        <v>-1</v>
      </c>
      <c r="AC307" s="4">
        <f t="shared" si="81"/>
        <v>-1</v>
      </c>
      <c r="AD307" s="4">
        <f t="shared" si="82"/>
        <v>-1</v>
      </c>
      <c r="AE307" s="4">
        <f t="shared" si="83"/>
        <v>-1</v>
      </c>
      <c r="AF307" s="4">
        <f t="shared" si="84"/>
        <v>-1</v>
      </c>
      <c r="AG307" s="4">
        <f t="shared" si="85"/>
        <v>-1</v>
      </c>
      <c r="AH307" s="4">
        <f t="shared" si="86"/>
        <v>-1</v>
      </c>
    </row>
    <row r="308" spans="1:34" x14ac:dyDescent="0.3">
      <c r="A308" s="4">
        <v>294</v>
      </c>
      <c r="B308" s="4" t="s">
        <v>49</v>
      </c>
      <c r="C308" s="27">
        <v>45959</v>
      </c>
      <c r="D308" s="4" t="s">
        <v>183</v>
      </c>
      <c r="E308" s="12">
        <v>0.38541666666674201</v>
      </c>
      <c r="F308" s="4" t="s">
        <v>5</v>
      </c>
      <c r="G308" s="4" t="s">
        <v>68</v>
      </c>
      <c r="H308" s="4" t="s">
        <v>23</v>
      </c>
      <c r="I308" s="4" t="s">
        <v>173</v>
      </c>
      <c r="J308" s="4" t="s">
        <v>173</v>
      </c>
      <c r="K308" s="4" t="s">
        <v>72</v>
      </c>
      <c r="L308" s="4" t="s">
        <v>138</v>
      </c>
      <c r="M308" s="4" t="s">
        <v>156</v>
      </c>
      <c r="N308" s="4">
        <v>3</v>
      </c>
      <c r="O308" s="4" t="s">
        <v>89</v>
      </c>
      <c r="P308" s="4" t="s">
        <v>125</v>
      </c>
      <c r="Q308" s="4" t="s">
        <v>12</v>
      </c>
      <c r="R308" s="4" t="s">
        <v>12</v>
      </c>
      <c r="S308" s="4" t="s">
        <v>12</v>
      </c>
      <c r="T308" s="4" t="s">
        <v>12</v>
      </c>
      <c r="U308" s="4" t="s">
        <v>12</v>
      </c>
      <c r="V308" s="4" t="s">
        <v>12</v>
      </c>
      <c r="W308" s="4" t="s">
        <v>12</v>
      </c>
      <c r="X308" s="4" t="s">
        <v>12</v>
      </c>
      <c r="Y308" s="4" t="s">
        <v>12</v>
      </c>
      <c r="Z308" s="4">
        <f t="shared" si="79"/>
        <v>-1</v>
      </c>
      <c r="AA308" s="4">
        <f t="shared" si="70"/>
        <v>-1</v>
      </c>
      <c r="AB308" s="4">
        <f t="shared" si="80"/>
        <v>-1</v>
      </c>
      <c r="AC308" s="4">
        <f t="shared" si="81"/>
        <v>-1</v>
      </c>
      <c r="AD308" s="4">
        <f t="shared" si="82"/>
        <v>-1</v>
      </c>
      <c r="AE308" s="4">
        <f t="shared" si="83"/>
        <v>-1</v>
      </c>
      <c r="AF308" s="4">
        <f t="shared" si="84"/>
        <v>-1</v>
      </c>
      <c r="AG308" s="4">
        <f t="shared" si="85"/>
        <v>-1</v>
      </c>
      <c r="AH308" s="4">
        <f t="shared" si="86"/>
        <v>-1</v>
      </c>
    </row>
    <row r="309" spans="1:34" x14ac:dyDescent="0.3">
      <c r="A309" s="4">
        <v>295</v>
      </c>
      <c r="B309" s="4" t="s">
        <v>49</v>
      </c>
      <c r="C309" s="27">
        <v>45959</v>
      </c>
      <c r="D309" s="4" t="s">
        <v>183</v>
      </c>
      <c r="E309" s="12">
        <v>0.38541666666674201</v>
      </c>
      <c r="F309" s="4" t="s">
        <v>5</v>
      </c>
      <c r="G309" s="4" t="s">
        <v>68</v>
      </c>
      <c r="H309" s="4" t="s">
        <v>23</v>
      </c>
      <c r="I309" s="4" t="s">
        <v>173</v>
      </c>
      <c r="J309" s="4" t="s">
        <v>173</v>
      </c>
      <c r="K309" s="4" t="s">
        <v>72</v>
      </c>
      <c r="L309" s="4" t="s">
        <v>124</v>
      </c>
      <c r="M309" s="4" t="s">
        <v>156</v>
      </c>
      <c r="N309" s="4">
        <v>25</v>
      </c>
      <c r="O309" s="4" t="s">
        <v>89</v>
      </c>
      <c r="P309" s="4" t="s">
        <v>125</v>
      </c>
      <c r="Q309" s="4" t="s">
        <v>11</v>
      </c>
      <c r="R309" s="4" t="s">
        <v>11</v>
      </c>
      <c r="S309" s="4" t="s">
        <v>11</v>
      </c>
      <c r="T309" s="4" t="s">
        <v>11</v>
      </c>
      <c r="U309" s="4" t="s">
        <v>11</v>
      </c>
      <c r="V309" s="4" t="s">
        <v>105</v>
      </c>
      <c r="W309" s="4" t="s">
        <v>105</v>
      </c>
      <c r="X309" s="4" t="s">
        <v>105</v>
      </c>
      <c r="Y309" s="4" t="s">
        <v>105</v>
      </c>
      <c r="Z309" s="4">
        <f t="shared" si="79"/>
        <v>0.5</v>
      </c>
      <c r="AA309" s="4">
        <f t="shared" si="70"/>
        <v>0.75</v>
      </c>
      <c r="AB309" s="4">
        <f t="shared" si="80"/>
        <v>1</v>
      </c>
      <c r="AC309" s="4">
        <f t="shared" si="81"/>
        <v>1.25</v>
      </c>
      <c r="AD309" s="4">
        <f t="shared" si="82"/>
        <v>1.5</v>
      </c>
      <c r="AE309" s="4">
        <f t="shared" si="83"/>
        <v>0</v>
      </c>
      <c r="AF309" s="4">
        <f t="shared" si="84"/>
        <v>0</v>
      </c>
      <c r="AG309" s="4">
        <f t="shared" si="85"/>
        <v>0</v>
      </c>
      <c r="AH309" s="4">
        <f t="shared" si="86"/>
        <v>0</v>
      </c>
    </row>
    <row r="310" spans="1:34" x14ac:dyDescent="0.3">
      <c r="A310" s="4">
        <v>296</v>
      </c>
      <c r="B310" s="4" t="s">
        <v>49</v>
      </c>
      <c r="C310" s="27">
        <v>45959</v>
      </c>
      <c r="D310" s="4" t="s">
        <v>183</v>
      </c>
      <c r="E310" s="12">
        <v>0.38541666666674201</v>
      </c>
      <c r="F310" s="4" t="s">
        <v>5</v>
      </c>
      <c r="G310" s="4" t="s">
        <v>68</v>
      </c>
      <c r="H310" s="4" t="s">
        <v>23</v>
      </c>
      <c r="I310" s="4" t="s">
        <v>173</v>
      </c>
      <c r="J310" s="4" t="s">
        <v>173</v>
      </c>
      <c r="K310" s="4" t="s">
        <v>72</v>
      </c>
      <c r="L310" s="4" t="s">
        <v>123</v>
      </c>
      <c r="M310" s="4" t="s">
        <v>156</v>
      </c>
      <c r="N310" s="4">
        <v>25</v>
      </c>
      <c r="O310" s="4" t="s">
        <v>89</v>
      </c>
      <c r="P310" s="4" t="s">
        <v>125</v>
      </c>
      <c r="Q310" s="4" t="s">
        <v>11</v>
      </c>
      <c r="R310" s="4" t="s">
        <v>11</v>
      </c>
      <c r="S310" s="4" t="s">
        <v>11</v>
      </c>
      <c r="T310" s="4" t="s">
        <v>105</v>
      </c>
      <c r="U310" s="4" t="s">
        <v>105</v>
      </c>
      <c r="V310" s="4" t="s">
        <v>105</v>
      </c>
      <c r="W310" s="4" t="s">
        <v>105</v>
      </c>
      <c r="X310" s="4" t="s">
        <v>105</v>
      </c>
      <c r="Y310" s="4" t="s">
        <v>105</v>
      </c>
      <c r="Z310" s="4">
        <f t="shared" si="79"/>
        <v>0.5</v>
      </c>
      <c r="AA310" s="4">
        <f t="shared" si="70"/>
        <v>0.75</v>
      </c>
      <c r="AB310" s="4">
        <f t="shared" si="80"/>
        <v>1</v>
      </c>
      <c r="AC310" s="4">
        <f t="shared" si="81"/>
        <v>0</v>
      </c>
      <c r="AD310" s="4">
        <f t="shared" si="82"/>
        <v>0</v>
      </c>
      <c r="AE310" s="4">
        <f t="shared" si="83"/>
        <v>0</v>
      </c>
      <c r="AF310" s="4">
        <f t="shared" si="84"/>
        <v>0</v>
      </c>
      <c r="AG310" s="4">
        <f t="shared" si="85"/>
        <v>0</v>
      </c>
      <c r="AH310" s="4">
        <f t="shared" si="86"/>
        <v>0</v>
      </c>
    </row>
    <row r="311" spans="1:34" x14ac:dyDescent="0.3">
      <c r="A311" s="4">
        <v>297</v>
      </c>
      <c r="B311" s="4" t="s">
        <v>49</v>
      </c>
      <c r="C311" s="27">
        <v>45959</v>
      </c>
      <c r="D311" s="4" t="s">
        <v>182</v>
      </c>
      <c r="E311" s="12">
        <v>0.38541666666674201</v>
      </c>
      <c r="F311" s="4" t="s">
        <v>5</v>
      </c>
      <c r="G311" s="4" t="s">
        <v>68</v>
      </c>
      <c r="H311" s="4" t="s">
        <v>22</v>
      </c>
      <c r="I311" s="4" t="s">
        <v>173</v>
      </c>
      <c r="J311" s="4" t="s">
        <v>173</v>
      </c>
      <c r="K311" s="4" t="s">
        <v>72</v>
      </c>
      <c r="L311" s="4" t="s">
        <v>141</v>
      </c>
      <c r="M311" s="4" t="s">
        <v>156</v>
      </c>
      <c r="N311" s="4">
        <v>3</v>
      </c>
      <c r="O311" s="4" t="s">
        <v>87</v>
      </c>
      <c r="P311" s="4" t="s">
        <v>99</v>
      </c>
      <c r="Q311" s="4" t="s">
        <v>12</v>
      </c>
      <c r="R311" s="4" t="s">
        <v>12</v>
      </c>
      <c r="S311" s="4" t="s">
        <v>12</v>
      </c>
      <c r="T311" s="4" t="s">
        <v>12</v>
      </c>
      <c r="U311" s="4" t="s">
        <v>12</v>
      </c>
      <c r="V311" s="4" t="s">
        <v>12</v>
      </c>
      <c r="W311" s="4" t="s">
        <v>12</v>
      </c>
      <c r="X311" s="4" t="s">
        <v>12</v>
      </c>
      <c r="Y311" s="4" t="s">
        <v>12</v>
      </c>
      <c r="Z311" s="4">
        <f t="shared" si="79"/>
        <v>-1</v>
      </c>
      <c r="AA311" s="4">
        <f t="shared" si="70"/>
        <v>-1</v>
      </c>
      <c r="AB311" s="4">
        <f t="shared" si="80"/>
        <v>-1</v>
      </c>
      <c r="AC311" s="4">
        <f t="shared" si="81"/>
        <v>-1</v>
      </c>
      <c r="AD311" s="4">
        <f t="shared" si="82"/>
        <v>-1</v>
      </c>
      <c r="AE311" s="4">
        <f t="shared" si="83"/>
        <v>-1</v>
      </c>
      <c r="AF311" s="4">
        <f t="shared" si="84"/>
        <v>-1</v>
      </c>
      <c r="AG311" s="4">
        <f t="shared" si="85"/>
        <v>-1</v>
      </c>
      <c r="AH311" s="4">
        <f t="shared" si="86"/>
        <v>-1</v>
      </c>
    </row>
    <row r="312" spans="1:34" x14ac:dyDescent="0.3">
      <c r="A312" s="4">
        <v>298</v>
      </c>
      <c r="B312" s="4" t="s">
        <v>49</v>
      </c>
      <c r="C312" s="27">
        <v>45959</v>
      </c>
      <c r="D312" s="4" t="s">
        <v>182</v>
      </c>
      <c r="E312" s="12">
        <v>0.38541666666674201</v>
      </c>
      <c r="F312" s="4" t="s">
        <v>5</v>
      </c>
      <c r="G312" s="4" t="s">
        <v>68</v>
      </c>
      <c r="H312" s="4" t="s">
        <v>22</v>
      </c>
      <c r="I312" s="4" t="s">
        <v>173</v>
      </c>
      <c r="J312" s="4" t="s">
        <v>173</v>
      </c>
      <c r="K312" s="4" t="s">
        <v>72</v>
      </c>
      <c r="L312" s="4" t="s">
        <v>138</v>
      </c>
      <c r="M312" s="4" t="s">
        <v>156</v>
      </c>
      <c r="N312" s="4">
        <v>3</v>
      </c>
      <c r="O312" s="4" t="s">
        <v>87</v>
      </c>
      <c r="P312" s="4" t="s">
        <v>99</v>
      </c>
      <c r="Q312" s="4" t="s">
        <v>12</v>
      </c>
      <c r="R312" s="4" t="s">
        <v>12</v>
      </c>
      <c r="S312" s="4" t="s">
        <v>12</v>
      </c>
      <c r="T312" s="4" t="s">
        <v>12</v>
      </c>
      <c r="U312" s="4" t="s">
        <v>12</v>
      </c>
      <c r="V312" s="4" t="s">
        <v>12</v>
      </c>
      <c r="W312" s="4" t="s">
        <v>12</v>
      </c>
      <c r="X312" s="4" t="s">
        <v>12</v>
      </c>
      <c r="Y312" s="4" t="s">
        <v>12</v>
      </c>
      <c r="Z312" s="4">
        <f t="shared" si="79"/>
        <v>-1</v>
      </c>
      <c r="AA312" s="4">
        <f t="shared" si="70"/>
        <v>-1</v>
      </c>
      <c r="AB312" s="4">
        <f t="shared" si="80"/>
        <v>-1</v>
      </c>
      <c r="AC312" s="4">
        <f t="shared" si="81"/>
        <v>-1</v>
      </c>
      <c r="AD312" s="4">
        <f t="shared" si="82"/>
        <v>-1</v>
      </c>
      <c r="AE312" s="4">
        <f t="shared" si="83"/>
        <v>-1</v>
      </c>
      <c r="AF312" s="4">
        <f t="shared" si="84"/>
        <v>-1</v>
      </c>
      <c r="AG312" s="4">
        <f t="shared" si="85"/>
        <v>-1</v>
      </c>
      <c r="AH312" s="4">
        <f t="shared" si="86"/>
        <v>-1</v>
      </c>
    </row>
    <row r="313" spans="1:34" x14ac:dyDescent="0.3">
      <c r="A313" s="4">
        <v>299</v>
      </c>
      <c r="B313" s="4" t="s">
        <v>49</v>
      </c>
      <c r="C313" s="27">
        <v>45959</v>
      </c>
      <c r="D313" s="4" t="s">
        <v>182</v>
      </c>
      <c r="E313" s="12">
        <v>0.38541666666674201</v>
      </c>
      <c r="F313" s="4" t="s">
        <v>5</v>
      </c>
      <c r="G313" s="4" t="s">
        <v>68</v>
      </c>
      <c r="H313" s="4" t="s">
        <v>22</v>
      </c>
      <c r="I313" s="4" t="s">
        <v>173</v>
      </c>
      <c r="J313" s="4" t="s">
        <v>173</v>
      </c>
      <c r="K313" s="4" t="s">
        <v>72</v>
      </c>
      <c r="L313" s="4" t="s">
        <v>124</v>
      </c>
      <c r="M313" s="4" t="s">
        <v>156</v>
      </c>
      <c r="N313" s="4">
        <v>3</v>
      </c>
      <c r="O313" s="4" t="s">
        <v>87</v>
      </c>
      <c r="P313" s="4" t="s">
        <v>99</v>
      </c>
      <c r="Q313" s="4" t="s">
        <v>12</v>
      </c>
      <c r="R313" s="4" t="s">
        <v>12</v>
      </c>
      <c r="S313" s="4" t="s">
        <v>12</v>
      </c>
      <c r="T313" s="4" t="s">
        <v>12</v>
      </c>
      <c r="U313" s="4" t="s">
        <v>12</v>
      </c>
      <c r="V313" s="4" t="s">
        <v>12</v>
      </c>
      <c r="W313" s="4" t="s">
        <v>12</v>
      </c>
      <c r="X313" s="4" t="s">
        <v>12</v>
      </c>
      <c r="Y313" s="4" t="s">
        <v>12</v>
      </c>
      <c r="Z313" s="4">
        <f t="shared" si="79"/>
        <v>-1</v>
      </c>
      <c r="AA313" s="4">
        <f t="shared" si="70"/>
        <v>-1</v>
      </c>
      <c r="AB313" s="4">
        <f t="shared" si="80"/>
        <v>-1</v>
      </c>
      <c r="AC313" s="4">
        <f t="shared" si="81"/>
        <v>-1</v>
      </c>
      <c r="AD313" s="4">
        <f t="shared" si="82"/>
        <v>-1</v>
      </c>
      <c r="AE313" s="4">
        <f t="shared" si="83"/>
        <v>-1</v>
      </c>
      <c r="AF313" s="4">
        <f t="shared" si="84"/>
        <v>-1</v>
      </c>
      <c r="AG313" s="4">
        <f t="shared" si="85"/>
        <v>-1</v>
      </c>
      <c r="AH313" s="4">
        <f t="shared" si="86"/>
        <v>-1</v>
      </c>
    </row>
    <row r="314" spans="1:34" x14ac:dyDescent="0.3">
      <c r="A314" s="4">
        <v>300</v>
      </c>
      <c r="B314" s="4" t="s">
        <v>49</v>
      </c>
      <c r="C314" s="27">
        <v>45959</v>
      </c>
      <c r="D314" s="4" t="s">
        <v>182</v>
      </c>
      <c r="E314" s="12">
        <v>0.38541666666674201</v>
      </c>
      <c r="F314" s="4" t="s">
        <v>5</v>
      </c>
      <c r="G314" s="4" t="s">
        <v>68</v>
      </c>
      <c r="H314" s="4" t="s">
        <v>22</v>
      </c>
      <c r="I314" s="4" t="s">
        <v>173</v>
      </c>
      <c r="J314" s="4" t="s">
        <v>173</v>
      </c>
      <c r="K314" s="4" t="s">
        <v>72</v>
      </c>
      <c r="L314" s="4" t="s">
        <v>123</v>
      </c>
      <c r="M314" s="4" t="s">
        <v>156</v>
      </c>
      <c r="N314" s="4">
        <v>25</v>
      </c>
      <c r="O314" s="4" t="s">
        <v>87</v>
      </c>
      <c r="P314" s="4" t="s">
        <v>99</v>
      </c>
      <c r="Q314" s="4" t="s">
        <v>11</v>
      </c>
      <c r="R314" s="4" t="s">
        <v>11</v>
      </c>
      <c r="S314" s="4" t="s">
        <v>11</v>
      </c>
      <c r="T314" s="4" t="s">
        <v>11</v>
      </c>
      <c r="U314" s="4" t="s">
        <v>105</v>
      </c>
      <c r="V314" s="4" t="s">
        <v>105</v>
      </c>
      <c r="W314" s="4" t="s">
        <v>105</v>
      </c>
      <c r="X314" s="4" t="s">
        <v>105</v>
      </c>
      <c r="Y314" s="4" t="s">
        <v>105</v>
      </c>
      <c r="Z314" s="4">
        <f t="shared" si="79"/>
        <v>0.5</v>
      </c>
      <c r="AA314" s="4">
        <f t="shared" si="70"/>
        <v>0.75</v>
      </c>
      <c r="AB314" s="4">
        <f t="shared" si="80"/>
        <v>1</v>
      </c>
      <c r="AC314" s="4">
        <f t="shared" si="81"/>
        <v>1.25</v>
      </c>
      <c r="AD314" s="4">
        <f t="shared" si="82"/>
        <v>0</v>
      </c>
      <c r="AE314" s="4">
        <f t="shared" si="83"/>
        <v>0</v>
      </c>
      <c r="AF314" s="4">
        <f t="shared" si="84"/>
        <v>0</v>
      </c>
      <c r="AG314" s="4">
        <f t="shared" si="85"/>
        <v>0</v>
      </c>
      <c r="AH314" s="4">
        <f t="shared" si="86"/>
        <v>0</v>
      </c>
    </row>
    <row r="315" spans="1:34" x14ac:dyDescent="0.3">
      <c r="A315" s="4">
        <v>301</v>
      </c>
      <c r="B315" s="4" t="s">
        <v>49</v>
      </c>
      <c r="C315" s="27">
        <v>45959</v>
      </c>
      <c r="D315" s="4" t="s">
        <v>182</v>
      </c>
      <c r="E315" s="12">
        <v>0.38611111111118701</v>
      </c>
      <c r="F315" s="4" t="s">
        <v>5</v>
      </c>
      <c r="G315" s="4" t="s">
        <v>68</v>
      </c>
      <c r="H315" s="4" t="s">
        <v>23</v>
      </c>
      <c r="I315" s="4" t="s">
        <v>173</v>
      </c>
      <c r="J315" s="4" t="s">
        <v>173</v>
      </c>
      <c r="K315" s="4" t="s">
        <v>72</v>
      </c>
      <c r="L315" s="4" t="s">
        <v>141</v>
      </c>
      <c r="M315" s="4" t="s">
        <v>156</v>
      </c>
      <c r="N315" s="4">
        <v>3</v>
      </c>
      <c r="O315" s="4" t="s">
        <v>87</v>
      </c>
      <c r="P315" s="4" t="s">
        <v>99</v>
      </c>
      <c r="Q315" s="4" t="s">
        <v>12</v>
      </c>
      <c r="R315" s="4" t="s">
        <v>12</v>
      </c>
      <c r="S315" s="4" t="s">
        <v>12</v>
      </c>
      <c r="T315" s="4" t="s">
        <v>12</v>
      </c>
      <c r="U315" s="4" t="s">
        <v>12</v>
      </c>
      <c r="V315" s="4" t="s">
        <v>12</v>
      </c>
      <c r="W315" s="4" t="s">
        <v>12</v>
      </c>
      <c r="X315" s="4" t="s">
        <v>12</v>
      </c>
      <c r="Y315" s="4" t="s">
        <v>12</v>
      </c>
      <c r="Z315" s="4">
        <f t="shared" si="79"/>
        <v>-1</v>
      </c>
      <c r="AA315" s="4">
        <f t="shared" si="70"/>
        <v>-1</v>
      </c>
      <c r="AB315" s="4">
        <f t="shared" si="80"/>
        <v>-1</v>
      </c>
      <c r="AC315" s="4">
        <f t="shared" si="81"/>
        <v>-1</v>
      </c>
      <c r="AD315" s="4">
        <f t="shared" si="82"/>
        <v>-1</v>
      </c>
      <c r="AE315" s="4">
        <f t="shared" si="83"/>
        <v>-1</v>
      </c>
      <c r="AF315" s="4">
        <f t="shared" si="84"/>
        <v>-1</v>
      </c>
      <c r="AG315" s="4">
        <f t="shared" si="85"/>
        <v>-1</v>
      </c>
      <c r="AH315" s="4">
        <f t="shared" si="86"/>
        <v>-1</v>
      </c>
    </row>
    <row r="316" spans="1:34" x14ac:dyDescent="0.3">
      <c r="A316" s="4">
        <v>302</v>
      </c>
      <c r="B316" s="4" t="s">
        <v>49</v>
      </c>
      <c r="C316" s="27">
        <v>45959</v>
      </c>
      <c r="D316" s="4" t="s">
        <v>182</v>
      </c>
      <c r="E316" s="12">
        <v>0.38611111111118701</v>
      </c>
      <c r="F316" s="4" t="s">
        <v>5</v>
      </c>
      <c r="G316" s="4" t="s">
        <v>68</v>
      </c>
      <c r="H316" s="4" t="s">
        <v>23</v>
      </c>
      <c r="I316" s="4" t="s">
        <v>173</v>
      </c>
      <c r="J316" s="4" t="s">
        <v>173</v>
      </c>
      <c r="K316" s="4" t="s">
        <v>72</v>
      </c>
      <c r="L316" s="4" t="s">
        <v>138</v>
      </c>
      <c r="M316" s="4" t="s">
        <v>156</v>
      </c>
      <c r="N316" s="4">
        <v>3</v>
      </c>
      <c r="O316" s="4" t="s">
        <v>87</v>
      </c>
      <c r="P316" s="4" t="s">
        <v>99</v>
      </c>
      <c r="Q316" s="4" t="s">
        <v>12</v>
      </c>
      <c r="R316" s="4" t="s">
        <v>12</v>
      </c>
      <c r="S316" s="4" t="s">
        <v>12</v>
      </c>
      <c r="T316" s="4" t="s">
        <v>12</v>
      </c>
      <c r="U316" s="4" t="s">
        <v>12</v>
      </c>
      <c r="V316" s="4" t="s">
        <v>12</v>
      </c>
      <c r="W316" s="4" t="s">
        <v>12</v>
      </c>
      <c r="X316" s="4" t="s">
        <v>12</v>
      </c>
      <c r="Y316" s="4" t="s">
        <v>12</v>
      </c>
      <c r="Z316" s="4">
        <f t="shared" si="79"/>
        <v>-1</v>
      </c>
      <c r="AA316" s="4">
        <f t="shared" si="70"/>
        <v>-1</v>
      </c>
      <c r="AB316" s="4">
        <f t="shared" si="80"/>
        <v>-1</v>
      </c>
      <c r="AC316" s="4">
        <f t="shared" si="81"/>
        <v>-1</v>
      </c>
      <c r="AD316" s="4">
        <f t="shared" si="82"/>
        <v>-1</v>
      </c>
      <c r="AE316" s="4">
        <f t="shared" si="83"/>
        <v>-1</v>
      </c>
      <c r="AF316" s="4">
        <f t="shared" si="84"/>
        <v>-1</v>
      </c>
      <c r="AG316" s="4">
        <f t="shared" si="85"/>
        <v>-1</v>
      </c>
      <c r="AH316" s="4">
        <f t="shared" si="86"/>
        <v>-1</v>
      </c>
    </row>
    <row r="317" spans="1:34" x14ac:dyDescent="0.3">
      <c r="A317" s="4">
        <v>303</v>
      </c>
      <c r="B317" s="4" t="s">
        <v>49</v>
      </c>
      <c r="C317" s="27">
        <v>45959</v>
      </c>
      <c r="D317" s="4" t="s">
        <v>182</v>
      </c>
      <c r="E317" s="12">
        <v>0.38611111111118701</v>
      </c>
      <c r="F317" s="4" t="s">
        <v>5</v>
      </c>
      <c r="G317" s="4" t="s">
        <v>68</v>
      </c>
      <c r="H317" s="4" t="s">
        <v>23</v>
      </c>
      <c r="I317" s="4" t="s">
        <v>173</v>
      </c>
      <c r="J317" s="4" t="s">
        <v>173</v>
      </c>
      <c r="K317" s="4" t="s">
        <v>72</v>
      </c>
      <c r="L317" s="4" t="s">
        <v>124</v>
      </c>
      <c r="M317" s="4" t="s">
        <v>156</v>
      </c>
      <c r="N317" s="4">
        <v>24</v>
      </c>
      <c r="O317" s="4" t="s">
        <v>87</v>
      </c>
      <c r="P317" s="4" t="s">
        <v>99</v>
      </c>
      <c r="Q317" s="4" t="s">
        <v>11</v>
      </c>
      <c r="R317" s="4" t="s">
        <v>11</v>
      </c>
      <c r="S317" s="4" t="s">
        <v>11</v>
      </c>
      <c r="T317" s="4" t="s">
        <v>11</v>
      </c>
      <c r="U317" s="4" t="s">
        <v>11</v>
      </c>
      <c r="V317" s="4" t="s">
        <v>105</v>
      </c>
      <c r="W317" s="4" t="s">
        <v>105</v>
      </c>
      <c r="X317" s="4" t="s">
        <v>105</v>
      </c>
      <c r="Y317" s="4" t="s">
        <v>105</v>
      </c>
      <c r="Z317" s="4">
        <f t="shared" si="79"/>
        <v>0.5</v>
      </c>
      <c r="AA317" s="4">
        <f t="shared" si="70"/>
        <v>0.75</v>
      </c>
      <c r="AB317" s="4">
        <f t="shared" si="80"/>
        <v>1</v>
      </c>
      <c r="AC317" s="4">
        <f t="shared" si="81"/>
        <v>1.25</v>
      </c>
      <c r="AD317" s="4">
        <f t="shared" si="82"/>
        <v>1.5</v>
      </c>
      <c r="AE317" s="4">
        <f t="shared" si="83"/>
        <v>0</v>
      </c>
      <c r="AF317" s="4">
        <f t="shared" si="84"/>
        <v>0</v>
      </c>
      <c r="AG317" s="4">
        <f t="shared" si="85"/>
        <v>0</v>
      </c>
      <c r="AH317" s="4">
        <f t="shared" si="86"/>
        <v>0</v>
      </c>
    </row>
    <row r="318" spans="1:34" x14ac:dyDescent="0.3">
      <c r="A318" s="4">
        <v>304</v>
      </c>
      <c r="B318" s="4" t="s">
        <v>49</v>
      </c>
      <c r="C318" s="27">
        <v>45959</v>
      </c>
      <c r="D318" s="4" t="s">
        <v>182</v>
      </c>
      <c r="E318" s="12">
        <v>0.38611111111118701</v>
      </c>
      <c r="F318" s="4" t="s">
        <v>5</v>
      </c>
      <c r="G318" s="4" t="s">
        <v>68</v>
      </c>
      <c r="H318" s="4" t="s">
        <v>23</v>
      </c>
      <c r="I318" s="4" t="s">
        <v>173</v>
      </c>
      <c r="J318" s="4" t="s">
        <v>173</v>
      </c>
      <c r="K318" s="4" t="s">
        <v>72</v>
      </c>
      <c r="L318" s="4" t="s">
        <v>123</v>
      </c>
      <c r="M318" s="4" t="s">
        <v>156</v>
      </c>
      <c r="N318" s="4">
        <v>24</v>
      </c>
      <c r="O318" s="4" t="s">
        <v>87</v>
      </c>
      <c r="P318" s="4" t="s">
        <v>99</v>
      </c>
      <c r="Q318" s="4" t="s">
        <v>11</v>
      </c>
      <c r="R318" s="4" t="s">
        <v>11</v>
      </c>
      <c r="S318" s="4" t="s">
        <v>11</v>
      </c>
      <c r="T318" s="4" t="s">
        <v>11</v>
      </c>
      <c r="U318" s="4" t="s">
        <v>105</v>
      </c>
      <c r="V318" s="4" t="s">
        <v>105</v>
      </c>
      <c r="W318" s="4" t="s">
        <v>105</v>
      </c>
      <c r="X318" s="4" t="s">
        <v>105</v>
      </c>
      <c r="Y318" s="4" t="s">
        <v>105</v>
      </c>
      <c r="Z318" s="4">
        <f t="shared" si="79"/>
        <v>0.5</v>
      </c>
      <c r="AA318" s="4">
        <f t="shared" si="70"/>
        <v>0.75</v>
      </c>
      <c r="AB318" s="4">
        <f t="shared" si="80"/>
        <v>1</v>
      </c>
      <c r="AC318" s="4">
        <f t="shared" si="81"/>
        <v>1.25</v>
      </c>
      <c r="AD318" s="4">
        <f t="shared" si="82"/>
        <v>0</v>
      </c>
      <c r="AE318" s="4">
        <f t="shared" si="83"/>
        <v>0</v>
      </c>
      <c r="AF318" s="4">
        <f t="shared" si="84"/>
        <v>0</v>
      </c>
      <c r="AG318" s="4">
        <f t="shared" si="85"/>
        <v>0</v>
      </c>
      <c r="AH318" s="4">
        <f t="shared" si="86"/>
        <v>0</v>
      </c>
    </row>
    <row r="319" spans="1:34" x14ac:dyDescent="0.3">
      <c r="A319" s="4">
        <v>305</v>
      </c>
      <c r="B319" s="4" t="s">
        <v>49</v>
      </c>
      <c r="C319" s="27">
        <v>45959</v>
      </c>
      <c r="D319" s="4" t="s">
        <v>181</v>
      </c>
      <c r="E319" s="12">
        <v>0.38541666666674201</v>
      </c>
      <c r="F319" s="4" t="s">
        <v>5</v>
      </c>
      <c r="G319" s="4" t="s">
        <v>68</v>
      </c>
      <c r="H319" s="4" t="s">
        <v>22</v>
      </c>
      <c r="I319" s="4" t="s">
        <v>173</v>
      </c>
      <c r="J319" s="4" t="s">
        <v>173</v>
      </c>
      <c r="K319" s="4" t="s">
        <v>72</v>
      </c>
      <c r="L319" s="4" t="s">
        <v>141</v>
      </c>
      <c r="M319" s="4" t="s">
        <v>156</v>
      </c>
      <c r="N319" s="4">
        <v>5</v>
      </c>
      <c r="O319" s="4" t="s">
        <v>86</v>
      </c>
      <c r="P319" s="4" t="s">
        <v>99</v>
      </c>
      <c r="Q319" s="4" t="s">
        <v>12</v>
      </c>
      <c r="R319" s="4" t="s">
        <v>12</v>
      </c>
      <c r="S319" s="4" t="s">
        <v>12</v>
      </c>
      <c r="T319" s="4" t="s">
        <v>12</v>
      </c>
      <c r="U319" s="4" t="s">
        <v>12</v>
      </c>
      <c r="V319" s="4" t="s">
        <v>12</v>
      </c>
      <c r="W319" s="4" t="s">
        <v>12</v>
      </c>
      <c r="X319" s="4" t="s">
        <v>12</v>
      </c>
      <c r="Y319" s="4" t="s">
        <v>12</v>
      </c>
      <c r="Z319" s="4">
        <f t="shared" si="79"/>
        <v>-1</v>
      </c>
      <c r="AA319" s="4">
        <f t="shared" si="70"/>
        <v>-1</v>
      </c>
      <c r="AB319" s="4">
        <f t="shared" si="80"/>
        <v>-1</v>
      </c>
      <c r="AC319" s="4">
        <f t="shared" si="81"/>
        <v>-1</v>
      </c>
      <c r="AD319" s="4">
        <f t="shared" si="82"/>
        <v>-1</v>
      </c>
      <c r="AE319" s="4">
        <f t="shared" si="83"/>
        <v>-1</v>
      </c>
      <c r="AF319" s="4">
        <f t="shared" si="84"/>
        <v>-1</v>
      </c>
      <c r="AG319" s="4">
        <f t="shared" si="85"/>
        <v>-1</v>
      </c>
      <c r="AH319" s="4">
        <f t="shared" si="86"/>
        <v>-1</v>
      </c>
    </row>
    <row r="320" spans="1:34" x14ac:dyDescent="0.3">
      <c r="A320" s="4">
        <v>306</v>
      </c>
      <c r="B320" s="4" t="s">
        <v>49</v>
      </c>
      <c r="C320" s="27">
        <v>45959</v>
      </c>
      <c r="D320" s="4" t="s">
        <v>181</v>
      </c>
      <c r="E320" s="12">
        <v>0.38541666666674201</v>
      </c>
      <c r="F320" s="4" t="s">
        <v>5</v>
      </c>
      <c r="G320" s="4" t="s">
        <v>68</v>
      </c>
      <c r="H320" s="4" t="s">
        <v>22</v>
      </c>
      <c r="I320" s="4" t="s">
        <v>173</v>
      </c>
      <c r="J320" s="4" t="s">
        <v>173</v>
      </c>
      <c r="K320" s="4" t="s">
        <v>72</v>
      </c>
      <c r="L320" s="4" t="s">
        <v>138</v>
      </c>
      <c r="M320" s="4" t="s">
        <v>156</v>
      </c>
      <c r="N320" s="4">
        <v>5</v>
      </c>
      <c r="O320" s="4" t="s">
        <v>86</v>
      </c>
      <c r="P320" s="4" t="s">
        <v>99</v>
      </c>
      <c r="Q320" s="4" t="s">
        <v>12</v>
      </c>
      <c r="R320" s="4" t="s">
        <v>12</v>
      </c>
      <c r="S320" s="4" t="s">
        <v>12</v>
      </c>
      <c r="T320" s="4" t="s">
        <v>12</v>
      </c>
      <c r="U320" s="4" t="s">
        <v>12</v>
      </c>
      <c r="V320" s="4" t="s">
        <v>12</v>
      </c>
      <c r="W320" s="4" t="s">
        <v>12</v>
      </c>
      <c r="X320" s="4" t="s">
        <v>12</v>
      </c>
      <c r="Y320" s="4" t="s">
        <v>12</v>
      </c>
      <c r="Z320" s="4">
        <f t="shared" si="79"/>
        <v>-1</v>
      </c>
      <c r="AA320" s="4">
        <f t="shared" si="70"/>
        <v>-1</v>
      </c>
      <c r="AB320" s="4">
        <f t="shared" si="80"/>
        <v>-1</v>
      </c>
      <c r="AC320" s="4">
        <f t="shared" si="81"/>
        <v>-1</v>
      </c>
      <c r="AD320" s="4">
        <f t="shared" si="82"/>
        <v>-1</v>
      </c>
      <c r="AE320" s="4">
        <f t="shared" si="83"/>
        <v>-1</v>
      </c>
      <c r="AF320" s="4">
        <f t="shared" si="84"/>
        <v>-1</v>
      </c>
      <c r="AG320" s="4">
        <f t="shared" si="85"/>
        <v>-1</v>
      </c>
      <c r="AH320" s="4">
        <f t="shared" si="86"/>
        <v>-1</v>
      </c>
    </row>
    <row r="321" spans="1:34" x14ac:dyDescent="0.3">
      <c r="A321" s="4">
        <v>307</v>
      </c>
      <c r="B321" s="4" t="s">
        <v>49</v>
      </c>
      <c r="C321" s="27">
        <v>45959</v>
      </c>
      <c r="D321" s="4" t="s">
        <v>181</v>
      </c>
      <c r="E321" s="12">
        <v>0.38541666666674201</v>
      </c>
      <c r="F321" s="4" t="s">
        <v>5</v>
      </c>
      <c r="G321" s="4" t="s">
        <v>68</v>
      </c>
      <c r="H321" s="4" t="s">
        <v>22</v>
      </c>
      <c r="I321" s="4" t="s">
        <v>173</v>
      </c>
      <c r="J321" s="4" t="s">
        <v>173</v>
      </c>
      <c r="K321" s="4" t="s">
        <v>72</v>
      </c>
      <c r="L321" s="4" t="s">
        <v>124</v>
      </c>
      <c r="M321" s="4" t="s">
        <v>156</v>
      </c>
      <c r="N321" s="4">
        <v>10</v>
      </c>
      <c r="O321" s="4" t="s">
        <v>86</v>
      </c>
      <c r="P321" s="4" t="s">
        <v>99</v>
      </c>
      <c r="Q321" s="4" t="s">
        <v>12</v>
      </c>
      <c r="R321" s="4" t="s">
        <v>12</v>
      </c>
      <c r="S321" s="4" t="s">
        <v>12</v>
      </c>
      <c r="T321" s="4" t="s">
        <v>12</v>
      </c>
      <c r="U321" s="4" t="s">
        <v>12</v>
      </c>
      <c r="V321" s="4" t="s">
        <v>12</v>
      </c>
      <c r="W321" s="4" t="s">
        <v>12</v>
      </c>
      <c r="X321" s="4" t="s">
        <v>12</v>
      </c>
      <c r="Y321" s="4" t="s">
        <v>12</v>
      </c>
      <c r="Z321" s="4">
        <f t="shared" si="79"/>
        <v>-1</v>
      </c>
      <c r="AA321" s="4">
        <f t="shared" si="70"/>
        <v>-1</v>
      </c>
      <c r="AB321" s="4">
        <f t="shared" si="80"/>
        <v>-1</v>
      </c>
      <c r="AC321" s="4">
        <f t="shared" si="81"/>
        <v>-1</v>
      </c>
      <c r="AD321" s="4">
        <f t="shared" si="82"/>
        <v>-1</v>
      </c>
      <c r="AE321" s="4">
        <f t="shared" si="83"/>
        <v>-1</v>
      </c>
      <c r="AF321" s="4">
        <f t="shared" si="84"/>
        <v>-1</v>
      </c>
      <c r="AG321" s="4">
        <f t="shared" si="85"/>
        <v>-1</v>
      </c>
      <c r="AH321" s="4">
        <f t="shared" si="86"/>
        <v>-1</v>
      </c>
    </row>
    <row r="322" spans="1:34" x14ac:dyDescent="0.3">
      <c r="A322" s="4">
        <v>308</v>
      </c>
      <c r="B322" s="4" t="s">
        <v>49</v>
      </c>
      <c r="C322" s="27">
        <v>45959</v>
      </c>
      <c r="D322" s="4" t="s">
        <v>181</v>
      </c>
      <c r="E322" s="12">
        <v>0.38541666666674201</v>
      </c>
      <c r="F322" s="4" t="s">
        <v>5</v>
      </c>
      <c r="G322" s="4" t="s">
        <v>68</v>
      </c>
      <c r="H322" s="4" t="s">
        <v>22</v>
      </c>
      <c r="I322" s="4" t="s">
        <v>173</v>
      </c>
      <c r="J322" s="4" t="s">
        <v>173</v>
      </c>
      <c r="K322" s="4" t="s">
        <v>72</v>
      </c>
      <c r="L322" s="4" t="s">
        <v>123</v>
      </c>
      <c r="M322" s="4" t="s">
        <v>156</v>
      </c>
      <c r="N322" s="4">
        <v>25</v>
      </c>
      <c r="O322" s="4" t="s">
        <v>86</v>
      </c>
      <c r="P322" s="4" t="s">
        <v>99</v>
      </c>
      <c r="Q322" s="4" t="s">
        <v>11</v>
      </c>
      <c r="R322" s="4" t="s">
        <v>11</v>
      </c>
      <c r="S322" s="4" t="s">
        <v>11</v>
      </c>
      <c r="T322" s="4" t="s">
        <v>105</v>
      </c>
      <c r="U322" s="4" t="s">
        <v>105</v>
      </c>
      <c r="V322" s="4" t="s">
        <v>105</v>
      </c>
      <c r="W322" s="4" t="s">
        <v>105</v>
      </c>
      <c r="X322" s="4" t="s">
        <v>105</v>
      </c>
      <c r="Y322" s="4" t="s">
        <v>105</v>
      </c>
      <c r="Z322" s="4">
        <f t="shared" si="79"/>
        <v>0.5</v>
      </c>
      <c r="AA322" s="4">
        <f t="shared" si="70"/>
        <v>0.75</v>
      </c>
      <c r="AB322" s="4">
        <f t="shared" si="80"/>
        <v>1</v>
      </c>
      <c r="AC322" s="4">
        <f t="shared" si="81"/>
        <v>0</v>
      </c>
      <c r="AD322" s="4">
        <f t="shared" si="82"/>
        <v>0</v>
      </c>
      <c r="AE322" s="4">
        <f t="shared" si="83"/>
        <v>0</v>
      </c>
      <c r="AF322" s="4">
        <f t="shared" si="84"/>
        <v>0</v>
      </c>
      <c r="AG322" s="4">
        <f t="shared" si="85"/>
        <v>0</v>
      </c>
      <c r="AH322" s="4">
        <f t="shared" si="86"/>
        <v>0</v>
      </c>
    </row>
    <row r="323" spans="1:34" x14ac:dyDescent="0.3">
      <c r="A323" s="4">
        <v>309</v>
      </c>
      <c r="B323" s="4" t="s">
        <v>49</v>
      </c>
      <c r="C323" s="27">
        <v>45959</v>
      </c>
      <c r="D323" s="4" t="s">
        <v>181</v>
      </c>
      <c r="E323" s="12">
        <v>0.38611111111118701</v>
      </c>
      <c r="F323" s="4" t="s">
        <v>5</v>
      </c>
      <c r="G323" s="4" t="s">
        <v>68</v>
      </c>
      <c r="H323" s="4" t="s">
        <v>23</v>
      </c>
      <c r="I323" s="4" t="s">
        <v>173</v>
      </c>
      <c r="J323" s="4" t="s">
        <v>173</v>
      </c>
      <c r="K323" s="4" t="s">
        <v>72</v>
      </c>
      <c r="L323" s="4" t="s">
        <v>141</v>
      </c>
      <c r="M323" s="4" t="s">
        <v>156</v>
      </c>
      <c r="N323" s="4">
        <v>5</v>
      </c>
      <c r="O323" s="4" t="s">
        <v>86</v>
      </c>
      <c r="P323" s="4" t="s">
        <v>99</v>
      </c>
      <c r="Q323" s="4" t="s">
        <v>12</v>
      </c>
      <c r="R323" s="4" t="s">
        <v>12</v>
      </c>
      <c r="S323" s="4" t="s">
        <v>12</v>
      </c>
      <c r="T323" s="4" t="s">
        <v>12</v>
      </c>
      <c r="U323" s="4" t="s">
        <v>12</v>
      </c>
      <c r="V323" s="4" t="s">
        <v>12</v>
      </c>
      <c r="W323" s="4" t="s">
        <v>12</v>
      </c>
      <c r="X323" s="4" t="s">
        <v>12</v>
      </c>
      <c r="Y323" s="4" t="s">
        <v>12</v>
      </c>
      <c r="Z323" s="4">
        <f t="shared" si="79"/>
        <v>-1</v>
      </c>
      <c r="AA323" s="4">
        <f t="shared" si="70"/>
        <v>-1</v>
      </c>
      <c r="AB323" s="4">
        <f t="shared" si="80"/>
        <v>-1</v>
      </c>
      <c r="AC323" s="4">
        <f t="shared" si="81"/>
        <v>-1</v>
      </c>
      <c r="AD323" s="4">
        <f t="shared" si="82"/>
        <v>-1</v>
      </c>
      <c r="AE323" s="4">
        <f t="shared" si="83"/>
        <v>-1</v>
      </c>
      <c r="AF323" s="4">
        <f t="shared" si="84"/>
        <v>-1</v>
      </c>
      <c r="AG323" s="4">
        <f t="shared" si="85"/>
        <v>-1</v>
      </c>
      <c r="AH323" s="4">
        <f t="shared" si="86"/>
        <v>-1</v>
      </c>
    </row>
    <row r="324" spans="1:34" x14ac:dyDescent="0.3">
      <c r="A324" s="4">
        <v>310</v>
      </c>
      <c r="B324" s="4" t="s">
        <v>49</v>
      </c>
      <c r="C324" s="27">
        <v>45959</v>
      </c>
      <c r="D324" s="4" t="s">
        <v>181</v>
      </c>
      <c r="E324" s="12">
        <v>0.38611111111118701</v>
      </c>
      <c r="F324" s="4" t="s">
        <v>5</v>
      </c>
      <c r="G324" s="4" t="s">
        <v>68</v>
      </c>
      <c r="H324" s="4" t="s">
        <v>23</v>
      </c>
      <c r="I324" s="4" t="s">
        <v>173</v>
      </c>
      <c r="J324" s="4" t="s">
        <v>173</v>
      </c>
      <c r="K324" s="4" t="s">
        <v>72</v>
      </c>
      <c r="L324" s="4" t="s">
        <v>138</v>
      </c>
      <c r="M324" s="4" t="s">
        <v>156</v>
      </c>
      <c r="N324" s="4">
        <v>5</v>
      </c>
      <c r="O324" s="4" t="s">
        <v>86</v>
      </c>
      <c r="P324" s="4" t="s">
        <v>99</v>
      </c>
      <c r="Q324" s="4" t="s">
        <v>12</v>
      </c>
      <c r="R324" s="4" t="s">
        <v>12</v>
      </c>
      <c r="S324" s="4" t="s">
        <v>12</v>
      </c>
      <c r="T324" s="4" t="s">
        <v>12</v>
      </c>
      <c r="U324" s="4" t="s">
        <v>12</v>
      </c>
      <c r="V324" s="4" t="s">
        <v>12</v>
      </c>
      <c r="W324" s="4" t="s">
        <v>12</v>
      </c>
      <c r="X324" s="4" t="s">
        <v>12</v>
      </c>
      <c r="Y324" s="4" t="s">
        <v>12</v>
      </c>
      <c r="Z324" s="4">
        <f t="shared" si="79"/>
        <v>-1</v>
      </c>
      <c r="AA324" s="4">
        <f t="shared" si="70"/>
        <v>-1</v>
      </c>
      <c r="AB324" s="4">
        <f t="shared" si="80"/>
        <v>-1</v>
      </c>
      <c r="AC324" s="4">
        <f t="shared" si="81"/>
        <v>-1</v>
      </c>
      <c r="AD324" s="4">
        <f t="shared" si="82"/>
        <v>-1</v>
      </c>
      <c r="AE324" s="4">
        <f t="shared" si="83"/>
        <v>-1</v>
      </c>
      <c r="AF324" s="4">
        <f t="shared" si="84"/>
        <v>-1</v>
      </c>
      <c r="AG324" s="4">
        <f t="shared" si="85"/>
        <v>-1</v>
      </c>
      <c r="AH324" s="4">
        <f t="shared" si="86"/>
        <v>-1</v>
      </c>
    </row>
    <row r="325" spans="1:34" x14ac:dyDescent="0.3">
      <c r="A325" s="4">
        <v>311</v>
      </c>
      <c r="B325" s="4" t="s">
        <v>49</v>
      </c>
      <c r="C325" s="27">
        <v>45959</v>
      </c>
      <c r="D325" s="4" t="s">
        <v>181</v>
      </c>
      <c r="E325" s="12">
        <v>0.38611111111118701</v>
      </c>
      <c r="F325" s="4" t="s">
        <v>5</v>
      </c>
      <c r="G325" s="4" t="s">
        <v>68</v>
      </c>
      <c r="H325" s="4" t="s">
        <v>23</v>
      </c>
      <c r="I325" s="4" t="s">
        <v>173</v>
      </c>
      <c r="J325" s="4" t="s">
        <v>173</v>
      </c>
      <c r="K325" s="4" t="s">
        <v>72</v>
      </c>
      <c r="L325" s="4" t="s">
        <v>124</v>
      </c>
      <c r="M325" s="4" t="s">
        <v>156</v>
      </c>
      <c r="N325" s="4">
        <v>24</v>
      </c>
      <c r="O325" s="4" t="s">
        <v>86</v>
      </c>
      <c r="P325" s="4" t="s">
        <v>99</v>
      </c>
      <c r="Q325" s="4" t="s">
        <v>11</v>
      </c>
      <c r="R325" s="4" t="s">
        <v>11</v>
      </c>
      <c r="S325" s="4" t="s">
        <v>11</v>
      </c>
      <c r="T325" s="4" t="s">
        <v>11</v>
      </c>
      <c r="U325" s="4" t="s">
        <v>11</v>
      </c>
      <c r="V325" s="4" t="s">
        <v>105</v>
      </c>
      <c r="W325" s="4" t="s">
        <v>105</v>
      </c>
      <c r="X325" s="4" t="s">
        <v>105</v>
      </c>
      <c r="Y325" s="4" t="s">
        <v>105</v>
      </c>
      <c r="Z325" s="4">
        <f t="shared" si="79"/>
        <v>0.5</v>
      </c>
      <c r="AA325" s="4">
        <f t="shared" si="70"/>
        <v>0.75</v>
      </c>
      <c r="AB325" s="4">
        <f t="shared" si="80"/>
        <v>1</v>
      </c>
      <c r="AC325" s="4">
        <f t="shared" si="81"/>
        <v>1.25</v>
      </c>
      <c r="AD325" s="4">
        <f t="shared" si="82"/>
        <v>1.5</v>
      </c>
      <c r="AE325" s="4">
        <f t="shared" si="83"/>
        <v>0</v>
      </c>
      <c r="AF325" s="4">
        <f t="shared" si="84"/>
        <v>0</v>
      </c>
      <c r="AG325" s="4">
        <f t="shared" si="85"/>
        <v>0</v>
      </c>
      <c r="AH325" s="4">
        <f t="shared" si="86"/>
        <v>0</v>
      </c>
    </row>
    <row r="326" spans="1:34" x14ac:dyDescent="0.3">
      <c r="A326" s="4">
        <v>312</v>
      </c>
      <c r="B326" s="4" t="s">
        <v>49</v>
      </c>
      <c r="C326" s="27">
        <v>45959</v>
      </c>
      <c r="D326" s="4" t="s">
        <v>181</v>
      </c>
      <c r="E326" s="12">
        <v>0.38611111111118701</v>
      </c>
      <c r="F326" s="4" t="s">
        <v>5</v>
      </c>
      <c r="G326" s="4" t="s">
        <v>68</v>
      </c>
      <c r="H326" s="4" t="s">
        <v>23</v>
      </c>
      <c r="I326" s="4" t="s">
        <v>173</v>
      </c>
      <c r="J326" s="4" t="s">
        <v>173</v>
      </c>
      <c r="K326" s="4" t="s">
        <v>72</v>
      </c>
      <c r="L326" s="4" t="s">
        <v>123</v>
      </c>
      <c r="M326" s="4" t="s">
        <v>156</v>
      </c>
      <c r="N326" s="4">
        <v>24</v>
      </c>
      <c r="O326" s="4" t="s">
        <v>86</v>
      </c>
      <c r="P326" s="4" t="s">
        <v>99</v>
      </c>
      <c r="Q326" s="4" t="s">
        <v>11</v>
      </c>
      <c r="R326" s="4" t="s">
        <v>11</v>
      </c>
      <c r="S326" s="4" t="s">
        <v>11</v>
      </c>
      <c r="T326" s="4" t="s">
        <v>11</v>
      </c>
      <c r="U326" s="4" t="s">
        <v>105</v>
      </c>
      <c r="V326" s="4" t="s">
        <v>105</v>
      </c>
      <c r="W326" s="4" t="s">
        <v>105</v>
      </c>
      <c r="X326" s="4" t="s">
        <v>105</v>
      </c>
      <c r="Y326" s="4" t="s">
        <v>105</v>
      </c>
      <c r="Z326" s="4">
        <f t="shared" si="79"/>
        <v>0.5</v>
      </c>
      <c r="AA326" s="4">
        <f t="shared" si="70"/>
        <v>0.75</v>
      </c>
      <c r="AB326" s="4">
        <f t="shared" si="80"/>
        <v>1</v>
      </c>
      <c r="AC326" s="4">
        <f t="shared" si="81"/>
        <v>1.25</v>
      </c>
      <c r="AD326" s="4">
        <f t="shared" si="82"/>
        <v>0</v>
      </c>
      <c r="AE326" s="4">
        <f t="shared" si="83"/>
        <v>0</v>
      </c>
      <c r="AF326" s="4">
        <f t="shared" si="84"/>
        <v>0</v>
      </c>
      <c r="AG326" s="4">
        <f t="shared" si="85"/>
        <v>0</v>
      </c>
      <c r="AH326" s="4">
        <f t="shared" si="86"/>
        <v>0</v>
      </c>
    </row>
    <row r="327" spans="1:34" x14ac:dyDescent="0.3">
      <c r="A327" s="4">
        <v>313</v>
      </c>
      <c r="B327" s="4" t="s">
        <v>49</v>
      </c>
      <c r="C327" s="27">
        <v>45959</v>
      </c>
      <c r="D327" s="4" t="s">
        <v>184</v>
      </c>
      <c r="E327" s="12">
        <v>0.38472222222229702</v>
      </c>
      <c r="F327" s="4" t="s">
        <v>5</v>
      </c>
      <c r="G327" s="4" t="s">
        <v>68</v>
      </c>
      <c r="H327" s="4" t="s">
        <v>22</v>
      </c>
      <c r="I327" s="4" t="s">
        <v>173</v>
      </c>
      <c r="J327" s="4" t="s">
        <v>173</v>
      </c>
      <c r="K327" s="4" t="s">
        <v>72</v>
      </c>
      <c r="L327" s="4" t="s">
        <v>141</v>
      </c>
      <c r="M327" s="4" t="s">
        <v>156</v>
      </c>
      <c r="N327" s="4">
        <v>2</v>
      </c>
      <c r="O327" s="4" t="s">
        <v>88</v>
      </c>
      <c r="P327" s="4" t="s">
        <v>125</v>
      </c>
      <c r="Q327" s="4" t="s">
        <v>11</v>
      </c>
      <c r="R327" s="4" t="s">
        <v>11</v>
      </c>
      <c r="S327" s="4" t="s">
        <v>11</v>
      </c>
      <c r="T327" s="4" t="s">
        <v>12</v>
      </c>
      <c r="U327" s="4" t="s">
        <v>12</v>
      </c>
      <c r="V327" s="4" t="s">
        <v>12</v>
      </c>
      <c r="W327" s="4" t="s">
        <v>12</v>
      </c>
      <c r="X327" s="4" t="s">
        <v>12</v>
      </c>
      <c r="Y327" s="4" t="s">
        <v>12</v>
      </c>
      <c r="Z327" s="4">
        <f t="shared" si="79"/>
        <v>0.5</v>
      </c>
      <c r="AA327" s="4">
        <f t="shared" si="70"/>
        <v>0.75</v>
      </c>
      <c r="AB327" s="4">
        <f t="shared" si="80"/>
        <v>1</v>
      </c>
      <c r="AC327" s="4">
        <f t="shared" si="81"/>
        <v>-1</v>
      </c>
      <c r="AD327" s="4">
        <f t="shared" si="82"/>
        <v>-1</v>
      </c>
      <c r="AE327" s="4">
        <f t="shared" si="83"/>
        <v>-1</v>
      </c>
      <c r="AF327" s="4">
        <f t="shared" si="84"/>
        <v>-1</v>
      </c>
      <c r="AG327" s="4">
        <f t="shared" si="85"/>
        <v>-1</v>
      </c>
      <c r="AH327" s="4">
        <f t="shared" si="86"/>
        <v>-1</v>
      </c>
    </row>
    <row r="328" spans="1:34" x14ac:dyDescent="0.3">
      <c r="A328" s="4">
        <v>314</v>
      </c>
      <c r="B328" s="4" t="s">
        <v>49</v>
      </c>
      <c r="C328" s="27">
        <v>45959</v>
      </c>
      <c r="D328" s="4" t="s">
        <v>184</v>
      </c>
      <c r="E328" s="12">
        <v>0.38472222222229702</v>
      </c>
      <c r="F328" s="4" t="s">
        <v>5</v>
      </c>
      <c r="G328" s="4" t="s">
        <v>68</v>
      </c>
      <c r="H328" s="4" t="s">
        <v>22</v>
      </c>
      <c r="I328" s="4" t="s">
        <v>173</v>
      </c>
      <c r="J328" s="4" t="s">
        <v>173</v>
      </c>
      <c r="K328" s="4" t="s">
        <v>72</v>
      </c>
      <c r="L328" s="4" t="s">
        <v>138</v>
      </c>
      <c r="M328" s="4" t="s">
        <v>156</v>
      </c>
      <c r="N328" s="4">
        <v>2</v>
      </c>
      <c r="O328" s="4" t="s">
        <v>88</v>
      </c>
      <c r="P328" s="4" t="s">
        <v>125</v>
      </c>
      <c r="Q328" s="4" t="s">
        <v>11</v>
      </c>
      <c r="R328" s="4" t="s">
        <v>12</v>
      </c>
      <c r="S328" s="4" t="s">
        <v>12</v>
      </c>
      <c r="T328" s="4" t="s">
        <v>12</v>
      </c>
      <c r="U328" s="4" t="s">
        <v>12</v>
      </c>
      <c r="V328" s="4" t="s">
        <v>12</v>
      </c>
      <c r="W328" s="4" t="s">
        <v>12</v>
      </c>
      <c r="X328" s="4" t="s">
        <v>12</v>
      </c>
      <c r="Y328" s="4" t="s">
        <v>12</v>
      </c>
      <c r="Z328" s="4">
        <f t="shared" si="79"/>
        <v>0.5</v>
      </c>
      <c r="AA328" s="4">
        <f t="shared" si="70"/>
        <v>-1</v>
      </c>
      <c r="AB328" s="4">
        <f t="shared" si="80"/>
        <v>-1</v>
      </c>
      <c r="AC328" s="4">
        <f t="shared" si="81"/>
        <v>-1</v>
      </c>
      <c r="AD328" s="4">
        <f t="shared" si="82"/>
        <v>-1</v>
      </c>
      <c r="AE328" s="4">
        <f t="shared" si="83"/>
        <v>-1</v>
      </c>
      <c r="AF328" s="4">
        <f t="shared" si="84"/>
        <v>-1</v>
      </c>
      <c r="AG328" s="4">
        <f t="shared" si="85"/>
        <v>-1</v>
      </c>
      <c r="AH328" s="4">
        <f t="shared" si="86"/>
        <v>-1</v>
      </c>
    </row>
    <row r="329" spans="1:34" x14ac:dyDescent="0.3">
      <c r="A329" s="4">
        <v>315</v>
      </c>
      <c r="B329" s="4" t="s">
        <v>49</v>
      </c>
      <c r="C329" s="27">
        <v>45959</v>
      </c>
      <c r="D329" s="4" t="s">
        <v>184</v>
      </c>
      <c r="E329" s="12">
        <v>0.38472222222229702</v>
      </c>
      <c r="F329" s="4" t="s">
        <v>5</v>
      </c>
      <c r="G329" s="4" t="s">
        <v>68</v>
      </c>
      <c r="H329" s="4" t="s">
        <v>22</v>
      </c>
      <c r="I329" s="4" t="s">
        <v>173</v>
      </c>
      <c r="J329" s="4" t="s">
        <v>173</v>
      </c>
      <c r="K329" s="4" t="s">
        <v>72</v>
      </c>
      <c r="L329" s="4" t="s">
        <v>124</v>
      </c>
      <c r="M329" s="4" t="s">
        <v>156</v>
      </c>
      <c r="N329" s="4">
        <v>26</v>
      </c>
      <c r="O329" s="4" t="s">
        <v>88</v>
      </c>
      <c r="P329" s="4" t="s">
        <v>125</v>
      </c>
      <c r="Q329" s="4" t="s">
        <v>11</v>
      </c>
      <c r="R329" s="4" t="s">
        <v>11</v>
      </c>
      <c r="S329" s="4" t="s">
        <v>11</v>
      </c>
      <c r="T329" s="4" t="s">
        <v>11</v>
      </c>
      <c r="U329" s="4" t="s">
        <v>11</v>
      </c>
      <c r="V329" s="4" t="s">
        <v>105</v>
      </c>
      <c r="W329" s="4" t="s">
        <v>105</v>
      </c>
      <c r="X329" s="4" t="s">
        <v>105</v>
      </c>
      <c r="Y329" s="4" t="s">
        <v>105</v>
      </c>
      <c r="Z329" s="4">
        <f t="shared" si="79"/>
        <v>0.5</v>
      </c>
      <c r="AA329" s="4">
        <f t="shared" si="70"/>
        <v>0.75</v>
      </c>
      <c r="AB329" s="4">
        <f t="shared" si="80"/>
        <v>1</v>
      </c>
      <c r="AC329" s="4">
        <f t="shared" si="81"/>
        <v>1.25</v>
      </c>
      <c r="AD329" s="4">
        <f t="shared" si="82"/>
        <v>1.5</v>
      </c>
      <c r="AE329" s="4">
        <f t="shared" si="83"/>
        <v>0</v>
      </c>
      <c r="AF329" s="4">
        <f t="shared" si="84"/>
        <v>0</v>
      </c>
      <c r="AG329" s="4">
        <f t="shared" si="85"/>
        <v>0</v>
      </c>
      <c r="AH329" s="4">
        <f t="shared" si="86"/>
        <v>0</v>
      </c>
    </row>
    <row r="330" spans="1:34" x14ac:dyDescent="0.3">
      <c r="A330" s="4">
        <v>316</v>
      </c>
      <c r="B330" s="4" t="s">
        <v>49</v>
      </c>
      <c r="C330" s="27">
        <v>45959</v>
      </c>
      <c r="D330" s="4" t="s">
        <v>184</v>
      </c>
      <c r="E330" s="12">
        <v>0.38472222222229702</v>
      </c>
      <c r="F330" s="4" t="s">
        <v>5</v>
      </c>
      <c r="G330" s="4" t="s">
        <v>68</v>
      </c>
      <c r="H330" s="4" t="s">
        <v>22</v>
      </c>
      <c r="I330" s="4" t="s">
        <v>173</v>
      </c>
      <c r="J330" s="4" t="s">
        <v>173</v>
      </c>
      <c r="K330" s="4" t="s">
        <v>72</v>
      </c>
      <c r="L330" s="4" t="s">
        <v>123</v>
      </c>
      <c r="M330" s="4" t="s">
        <v>156</v>
      </c>
      <c r="N330" s="4">
        <v>26</v>
      </c>
      <c r="O330" s="4" t="s">
        <v>88</v>
      </c>
      <c r="P330" s="4" t="s">
        <v>125</v>
      </c>
      <c r="Q330" s="4" t="s">
        <v>11</v>
      </c>
      <c r="R330" s="4" t="s">
        <v>11</v>
      </c>
      <c r="S330" s="4" t="s">
        <v>11</v>
      </c>
      <c r="T330" s="4" t="s">
        <v>105</v>
      </c>
      <c r="U330" s="4" t="s">
        <v>105</v>
      </c>
      <c r="V330" s="4" t="s">
        <v>105</v>
      </c>
      <c r="W330" s="4" t="s">
        <v>105</v>
      </c>
      <c r="X330" s="4" t="s">
        <v>105</v>
      </c>
      <c r="Y330" s="4" t="s">
        <v>105</v>
      </c>
      <c r="Z330" s="4">
        <f t="shared" si="79"/>
        <v>0.5</v>
      </c>
      <c r="AA330" s="4">
        <f t="shared" si="70"/>
        <v>0.75</v>
      </c>
      <c r="AB330" s="4">
        <f t="shared" si="80"/>
        <v>1</v>
      </c>
      <c r="AC330" s="4">
        <f t="shared" si="81"/>
        <v>0</v>
      </c>
      <c r="AD330" s="4">
        <f t="shared" si="82"/>
        <v>0</v>
      </c>
      <c r="AE330" s="4">
        <f t="shared" si="83"/>
        <v>0</v>
      </c>
      <c r="AF330" s="4">
        <f t="shared" si="84"/>
        <v>0</v>
      </c>
      <c r="AG330" s="4">
        <f t="shared" si="85"/>
        <v>0</v>
      </c>
      <c r="AH330" s="4">
        <f t="shared" si="86"/>
        <v>0</v>
      </c>
    </row>
    <row r="331" spans="1:34" x14ac:dyDescent="0.3">
      <c r="A331" s="4">
        <v>317</v>
      </c>
      <c r="B331" s="4" t="s">
        <v>49</v>
      </c>
      <c r="C331" s="27">
        <v>45959</v>
      </c>
      <c r="D331" s="4" t="s">
        <v>184</v>
      </c>
      <c r="E331" s="12">
        <v>0.38541666666674201</v>
      </c>
      <c r="F331" s="4" t="s">
        <v>5</v>
      </c>
      <c r="G331" s="4" t="s">
        <v>68</v>
      </c>
      <c r="H331" s="4" t="s">
        <v>23</v>
      </c>
      <c r="I331" s="4" t="s">
        <v>173</v>
      </c>
      <c r="J331" s="4" t="s">
        <v>173</v>
      </c>
      <c r="K331" s="4" t="s">
        <v>72</v>
      </c>
      <c r="L331" s="4" t="s">
        <v>141</v>
      </c>
      <c r="M331" s="4" t="s">
        <v>156</v>
      </c>
      <c r="N331" s="4">
        <v>1</v>
      </c>
      <c r="O331" s="4" t="s">
        <v>89</v>
      </c>
      <c r="P331" s="4" t="s">
        <v>125</v>
      </c>
      <c r="Q331" s="4" t="s">
        <v>12</v>
      </c>
      <c r="R331" s="4" t="s">
        <v>12</v>
      </c>
      <c r="S331" s="4" t="s">
        <v>12</v>
      </c>
      <c r="T331" s="4" t="s">
        <v>12</v>
      </c>
      <c r="U331" s="4" t="s">
        <v>12</v>
      </c>
      <c r="V331" s="4" t="s">
        <v>12</v>
      </c>
      <c r="W331" s="4" t="s">
        <v>12</v>
      </c>
      <c r="X331" s="4" t="s">
        <v>12</v>
      </c>
      <c r="Y331" s="4" t="s">
        <v>12</v>
      </c>
      <c r="Z331" s="4">
        <f t="shared" si="79"/>
        <v>-1</v>
      </c>
      <c r="AA331" s="4">
        <f t="shared" si="70"/>
        <v>-1</v>
      </c>
      <c r="AB331" s="4">
        <f t="shared" si="80"/>
        <v>-1</v>
      </c>
      <c r="AC331" s="4">
        <f t="shared" si="81"/>
        <v>-1</v>
      </c>
      <c r="AD331" s="4">
        <f t="shared" si="82"/>
        <v>-1</v>
      </c>
      <c r="AE331" s="4">
        <f t="shared" si="83"/>
        <v>-1</v>
      </c>
      <c r="AF331" s="4">
        <f t="shared" si="84"/>
        <v>-1</v>
      </c>
      <c r="AG331" s="4">
        <f t="shared" si="85"/>
        <v>-1</v>
      </c>
      <c r="AH331" s="4">
        <f t="shared" si="86"/>
        <v>-1</v>
      </c>
    </row>
    <row r="332" spans="1:34" x14ac:dyDescent="0.3">
      <c r="A332" s="4">
        <v>318</v>
      </c>
      <c r="B332" s="4" t="s">
        <v>49</v>
      </c>
      <c r="C332" s="27">
        <v>45959</v>
      </c>
      <c r="D332" s="4" t="s">
        <v>184</v>
      </c>
      <c r="E332" s="12">
        <v>0.38541666666674201</v>
      </c>
      <c r="F332" s="4" t="s">
        <v>5</v>
      </c>
      <c r="G332" s="4" t="s">
        <v>68</v>
      </c>
      <c r="H332" s="4" t="s">
        <v>23</v>
      </c>
      <c r="I332" s="4" t="s">
        <v>173</v>
      </c>
      <c r="J332" s="4" t="s">
        <v>173</v>
      </c>
      <c r="K332" s="4" t="s">
        <v>72</v>
      </c>
      <c r="L332" s="4" t="s">
        <v>138</v>
      </c>
      <c r="M332" s="4" t="s">
        <v>156</v>
      </c>
      <c r="N332" s="4">
        <v>3</v>
      </c>
      <c r="O332" s="4" t="s">
        <v>89</v>
      </c>
      <c r="P332" s="4" t="s">
        <v>125</v>
      </c>
      <c r="Q332" s="4" t="s">
        <v>12</v>
      </c>
      <c r="R332" s="4" t="s">
        <v>12</v>
      </c>
      <c r="S332" s="4" t="s">
        <v>12</v>
      </c>
      <c r="T332" s="4" t="s">
        <v>12</v>
      </c>
      <c r="U332" s="4" t="s">
        <v>12</v>
      </c>
      <c r="V332" s="4" t="s">
        <v>12</v>
      </c>
      <c r="W332" s="4" t="s">
        <v>12</v>
      </c>
      <c r="X332" s="4" t="s">
        <v>12</v>
      </c>
      <c r="Y332" s="4" t="s">
        <v>12</v>
      </c>
      <c r="Z332" s="4">
        <f t="shared" si="79"/>
        <v>-1</v>
      </c>
      <c r="AA332" s="4">
        <f t="shared" si="70"/>
        <v>-1</v>
      </c>
      <c r="AB332" s="4">
        <f t="shared" si="80"/>
        <v>-1</v>
      </c>
      <c r="AC332" s="4">
        <f t="shared" si="81"/>
        <v>-1</v>
      </c>
      <c r="AD332" s="4">
        <f t="shared" si="82"/>
        <v>-1</v>
      </c>
      <c r="AE332" s="4">
        <f t="shared" si="83"/>
        <v>-1</v>
      </c>
      <c r="AF332" s="4">
        <f t="shared" si="84"/>
        <v>-1</v>
      </c>
      <c r="AG332" s="4">
        <f t="shared" si="85"/>
        <v>-1</v>
      </c>
      <c r="AH332" s="4">
        <f t="shared" si="86"/>
        <v>-1</v>
      </c>
    </row>
    <row r="333" spans="1:34" x14ac:dyDescent="0.3">
      <c r="A333" s="4">
        <v>319</v>
      </c>
      <c r="B333" s="4" t="s">
        <v>49</v>
      </c>
      <c r="C333" s="27">
        <v>45959</v>
      </c>
      <c r="D333" s="4" t="s">
        <v>184</v>
      </c>
      <c r="E333" s="12">
        <v>0.38541666666674201</v>
      </c>
      <c r="F333" s="4" t="s">
        <v>5</v>
      </c>
      <c r="G333" s="4" t="s">
        <v>68</v>
      </c>
      <c r="H333" s="4" t="s">
        <v>23</v>
      </c>
      <c r="I333" s="4" t="s">
        <v>173</v>
      </c>
      <c r="J333" s="4" t="s">
        <v>173</v>
      </c>
      <c r="K333" s="4" t="s">
        <v>72</v>
      </c>
      <c r="L333" s="4" t="s">
        <v>124</v>
      </c>
      <c r="M333" s="4" t="s">
        <v>156</v>
      </c>
      <c r="N333" s="4">
        <v>25</v>
      </c>
      <c r="O333" s="4" t="s">
        <v>89</v>
      </c>
      <c r="P333" s="4" t="s">
        <v>125</v>
      </c>
      <c r="Q333" s="4" t="s">
        <v>11</v>
      </c>
      <c r="R333" s="4" t="s">
        <v>11</v>
      </c>
      <c r="S333" s="4" t="s">
        <v>11</v>
      </c>
      <c r="T333" s="4" t="s">
        <v>11</v>
      </c>
      <c r="U333" s="4" t="s">
        <v>11</v>
      </c>
      <c r="V333" s="4" t="s">
        <v>105</v>
      </c>
      <c r="W333" s="4" t="s">
        <v>105</v>
      </c>
      <c r="X333" s="4" t="s">
        <v>105</v>
      </c>
      <c r="Y333" s="4" t="s">
        <v>105</v>
      </c>
      <c r="Z333" s="4">
        <f t="shared" si="79"/>
        <v>0.5</v>
      </c>
      <c r="AA333" s="4">
        <f t="shared" si="70"/>
        <v>0.75</v>
      </c>
      <c r="AB333" s="4">
        <f t="shared" si="80"/>
        <v>1</v>
      </c>
      <c r="AC333" s="4">
        <f t="shared" si="81"/>
        <v>1.25</v>
      </c>
      <c r="AD333" s="4">
        <f t="shared" si="82"/>
        <v>1.5</v>
      </c>
      <c r="AE333" s="4">
        <f t="shared" si="83"/>
        <v>0</v>
      </c>
      <c r="AF333" s="4">
        <f t="shared" si="84"/>
        <v>0</v>
      </c>
      <c r="AG333" s="4">
        <f t="shared" si="85"/>
        <v>0</v>
      </c>
      <c r="AH333" s="4">
        <f t="shared" si="86"/>
        <v>0</v>
      </c>
    </row>
    <row r="334" spans="1:34" x14ac:dyDescent="0.3">
      <c r="A334" s="4">
        <v>320</v>
      </c>
      <c r="B334" s="4" t="s">
        <v>49</v>
      </c>
      <c r="C334" s="27">
        <v>45959</v>
      </c>
      <c r="D334" s="4" t="s">
        <v>184</v>
      </c>
      <c r="E334" s="12">
        <v>0.38541666666674201</v>
      </c>
      <c r="F334" s="4" t="s">
        <v>5</v>
      </c>
      <c r="G334" s="4" t="s">
        <v>68</v>
      </c>
      <c r="H334" s="4" t="s">
        <v>23</v>
      </c>
      <c r="I334" s="4" t="s">
        <v>173</v>
      </c>
      <c r="J334" s="4" t="s">
        <v>173</v>
      </c>
      <c r="K334" s="4" t="s">
        <v>72</v>
      </c>
      <c r="L334" s="4" t="s">
        <v>123</v>
      </c>
      <c r="M334" s="4" t="s">
        <v>156</v>
      </c>
      <c r="N334" s="4">
        <v>25</v>
      </c>
      <c r="O334" s="4" t="s">
        <v>89</v>
      </c>
      <c r="P334" s="4" t="s">
        <v>125</v>
      </c>
      <c r="Q334" s="4" t="s">
        <v>11</v>
      </c>
      <c r="R334" s="4" t="s">
        <v>11</v>
      </c>
      <c r="S334" s="4" t="s">
        <v>11</v>
      </c>
      <c r="T334" s="4" t="s">
        <v>105</v>
      </c>
      <c r="U334" s="4" t="s">
        <v>105</v>
      </c>
      <c r="V334" s="4" t="s">
        <v>105</v>
      </c>
      <c r="W334" s="4" t="s">
        <v>105</v>
      </c>
      <c r="X334" s="4" t="s">
        <v>105</v>
      </c>
      <c r="Y334" s="4" t="s">
        <v>105</v>
      </c>
      <c r="Z334" s="4">
        <f t="shared" si="79"/>
        <v>0.5</v>
      </c>
      <c r="AA334" s="4">
        <f t="shared" si="70"/>
        <v>0.75</v>
      </c>
      <c r="AB334" s="4">
        <f t="shared" si="80"/>
        <v>1</v>
      </c>
      <c r="AC334" s="4">
        <f t="shared" si="81"/>
        <v>0</v>
      </c>
      <c r="AD334" s="4">
        <f t="shared" si="82"/>
        <v>0</v>
      </c>
      <c r="AE334" s="4">
        <f t="shared" si="83"/>
        <v>0</v>
      </c>
      <c r="AF334" s="4">
        <f t="shared" si="84"/>
        <v>0</v>
      </c>
      <c r="AG334" s="4">
        <f t="shared" si="85"/>
        <v>0</v>
      </c>
      <c r="AH334" s="4">
        <f t="shared" si="86"/>
        <v>0</v>
      </c>
    </row>
    <row r="335" spans="1:34" x14ac:dyDescent="0.3">
      <c r="A335" s="4">
        <v>321</v>
      </c>
      <c r="B335" s="4" t="s">
        <v>49</v>
      </c>
      <c r="C335" s="27">
        <v>45960</v>
      </c>
      <c r="D335" s="4" t="s">
        <v>183</v>
      </c>
      <c r="E335" s="12">
        <v>0.35694444444449702</v>
      </c>
      <c r="F335" s="4" t="s">
        <v>6</v>
      </c>
      <c r="G335" s="4" t="s">
        <v>67</v>
      </c>
      <c r="H335" s="4" t="s">
        <v>22</v>
      </c>
      <c r="I335" s="4" t="s">
        <v>172</v>
      </c>
      <c r="J335" s="4" t="s">
        <v>172</v>
      </c>
      <c r="K335" s="4" t="s">
        <v>102</v>
      </c>
      <c r="L335" s="4" t="s">
        <v>141</v>
      </c>
      <c r="M335" s="4" t="s">
        <v>156</v>
      </c>
      <c r="N335" s="4">
        <v>1</v>
      </c>
      <c r="O335" s="4" t="s">
        <v>88</v>
      </c>
      <c r="P335" s="4" t="s">
        <v>125</v>
      </c>
      <c r="Q335" s="4" t="s">
        <v>12</v>
      </c>
      <c r="R335" s="4" t="s">
        <v>12</v>
      </c>
      <c r="S335" s="4" t="s">
        <v>12</v>
      </c>
      <c r="T335" s="4" t="s">
        <v>12</v>
      </c>
      <c r="U335" s="4" t="s">
        <v>12</v>
      </c>
      <c r="V335" s="4" t="s">
        <v>12</v>
      </c>
      <c r="W335" s="4" t="s">
        <v>12</v>
      </c>
      <c r="X335" s="4" t="s">
        <v>12</v>
      </c>
      <c r="Y335" s="4" t="s">
        <v>12</v>
      </c>
      <c r="Z335" s="4">
        <f>IF(Q335="","",IF(Q335="TP",0.5,IF(Q335="SL",-1,IF(Q335="Trade non pris",0,IF(Q335="Trade fermé",0)))))</f>
        <v>-1</v>
      </c>
      <c r="AA335" s="4">
        <f t="shared" ref="AA335:AA398" si="87">IF(R335="","",IF(R335="TP",0.75,IF(R335="SL",-1,IF(R335="Trade non pris",0,IF(R335="Trade fermé",0)))))</f>
        <v>-1</v>
      </c>
      <c r="AB335" s="4">
        <f>IF(S335="","",IF(S335="TP",1,IF(S335="SL",-1,IF(S335="Trade non pris",0,IF(S335="Trade fermé",0)))))</f>
        <v>-1</v>
      </c>
      <c r="AC335" s="4">
        <f>IF(T335="","",IF(T335="TP",1.25,IF(T335="SL",-1,IF(T335="Trade non pris",0,IF(T335="Trade fermé",0)))))</f>
        <v>-1</v>
      </c>
      <c r="AD335" s="4">
        <f>IF(U335="","",IF(U335="TP",1.5,IF(U335="SL",-1,IF(U335="Trade non pris",0,IF(U335="Trade fermé",0)))))</f>
        <v>-1</v>
      </c>
      <c r="AE335" s="4">
        <f>IF(V335="","",IF(V335="TP",1.75,IF(V335="SL",-1,IF(V335="Trade non pris",0,IF(V335="Trade fermé",0)))))</f>
        <v>-1</v>
      </c>
      <c r="AF335" s="4">
        <f>IF(W335="","",IF(W335="TP",2,IF(W335="SL",-1,IF(W335="Trade non pris",0,IF(W335="Trade fermé",0)))))</f>
        <v>-1</v>
      </c>
      <c r="AG335" s="4">
        <f>IF(X335="","",IF(X335="TP",2.5,IF(X335="SL",-1,IF(X335="Trade non pris",0,IF(X335="Trade fermé",0)))))</f>
        <v>-1</v>
      </c>
      <c r="AH335" s="4">
        <f>IF(Y335="","",IF(Y335="TP",3,IF(Y335="SL",-1,IF(Y335="Trade non pris",0,IF(Y335="Trade fermé",0)))))</f>
        <v>-1</v>
      </c>
    </row>
    <row r="336" spans="1:34" x14ac:dyDescent="0.3">
      <c r="A336" s="4">
        <v>322</v>
      </c>
      <c r="B336" s="4" t="s">
        <v>49</v>
      </c>
      <c r="C336" s="27">
        <v>45960</v>
      </c>
      <c r="D336" s="4" t="s">
        <v>183</v>
      </c>
      <c r="E336" s="12">
        <v>0.35694444444449702</v>
      </c>
      <c r="F336" s="4" t="s">
        <v>6</v>
      </c>
      <c r="G336" s="4" t="s">
        <v>67</v>
      </c>
      <c r="H336" s="4" t="s">
        <v>22</v>
      </c>
      <c r="I336" s="4" t="s">
        <v>172</v>
      </c>
      <c r="J336" s="4" t="s">
        <v>172</v>
      </c>
      <c r="K336" s="4" t="s">
        <v>102</v>
      </c>
      <c r="L336" s="4" t="s">
        <v>138</v>
      </c>
      <c r="M336" s="4" t="s">
        <v>156</v>
      </c>
      <c r="N336" s="4">
        <v>1</v>
      </c>
      <c r="O336" s="4" t="s">
        <v>88</v>
      </c>
      <c r="P336" s="4" t="s">
        <v>125</v>
      </c>
      <c r="Q336" s="4" t="s">
        <v>12</v>
      </c>
      <c r="R336" s="4" t="s">
        <v>12</v>
      </c>
      <c r="S336" s="4" t="s">
        <v>12</v>
      </c>
      <c r="T336" s="4" t="s">
        <v>12</v>
      </c>
      <c r="U336" s="4" t="s">
        <v>12</v>
      </c>
      <c r="V336" s="4" t="s">
        <v>12</v>
      </c>
      <c r="W336" s="4" t="s">
        <v>12</v>
      </c>
      <c r="X336" s="4" t="s">
        <v>12</v>
      </c>
      <c r="Y336" s="4" t="s">
        <v>12</v>
      </c>
      <c r="Z336" s="4">
        <f t="shared" ref="Z336:Z366" si="88">IF(Q336="","",IF(Q336="TP",0.5,IF(Q336="SL",-1,IF(Q336="Trade non pris",0,IF(Q336="Trade fermé",0)))))</f>
        <v>-1</v>
      </c>
      <c r="AA336" s="4">
        <f t="shared" si="87"/>
        <v>-1</v>
      </c>
      <c r="AB336" s="4">
        <f t="shared" ref="AB336:AB366" si="89">IF(S336="","",IF(S336="TP",1,IF(S336="SL",-1,IF(S336="Trade non pris",0,IF(S336="Trade fermé",0)))))</f>
        <v>-1</v>
      </c>
      <c r="AC336" s="4">
        <f t="shared" ref="AC336:AC366" si="90">IF(T336="","",IF(T336="TP",1.25,IF(T336="SL",-1,IF(T336="Trade non pris",0,IF(T336="Trade fermé",0)))))</f>
        <v>-1</v>
      </c>
      <c r="AD336" s="4">
        <f t="shared" ref="AD336:AD366" si="91">IF(U336="","",IF(U336="TP",1.5,IF(U336="SL",-1,IF(U336="Trade non pris",0,IF(U336="Trade fermé",0)))))</f>
        <v>-1</v>
      </c>
      <c r="AE336" s="4">
        <f t="shared" ref="AE336:AE366" si="92">IF(V336="","",IF(V336="TP",1.75,IF(V336="SL",-1,IF(V336="Trade non pris",0,IF(V336="Trade fermé",0)))))</f>
        <v>-1</v>
      </c>
      <c r="AF336" s="4">
        <f t="shared" ref="AF336:AF366" si="93">IF(W336="","",IF(W336="TP",2,IF(W336="SL",-1,IF(W336="Trade non pris",0,IF(W336="Trade fermé",0)))))</f>
        <v>-1</v>
      </c>
      <c r="AG336" s="4">
        <f t="shared" ref="AG336:AG366" si="94">IF(X336="","",IF(X336="TP",2.5,IF(X336="SL",-1,IF(X336="Trade non pris",0,IF(X336="Trade fermé",0)))))</f>
        <v>-1</v>
      </c>
      <c r="AH336" s="4">
        <f t="shared" ref="AH336:AH366" si="95">IF(Y336="","",IF(Y336="TP",3,IF(Y336="SL",-1,IF(Y336="Trade non pris",0,IF(Y336="Trade fermé",0)))))</f>
        <v>-1</v>
      </c>
    </row>
    <row r="337" spans="1:34" x14ac:dyDescent="0.3">
      <c r="A337" s="4">
        <v>323</v>
      </c>
      <c r="B337" s="4" t="s">
        <v>49</v>
      </c>
      <c r="C337" s="27">
        <v>45960</v>
      </c>
      <c r="D337" s="4" t="s">
        <v>183</v>
      </c>
      <c r="E337" s="12">
        <v>0.35694444444449702</v>
      </c>
      <c r="F337" s="4" t="s">
        <v>6</v>
      </c>
      <c r="G337" s="4" t="s">
        <v>67</v>
      </c>
      <c r="H337" s="4" t="s">
        <v>22</v>
      </c>
      <c r="I337" s="4" t="s">
        <v>172</v>
      </c>
      <c r="J337" s="4" t="s">
        <v>172</v>
      </c>
      <c r="K337" s="4" t="s">
        <v>102</v>
      </c>
      <c r="L337" s="4" t="s">
        <v>124</v>
      </c>
      <c r="M337" s="4" t="s">
        <v>156</v>
      </c>
      <c r="N337" s="4">
        <v>1</v>
      </c>
      <c r="O337" s="4" t="s">
        <v>88</v>
      </c>
      <c r="P337" s="4" t="s">
        <v>125</v>
      </c>
      <c r="Q337" s="4" t="s">
        <v>12</v>
      </c>
      <c r="R337" s="4" t="s">
        <v>12</v>
      </c>
      <c r="S337" s="4" t="s">
        <v>12</v>
      </c>
      <c r="T337" s="4" t="s">
        <v>12</v>
      </c>
      <c r="U337" s="4" t="s">
        <v>12</v>
      </c>
      <c r="V337" s="4" t="s">
        <v>12</v>
      </c>
      <c r="W337" s="4" t="s">
        <v>12</v>
      </c>
      <c r="X337" s="4" t="s">
        <v>12</v>
      </c>
      <c r="Y337" s="4" t="s">
        <v>12</v>
      </c>
      <c r="Z337" s="4">
        <f t="shared" si="88"/>
        <v>-1</v>
      </c>
      <c r="AA337" s="4">
        <f t="shared" si="87"/>
        <v>-1</v>
      </c>
      <c r="AB337" s="4">
        <f t="shared" si="89"/>
        <v>-1</v>
      </c>
      <c r="AC337" s="4">
        <f t="shared" si="90"/>
        <v>-1</v>
      </c>
      <c r="AD337" s="4">
        <f t="shared" si="91"/>
        <v>-1</v>
      </c>
      <c r="AE337" s="4">
        <f t="shared" si="92"/>
        <v>-1</v>
      </c>
      <c r="AF337" s="4">
        <f t="shared" si="93"/>
        <v>-1</v>
      </c>
      <c r="AG337" s="4">
        <f t="shared" si="94"/>
        <v>-1</v>
      </c>
      <c r="AH337" s="4">
        <f t="shared" si="95"/>
        <v>-1</v>
      </c>
    </row>
    <row r="338" spans="1:34" x14ac:dyDescent="0.3">
      <c r="A338" s="4">
        <v>324</v>
      </c>
      <c r="B338" s="4" t="s">
        <v>49</v>
      </c>
      <c r="C338" s="27">
        <v>45960</v>
      </c>
      <c r="D338" s="4" t="s">
        <v>183</v>
      </c>
      <c r="E338" s="12">
        <v>0.35694444444449702</v>
      </c>
      <c r="F338" s="4" t="s">
        <v>6</v>
      </c>
      <c r="G338" s="4" t="s">
        <v>67</v>
      </c>
      <c r="H338" s="4" t="s">
        <v>22</v>
      </c>
      <c r="I338" s="4" t="s">
        <v>172</v>
      </c>
      <c r="J338" s="4" t="s">
        <v>172</v>
      </c>
      <c r="K338" s="4" t="s">
        <v>102</v>
      </c>
      <c r="L338" s="4" t="s">
        <v>123</v>
      </c>
      <c r="M338" s="4" t="s">
        <v>156</v>
      </c>
      <c r="N338" s="4">
        <v>3</v>
      </c>
      <c r="O338" s="4" t="s">
        <v>88</v>
      </c>
      <c r="P338" s="4" t="s">
        <v>125</v>
      </c>
      <c r="Q338" s="4" t="s">
        <v>12</v>
      </c>
      <c r="R338" s="4" t="s">
        <v>12</v>
      </c>
      <c r="S338" s="4" t="s">
        <v>12</v>
      </c>
      <c r="T338" s="4" t="s">
        <v>12</v>
      </c>
      <c r="U338" s="4" t="s">
        <v>12</v>
      </c>
      <c r="V338" s="4" t="s">
        <v>12</v>
      </c>
      <c r="W338" s="4" t="s">
        <v>12</v>
      </c>
      <c r="X338" s="4" t="s">
        <v>12</v>
      </c>
      <c r="Y338" s="4" t="s">
        <v>12</v>
      </c>
      <c r="Z338" s="4">
        <f t="shared" si="88"/>
        <v>-1</v>
      </c>
      <c r="AA338" s="4">
        <f t="shared" si="87"/>
        <v>-1</v>
      </c>
      <c r="AB338" s="4">
        <f t="shared" si="89"/>
        <v>-1</v>
      </c>
      <c r="AC338" s="4">
        <f t="shared" si="90"/>
        <v>-1</v>
      </c>
      <c r="AD338" s="4">
        <f t="shared" si="91"/>
        <v>-1</v>
      </c>
      <c r="AE338" s="4">
        <f t="shared" si="92"/>
        <v>-1</v>
      </c>
      <c r="AF338" s="4">
        <f t="shared" si="93"/>
        <v>-1</v>
      </c>
      <c r="AG338" s="4">
        <f t="shared" si="94"/>
        <v>-1</v>
      </c>
      <c r="AH338" s="4">
        <f t="shared" si="95"/>
        <v>-1</v>
      </c>
    </row>
    <row r="339" spans="1:34" x14ac:dyDescent="0.3">
      <c r="A339" s="4">
        <v>325</v>
      </c>
      <c r="B339" s="4" t="s">
        <v>49</v>
      </c>
      <c r="C339" s="27">
        <v>45960</v>
      </c>
      <c r="D339" s="4" t="s">
        <v>183</v>
      </c>
      <c r="E339" s="12">
        <v>0.35694444444449702</v>
      </c>
      <c r="F339" s="4" t="s">
        <v>6</v>
      </c>
      <c r="G339" s="4" t="s">
        <v>67</v>
      </c>
      <c r="H339" s="4" t="s">
        <v>23</v>
      </c>
      <c r="I339" s="4" t="s">
        <v>172</v>
      </c>
      <c r="J339" s="4" t="s">
        <v>172</v>
      </c>
      <c r="K339" s="4" t="s">
        <v>102</v>
      </c>
      <c r="L339" s="4" t="s">
        <v>141</v>
      </c>
      <c r="M339" s="4" t="s">
        <v>156</v>
      </c>
      <c r="N339" s="4">
        <v>1</v>
      </c>
      <c r="O339" s="4" t="s">
        <v>88</v>
      </c>
      <c r="P339" s="4" t="s">
        <v>125</v>
      </c>
      <c r="Q339" s="4" t="s">
        <v>12</v>
      </c>
      <c r="R339" s="4" t="s">
        <v>12</v>
      </c>
      <c r="S339" s="4" t="s">
        <v>12</v>
      </c>
      <c r="T339" s="4" t="s">
        <v>12</v>
      </c>
      <c r="U339" s="4" t="s">
        <v>12</v>
      </c>
      <c r="V339" s="4" t="s">
        <v>12</v>
      </c>
      <c r="W339" s="4" t="s">
        <v>12</v>
      </c>
      <c r="X339" s="4" t="s">
        <v>12</v>
      </c>
      <c r="Y339" s="4" t="s">
        <v>12</v>
      </c>
      <c r="Z339" s="4">
        <f t="shared" si="88"/>
        <v>-1</v>
      </c>
      <c r="AA339" s="4">
        <f t="shared" si="87"/>
        <v>-1</v>
      </c>
      <c r="AB339" s="4">
        <f t="shared" si="89"/>
        <v>-1</v>
      </c>
      <c r="AC339" s="4">
        <f t="shared" si="90"/>
        <v>-1</v>
      </c>
      <c r="AD339" s="4">
        <f t="shared" si="91"/>
        <v>-1</v>
      </c>
      <c r="AE339" s="4">
        <f t="shared" si="92"/>
        <v>-1</v>
      </c>
      <c r="AF339" s="4">
        <f t="shared" si="93"/>
        <v>-1</v>
      </c>
      <c r="AG339" s="4">
        <f t="shared" si="94"/>
        <v>-1</v>
      </c>
      <c r="AH339" s="4">
        <f t="shared" si="95"/>
        <v>-1</v>
      </c>
    </row>
    <row r="340" spans="1:34" x14ac:dyDescent="0.3">
      <c r="A340" s="4">
        <v>326</v>
      </c>
      <c r="B340" s="4" t="s">
        <v>49</v>
      </c>
      <c r="C340" s="27">
        <v>45960</v>
      </c>
      <c r="D340" s="4" t="s">
        <v>183</v>
      </c>
      <c r="E340" s="12">
        <v>0.35694444444449702</v>
      </c>
      <c r="F340" s="4" t="s">
        <v>6</v>
      </c>
      <c r="G340" s="4" t="s">
        <v>67</v>
      </c>
      <c r="H340" s="4" t="s">
        <v>23</v>
      </c>
      <c r="I340" s="4" t="s">
        <v>172</v>
      </c>
      <c r="J340" s="4" t="s">
        <v>172</v>
      </c>
      <c r="K340" s="4" t="s">
        <v>102</v>
      </c>
      <c r="L340" s="4" t="s">
        <v>138</v>
      </c>
      <c r="M340" s="4" t="s">
        <v>156</v>
      </c>
      <c r="N340" s="4">
        <v>1</v>
      </c>
      <c r="O340" s="4" t="s">
        <v>88</v>
      </c>
      <c r="P340" s="4" t="s">
        <v>125</v>
      </c>
      <c r="Q340" s="4" t="s">
        <v>12</v>
      </c>
      <c r="R340" s="4" t="s">
        <v>12</v>
      </c>
      <c r="S340" s="4" t="s">
        <v>12</v>
      </c>
      <c r="T340" s="4" t="s">
        <v>12</v>
      </c>
      <c r="U340" s="4" t="s">
        <v>12</v>
      </c>
      <c r="V340" s="4" t="s">
        <v>12</v>
      </c>
      <c r="W340" s="4" t="s">
        <v>12</v>
      </c>
      <c r="X340" s="4" t="s">
        <v>12</v>
      </c>
      <c r="Y340" s="4" t="s">
        <v>12</v>
      </c>
      <c r="Z340" s="4">
        <f t="shared" si="88"/>
        <v>-1</v>
      </c>
      <c r="AA340" s="4">
        <f t="shared" si="87"/>
        <v>-1</v>
      </c>
      <c r="AB340" s="4">
        <f t="shared" si="89"/>
        <v>-1</v>
      </c>
      <c r="AC340" s="4">
        <f t="shared" si="90"/>
        <v>-1</v>
      </c>
      <c r="AD340" s="4">
        <f t="shared" si="91"/>
        <v>-1</v>
      </c>
      <c r="AE340" s="4">
        <f t="shared" si="92"/>
        <v>-1</v>
      </c>
      <c r="AF340" s="4">
        <f t="shared" si="93"/>
        <v>-1</v>
      </c>
      <c r="AG340" s="4">
        <f t="shared" si="94"/>
        <v>-1</v>
      </c>
      <c r="AH340" s="4">
        <f t="shared" si="95"/>
        <v>-1</v>
      </c>
    </row>
    <row r="341" spans="1:34" x14ac:dyDescent="0.3">
      <c r="A341" s="4">
        <v>327</v>
      </c>
      <c r="B341" s="4" t="s">
        <v>49</v>
      </c>
      <c r="C341" s="27">
        <v>45960</v>
      </c>
      <c r="D341" s="4" t="s">
        <v>183</v>
      </c>
      <c r="E341" s="12">
        <v>0.35694444444449702</v>
      </c>
      <c r="F341" s="4" t="s">
        <v>6</v>
      </c>
      <c r="G341" s="4" t="s">
        <v>67</v>
      </c>
      <c r="H341" s="4" t="s">
        <v>23</v>
      </c>
      <c r="I341" s="4" t="s">
        <v>172</v>
      </c>
      <c r="J341" s="4" t="s">
        <v>172</v>
      </c>
      <c r="K341" s="4" t="s">
        <v>102</v>
      </c>
      <c r="L341" s="4" t="s">
        <v>124</v>
      </c>
      <c r="M341" s="4" t="s">
        <v>156</v>
      </c>
      <c r="N341" s="4">
        <v>1</v>
      </c>
      <c r="O341" s="4" t="s">
        <v>88</v>
      </c>
      <c r="P341" s="4" t="s">
        <v>125</v>
      </c>
      <c r="Q341" s="4" t="s">
        <v>12</v>
      </c>
      <c r="R341" s="4" t="s">
        <v>12</v>
      </c>
      <c r="S341" s="4" t="s">
        <v>12</v>
      </c>
      <c r="T341" s="4" t="s">
        <v>12</v>
      </c>
      <c r="U341" s="4" t="s">
        <v>12</v>
      </c>
      <c r="V341" s="4" t="s">
        <v>12</v>
      </c>
      <c r="W341" s="4" t="s">
        <v>12</v>
      </c>
      <c r="X341" s="4" t="s">
        <v>12</v>
      </c>
      <c r="Y341" s="4" t="s">
        <v>12</v>
      </c>
      <c r="Z341" s="4">
        <f t="shared" si="88"/>
        <v>-1</v>
      </c>
      <c r="AA341" s="4">
        <f t="shared" si="87"/>
        <v>-1</v>
      </c>
      <c r="AB341" s="4">
        <f t="shared" si="89"/>
        <v>-1</v>
      </c>
      <c r="AC341" s="4">
        <f t="shared" si="90"/>
        <v>-1</v>
      </c>
      <c r="AD341" s="4">
        <f t="shared" si="91"/>
        <v>-1</v>
      </c>
      <c r="AE341" s="4">
        <f t="shared" si="92"/>
        <v>-1</v>
      </c>
      <c r="AF341" s="4">
        <f t="shared" si="93"/>
        <v>-1</v>
      </c>
      <c r="AG341" s="4">
        <f t="shared" si="94"/>
        <v>-1</v>
      </c>
      <c r="AH341" s="4">
        <f t="shared" si="95"/>
        <v>-1</v>
      </c>
    </row>
    <row r="342" spans="1:34" x14ac:dyDescent="0.3">
      <c r="A342" s="4">
        <v>328</v>
      </c>
      <c r="B342" s="4" t="s">
        <v>49</v>
      </c>
      <c r="C342" s="27">
        <v>45960</v>
      </c>
      <c r="D342" s="4" t="s">
        <v>183</v>
      </c>
      <c r="E342" s="12">
        <v>0.35694444444449702</v>
      </c>
      <c r="F342" s="4" t="s">
        <v>6</v>
      </c>
      <c r="G342" s="4" t="s">
        <v>67</v>
      </c>
      <c r="H342" s="4" t="s">
        <v>23</v>
      </c>
      <c r="I342" s="4" t="s">
        <v>172</v>
      </c>
      <c r="J342" s="4" t="s">
        <v>172</v>
      </c>
      <c r="K342" s="4" t="s">
        <v>102</v>
      </c>
      <c r="L342" s="4" t="s">
        <v>123</v>
      </c>
      <c r="M342" s="4" t="s">
        <v>156</v>
      </c>
      <c r="N342" s="4">
        <v>10</v>
      </c>
      <c r="O342" s="4" t="s">
        <v>88</v>
      </c>
      <c r="P342" s="4" t="s">
        <v>125</v>
      </c>
      <c r="Q342" s="4" t="s">
        <v>12</v>
      </c>
      <c r="R342" s="4" t="s">
        <v>12</v>
      </c>
      <c r="S342" s="4" t="s">
        <v>12</v>
      </c>
      <c r="T342" s="4" t="s">
        <v>12</v>
      </c>
      <c r="U342" s="4" t="s">
        <v>12</v>
      </c>
      <c r="V342" s="4" t="s">
        <v>12</v>
      </c>
      <c r="W342" s="4" t="s">
        <v>12</v>
      </c>
      <c r="X342" s="4" t="s">
        <v>12</v>
      </c>
      <c r="Y342" s="4" t="s">
        <v>12</v>
      </c>
      <c r="Z342" s="4">
        <f t="shared" si="88"/>
        <v>-1</v>
      </c>
      <c r="AA342" s="4">
        <f t="shared" si="87"/>
        <v>-1</v>
      </c>
      <c r="AB342" s="4">
        <f t="shared" si="89"/>
        <v>-1</v>
      </c>
      <c r="AC342" s="4">
        <f t="shared" si="90"/>
        <v>-1</v>
      </c>
      <c r="AD342" s="4">
        <f t="shared" si="91"/>
        <v>-1</v>
      </c>
      <c r="AE342" s="4">
        <f t="shared" si="92"/>
        <v>-1</v>
      </c>
      <c r="AF342" s="4">
        <f t="shared" si="93"/>
        <v>-1</v>
      </c>
      <c r="AG342" s="4">
        <f t="shared" si="94"/>
        <v>-1</v>
      </c>
      <c r="AH342" s="4">
        <f t="shared" si="95"/>
        <v>-1</v>
      </c>
    </row>
    <row r="343" spans="1:34" x14ac:dyDescent="0.3">
      <c r="A343" s="4">
        <v>329</v>
      </c>
      <c r="B343" s="4" t="s">
        <v>49</v>
      </c>
      <c r="C343" s="27">
        <v>45960</v>
      </c>
      <c r="D343" s="4" t="s">
        <v>182</v>
      </c>
      <c r="E343" s="12">
        <v>0.375000000000067</v>
      </c>
      <c r="F343" s="4" t="s">
        <v>6</v>
      </c>
      <c r="G343" s="4" t="s">
        <v>67</v>
      </c>
      <c r="H343" s="4" t="s">
        <v>22</v>
      </c>
      <c r="I343" s="4" t="s">
        <v>172</v>
      </c>
      <c r="J343" s="4" t="s">
        <v>172</v>
      </c>
      <c r="K343" s="4" t="s">
        <v>102</v>
      </c>
      <c r="L343" s="4" t="s">
        <v>141</v>
      </c>
      <c r="M343" s="4" t="s">
        <v>156</v>
      </c>
      <c r="N343" s="4">
        <v>2</v>
      </c>
      <c r="O343" s="4" t="s">
        <v>83</v>
      </c>
      <c r="P343" s="4" t="s">
        <v>99</v>
      </c>
      <c r="Q343" s="4" t="s">
        <v>12</v>
      </c>
      <c r="R343" s="4" t="s">
        <v>12</v>
      </c>
      <c r="S343" s="4" t="s">
        <v>12</v>
      </c>
      <c r="T343" s="4" t="s">
        <v>12</v>
      </c>
      <c r="U343" s="4" t="s">
        <v>12</v>
      </c>
      <c r="V343" s="4" t="s">
        <v>12</v>
      </c>
      <c r="W343" s="4" t="s">
        <v>12</v>
      </c>
      <c r="X343" s="4" t="s">
        <v>12</v>
      </c>
      <c r="Y343" s="4" t="s">
        <v>12</v>
      </c>
      <c r="Z343" s="4">
        <f t="shared" si="88"/>
        <v>-1</v>
      </c>
      <c r="AA343" s="4">
        <f t="shared" si="87"/>
        <v>-1</v>
      </c>
      <c r="AB343" s="4">
        <f t="shared" si="89"/>
        <v>-1</v>
      </c>
      <c r="AC343" s="4">
        <f t="shared" si="90"/>
        <v>-1</v>
      </c>
      <c r="AD343" s="4">
        <f t="shared" si="91"/>
        <v>-1</v>
      </c>
      <c r="AE343" s="4">
        <f t="shared" si="92"/>
        <v>-1</v>
      </c>
      <c r="AF343" s="4">
        <f t="shared" si="93"/>
        <v>-1</v>
      </c>
      <c r="AG343" s="4">
        <f t="shared" si="94"/>
        <v>-1</v>
      </c>
      <c r="AH343" s="4">
        <f t="shared" si="95"/>
        <v>-1</v>
      </c>
    </row>
    <row r="344" spans="1:34" x14ac:dyDescent="0.3">
      <c r="A344" s="4">
        <v>330</v>
      </c>
      <c r="B344" s="4" t="s">
        <v>49</v>
      </c>
      <c r="C344" s="27">
        <v>45960</v>
      </c>
      <c r="D344" s="4" t="s">
        <v>182</v>
      </c>
      <c r="E344" s="12">
        <v>0.375000000000067</v>
      </c>
      <c r="F344" s="4" t="s">
        <v>6</v>
      </c>
      <c r="G344" s="4" t="s">
        <v>67</v>
      </c>
      <c r="H344" s="4" t="s">
        <v>22</v>
      </c>
      <c r="I344" s="4" t="s">
        <v>172</v>
      </c>
      <c r="J344" s="4" t="s">
        <v>172</v>
      </c>
      <c r="K344" s="4" t="s">
        <v>102</v>
      </c>
      <c r="L344" s="4" t="s">
        <v>138</v>
      </c>
      <c r="M344" s="4" t="s">
        <v>156</v>
      </c>
      <c r="N344" s="4">
        <v>2</v>
      </c>
      <c r="O344" s="4" t="s">
        <v>83</v>
      </c>
      <c r="P344" s="4" t="s">
        <v>99</v>
      </c>
      <c r="Q344" s="4" t="s">
        <v>12</v>
      </c>
      <c r="R344" s="4" t="s">
        <v>12</v>
      </c>
      <c r="S344" s="4" t="s">
        <v>12</v>
      </c>
      <c r="T344" s="4" t="s">
        <v>12</v>
      </c>
      <c r="U344" s="4" t="s">
        <v>12</v>
      </c>
      <c r="V344" s="4" t="s">
        <v>12</v>
      </c>
      <c r="W344" s="4" t="s">
        <v>12</v>
      </c>
      <c r="X344" s="4" t="s">
        <v>12</v>
      </c>
      <c r="Y344" s="4" t="s">
        <v>12</v>
      </c>
      <c r="Z344" s="4">
        <f t="shared" si="88"/>
        <v>-1</v>
      </c>
      <c r="AA344" s="4">
        <f t="shared" si="87"/>
        <v>-1</v>
      </c>
      <c r="AB344" s="4">
        <f t="shared" si="89"/>
        <v>-1</v>
      </c>
      <c r="AC344" s="4">
        <f t="shared" si="90"/>
        <v>-1</v>
      </c>
      <c r="AD344" s="4">
        <f t="shared" si="91"/>
        <v>-1</v>
      </c>
      <c r="AE344" s="4">
        <f t="shared" si="92"/>
        <v>-1</v>
      </c>
      <c r="AF344" s="4">
        <f t="shared" si="93"/>
        <v>-1</v>
      </c>
      <c r="AG344" s="4">
        <f t="shared" si="94"/>
        <v>-1</v>
      </c>
      <c r="AH344" s="4">
        <f t="shared" si="95"/>
        <v>-1</v>
      </c>
    </row>
    <row r="345" spans="1:34" x14ac:dyDescent="0.3">
      <c r="A345" s="4">
        <v>331</v>
      </c>
      <c r="B345" s="4" t="s">
        <v>49</v>
      </c>
      <c r="C345" s="27">
        <v>45960</v>
      </c>
      <c r="D345" s="4" t="s">
        <v>182</v>
      </c>
      <c r="E345" s="12">
        <v>0.375000000000067</v>
      </c>
      <c r="F345" s="4" t="s">
        <v>6</v>
      </c>
      <c r="G345" s="4" t="s">
        <v>67</v>
      </c>
      <c r="H345" s="4" t="s">
        <v>22</v>
      </c>
      <c r="I345" s="4" t="s">
        <v>172</v>
      </c>
      <c r="J345" s="4" t="s">
        <v>172</v>
      </c>
      <c r="K345" s="4" t="s">
        <v>102</v>
      </c>
      <c r="L345" s="4" t="s">
        <v>124</v>
      </c>
      <c r="M345" s="4" t="s">
        <v>156</v>
      </c>
      <c r="N345" s="4">
        <v>2</v>
      </c>
      <c r="O345" s="4" t="s">
        <v>83</v>
      </c>
      <c r="P345" s="4" t="s">
        <v>99</v>
      </c>
      <c r="Q345" s="4" t="s">
        <v>12</v>
      </c>
      <c r="R345" s="4" t="s">
        <v>12</v>
      </c>
      <c r="S345" s="4" t="s">
        <v>12</v>
      </c>
      <c r="T345" s="4" t="s">
        <v>12</v>
      </c>
      <c r="U345" s="4" t="s">
        <v>12</v>
      </c>
      <c r="V345" s="4" t="s">
        <v>12</v>
      </c>
      <c r="W345" s="4" t="s">
        <v>12</v>
      </c>
      <c r="X345" s="4" t="s">
        <v>12</v>
      </c>
      <c r="Y345" s="4" t="s">
        <v>12</v>
      </c>
      <c r="Z345" s="4">
        <f t="shared" si="88"/>
        <v>-1</v>
      </c>
      <c r="AA345" s="4">
        <f t="shared" si="87"/>
        <v>-1</v>
      </c>
      <c r="AB345" s="4">
        <f t="shared" si="89"/>
        <v>-1</v>
      </c>
      <c r="AC345" s="4">
        <f t="shared" si="90"/>
        <v>-1</v>
      </c>
      <c r="AD345" s="4">
        <f t="shared" si="91"/>
        <v>-1</v>
      </c>
      <c r="AE345" s="4">
        <f t="shared" si="92"/>
        <v>-1</v>
      </c>
      <c r="AF345" s="4">
        <f t="shared" si="93"/>
        <v>-1</v>
      </c>
      <c r="AG345" s="4">
        <f t="shared" si="94"/>
        <v>-1</v>
      </c>
      <c r="AH345" s="4">
        <f t="shared" si="95"/>
        <v>-1</v>
      </c>
    </row>
    <row r="346" spans="1:34" x14ac:dyDescent="0.3">
      <c r="A346" s="4">
        <v>332</v>
      </c>
      <c r="B346" s="4" t="s">
        <v>49</v>
      </c>
      <c r="C346" s="27">
        <v>45960</v>
      </c>
      <c r="D346" s="4" t="s">
        <v>182</v>
      </c>
      <c r="E346" s="12">
        <v>0.375000000000067</v>
      </c>
      <c r="F346" s="4" t="s">
        <v>6</v>
      </c>
      <c r="G346" s="4" t="s">
        <v>67</v>
      </c>
      <c r="H346" s="4" t="s">
        <v>22</v>
      </c>
      <c r="I346" s="4" t="s">
        <v>172</v>
      </c>
      <c r="J346" s="4" t="s">
        <v>172</v>
      </c>
      <c r="K346" s="4" t="s">
        <v>102</v>
      </c>
      <c r="L346" s="4" t="s">
        <v>123</v>
      </c>
      <c r="M346" s="4" t="s">
        <v>156</v>
      </c>
      <c r="N346" s="4">
        <v>2</v>
      </c>
      <c r="O346" s="4" t="s">
        <v>83</v>
      </c>
      <c r="P346" s="4" t="s">
        <v>99</v>
      </c>
      <c r="Q346" s="4" t="s">
        <v>12</v>
      </c>
      <c r="R346" s="4" t="s">
        <v>12</v>
      </c>
      <c r="S346" s="4" t="s">
        <v>12</v>
      </c>
      <c r="T346" s="4" t="s">
        <v>12</v>
      </c>
      <c r="U346" s="4" t="s">
        <v>12</v>
      </c>
      <c r="V346" s="4" t="s">
        <v>12</v>
      </c>
      <c r="W346" s="4" t="s">
        <v>12</v>
      </c>
      <c r="X346" s="4" t="s">
        <v>12</v>
      </c>
      <c r="Y346" s="4" t="s">
        <v>12</v>
      </c>
      <c r="Z346" s="4">
        <f t="shared" si="88"/>
        <v>-1</v>
      </c>
      <c r="AA346" s="4">
        <f t="shared" si="87"/>
        <v>-1</v>
      </c>
      <c r="AB346" s="4">
        <f t="shared" si="89"/>
        <v>-1</v>
      </c>
      <c r="AC346" s="4">
        <f t="shared" si="90"/>
        <v>-1</v>
      </c>
      <c r="AD346" s="4">
        <f t="shared" si="91"/>
        <v>-1</v>
      </c>
      <c r="AE346" s="4">
        <f t="shared" si="92"/>
        <v>-1</v>
      </c>
      <c r="AF346" s="4">
        <f t="shared" si="93"/>
        <v>-1</v>
      </c>
      <c r="AG346" s="4">
        <f t="shared" si="94"/>
        <v>-1</v>
      </c>
      <c r="AH346" s="4">
        <f t="shared" si="95"/>
        <v>-1</v>
      </c>
    </row>
    <row r="347" spans="1:34" x14ac:dyDescent="0.3">
      <c r="A347" s="4">
        <v>333</v>
      </c>
      <c r="B347" s="4" t="s">
        <v>49</v>
      </c>
      <c r="C347" s="27">
        <v>45960</v>
      </c>
      <c r="D347" s="4" t="s">
        <v>182</v>
      </c>
      <c r="E347" s="12">
        <v>0.376388888888957</v>
      </c>
      <c r="F347" s="4" t="s">
        <v>6</v>
      </c>
      <c r="G347" s="4" t="s">
        <v>67</v>
      </c>
      <c r="H347" s="4" t="s">
        <v>23</v>
      </c>
      <c r="I347" s="4" t="s">
        <v>172</v>
      </c>
      <c r="J347" s="4" t="s">
        <v>172</v>
      </c>
      <c r="K347" s="4" t="s">
        <v>102</v>
      </c>
      <c r="L347" s="4" t="s">
        <v>141</v>
      </c>
      <c r="M347" s="4" t="s">
        <v>156</v>
      </c>
      <c r="N347" s="4">
        <v>2</v>
      </c>
      <c r="O347" s="4" t="s">
        <v>83</v>
      </c>
      <c r="P347" s="4" t="s">
        <v>99</v>
      </c>
      <c r="Q347" s="4" t="s">
        <v>12</v>
      </c>
      <c r="R347" s="4" t="s">
        <v>12</v>
      </c>
      <c r="S347" s="4" t="s">
        <v>12</v>
      </c>
      <c r="T347" s="4" t="s">
        <v>12</v>
      </c>
      <c r="U347" s="4" t="s">
        <v>12</v>
      </c>
      <c r="V347" s="4" t="s">
        <v>12</v>
      </c>
      <c r="W347" s="4" t="s">
        <v>12</v>
      </c>
      <c r="X347" s="4" t="s">
        <v>12</v>
      </c>
      <c r="Y347" s="4" t="s">
        <v>12</v>
      </c>
      <c r="Z347" s="4">
        <f t="shared" si="88"/>
        <v>-1</v>
      </c>
      <c r="AA347" s="4">
        <f t="shared" si="87"/>
        <v>-1</v>
      </c>
      <c r="AB347" s="4">
        <f t="shared" si="89"/>
        <v>-1</v>
      </c>
      <c r="AC347" s="4">
        <f t="shared" si="90"/>
        <v>-1</v>
      </c>
      <c r="AD347" s="4">
        <f t="shared" si="91"/>
        <v>-1</v>
      </c>
      <c r="AE347" s="4">
        <f t="shared" si="92"/>
        <v>-1</v>
      </c>
      <c r="AF347" s="4">
        <f t="shared" si="93"/>
        <v>-1</v>
      </c>
      <c r="AG347" s="4">
        <f t="shared" si="94"/>
        <v>-1</v>
      </c>
      <c r="AH347" s="4">
        <f t="shared" si="95"/>
        <v>-1</v>
      </c>
    </row>
    <row r="348" spans="1:34" x14ac:dyDescent="0.3">
      <c r="A348" s="4">
        <v>334</v>
      </c>
      <c r="B348" s="4" t="s">
        <v>49</v>
      </c>
      <c r="C348" s="27">
        <v>45960</v>
      </c>
      <c r="D348" s="4" t="s">
        <v>182</v>
      </c>
      <c r="E348" s="12">
        <v>0.376388888888957</v>
      </c>
      <c r="F348" s="4" t="s">
        <v>6</v>
      </c>
      <c r="G348" s="4" t="s">
        <v>67</v>
      </c>
      <c r="H348" s="4" t="s">
        <v>23</v>
      </c>
      <c r="I348" s="4" t="s">
        <v>172</v>
      </c>
      <c r="J348" s="4" t="s">
        <v>172</v>
      </c>
      <c r="K348" s="4" t="s">
        <v>102</v>
      </c>
      <c r="L348" s="4" t="s">
        <v>138</v>
      </c>
      <c r="M348" s="4" t="s">
        <v>156</v>
      </c>
      <c r="N348" s="4">
        <v>2</v>
      </c>
      <c r="O348" s="4" t="s">
        <v>83</v>
      </c>
      <c r="P348" s="4" t="s">
        <v>99</v>
      </c>
      <c r="Q348" s="4" t="s">
        <v>12</v>
      </c>
      <c r="R348" s="4" t="s">
        <v>12</v>
      </c>
      <c r="S348" s="4" t="s">
        <v>12</v>
      </c>
      <c r="T348" s="4" t="s">
        <v>12</v>
      </c>
      <c r="U348" s="4" t="s">
        <v>12</v>
      </c>
      <c r="V348" s="4" t="s">
        <v>12</v>
      </c>
      <c r="W348" s="4" t="s">
        <v>12</v>
      </c>
      <c r="X348" s="4" t="s">
        <v>12</v>
      </c>
      <c r="Y348" s="4" t="s">
        <v>12</v>
      </c>
      <c r="Z348" s="4">
        <f t="shared" si="88"/>
        <v>-1</v>
      </c>
      <c r="AA348" s="4">
        <f t="shared" si="87"/>
        <v>-1</v>
      </c>
      <c r="AB348" s="4">
        <f t="shared" si="89"/>
        <v>-1</v>
      </c>
      <c r="AC348" s="4">
        <f t="shared" si="90"/>
        <v>-1</v>
      </c>
      <c r="AD348" s="4">
        <f t="shared" si="91"/>
        <v>-1</v>
      </c>
      <c r="AE348" s="4">
        <f t="shared" si="92"/>
        <v>-1</v>
      </c>
      <c r="AF348" s="4">
        <f t="shared" si="93"/>
        <v>-1</v>
      </c>
      <c r="AG348" s="4">
        <f t="shared" si="94"/>
        <v>-1</v>
      </c>
      <c r="AH348" s="4">
        <f t="shared" si="95"/>
        <v>-1</v>
      </c>
    </row>
    <row r="349" spans="1:34" x14ac:dyDescent="0.3">
      <c r="A349" s="4">
        <v>335</v>
      </c>
      <c r="B349" s="4" t="s">
        <v>49</v>
      </c>
      <c r="C349" s="27">
        <v>45960</v>
      </c>
      <c r="D349" s="4" t="s">
        <v>182</v>
      </c>
      <c r="E349" s="12">
        <v>0.376388888888957</v>
      </c>
      <c r="F349" s="4" t="s">
        <v>6</v>
      </c>
      <c r="G349" s="4" t="s">
        <v>67</v>
      </c>
      <c r="H349" s="4" t="s">
        <v>23</v>
      </c>
      <c r="I349" s="4" t="s">
        <v>172</v>
      </c>
      <c r="J349" s="4" t="s">
        <v>172</v>
      </c>
      <c r="K349" s="4" t="s">
        <v>102</v>
      </c>
      <c r="L349" s="4" t="s">
        <v>124</v>
      </c>
      <c r="M349" s="4" t="s">
        <v>156</v>
      </c>
      <c r="N349" s="4">
        <v>9</v>
      </c>
      <c r="O349" s="4" t="s">
        <v>83</v>
      </c>
      <c r="P349" s="4" t="s">
        <v>99</v>
      </c>
      <c r="Q349" s="4" t="s">
        <v>105</v>
      </c>
      <c r="R349" s="4" t="s">
        <v>105</v>
      </c>
      <c r="S349" s="4" t="s">
        <v>105</v>
      </c>
      <c r="T349" s="4" t="s">
        <v>105</v>
      </c>
      <c r="U349" s="4" t="s">
        <v>105</v>
      </c>
      <c r="V349" s="4" t="s">
        <v>105</v>
      </c>
      <c r="W349" s="4" t="s">
        <v>105</v>
      </c>
      <c r="X349" s="4" t="s">
        <v>105</v>
      </c>
      <c r="Y349" s="4" t="s">
        <v>105</v>
      </c>
      <c r="Z349" s="4">
        <f t="shared" si="88"/>
        <v>0</v>
      </c>
      <c r="AA349" s="4">
        <f t="shared" si="87"/>
        <v>0</v>
      </c>
      <c r="AB349" s="4">
        <f t="shared" si="89"/>
        <v>0</v>
      </c>
      <c r="AC349" s="4">
        <f t="shared" si="90"/>
        <v>0</v>
      </c>
      <c r="AD349" s="4">
        <f t="shared" si="91"/>
        <v>0</v>
      </c>
      <c r="AE349" s="4">
        <f t="shared" si="92"/>
        <v>0</v>
      </c>
      <c r="AF349" s="4">
        <f t="shared" si="93"/>
        <v>0</v>
      </c>
      <c r="AG349" s="4">
        <f t="shared" si="94"/>
        <v>0</v>
      </c>
      <c r="AH349" s="4">
        <f t="shared" si="95"/>
        <v>0</v>
      </c>
    </row>
    <row r="350" spans="1:34" x14ac:dyDescent="0.3">
      <c r="A350" s="4">
        <v>336</v>
      </c>
      <c r="B350" s="4" t="s">
        <v>49</v>
      </c>
      <c r="C350" s="27">
        <v>45960</v>
      </c>
      <c r="D350" s="4" t="s">
        <v>182</v>
      </c>
      <c r="E350" s="12">
        <v>0.376388888888957</v>
      </c>
      <c r="F350" s="4" t="s">
        <v>6</v>
      </c>
      <c r="G350" s="4" t="s">
        <v>67</v>
      </c>
      <c r="H350" s="4" t="s">
        <v>23</v>
      </c>
      <c r="I350" s="4" t="s">
        <v>172</v>
      </c>
      <c r="J350" s="4" t="s">
        <v>172</v>
      </c>
      <c r="K350" s="4" t="s">
        <v>102</v>
      </c>
      <c r="L350" s="4" t="s">
        <v>123</v>
      </c>
      <c r="M350" s="4" t="s">
        <v>156</v>
      </c>
      <c r="N350" s="4">
        <v>9</v>
      </c>
      <c r="O350" s="4" t="s">
        <v>83</v>
      </c>
      <c r="P350" s="4" t="s">
        <v>99</v>
      </c>
      <c r="Q350" s="4" t="s">
        <v>105</v>
      </c>
      <c r="R350" s="4" t="s">
        <v>105</v>
      </c>
      <c r="S350" s="4" t="s">
        <v>105</v>
      </c>
      <c r="T350" s="4" t="s">
        <v>105</v>
      </c>
      <c r="U350" s="4" t="s">
        <v>105</v>
      </c>
      <c r="V350" s="4" t="s">
        <v>105</v>
      </c>
      <c r="W350" s="4" t="s">
        <v>105</v>
      </c>
      <c r="X350" s="4" t="s">
        <v>105</v>
      </c>
      <c r="Y350" s="4" t="s">
        <v>105</v>
      </c>
      <c r="Z350" s="4">
        <f t="shared" si="88"/>
        <v>0</v>
      </c>
      <c r="AA350" s="4">
        <f t="shared" si="87"/>
        <v>0</v>
      </c>
      <c r="AB350" s="4">
        <f t="shared" si="89"/>
        <v>0</v>
      </c>
      <c r="AC350" s="4">
        <f t="shared" si="90"/>
        <v>0</v>
      </c>
      <c r="AD350" s="4">
        <f t="shared" si="91"/>
        <v>0</v>
      </c>
      <c r="AE350" s="4">
        <f t="shared" si="92"/>
        <v>0</v>
      </c>
      <c r="AF350" s="4">
        <f t="shared" si="93"/>
        <v>0</v>
      </c>
      <c r="AG350" s="4">
        <f t="shared" si="94"/>
        <v>0</v>
      </c>
      <c r="AH350" s="4">
        <f t="shared" si="95"/>
        <v>0</v>
      </c>
    </row>
    <row r="351" spans="1:34" x14ac:dyDescent="0.3">
      <c r="A351" s="4">
        <v>337</v>
      </c>
      <c r="B351" s="4" t="s">
        <v>49</v>
      </c>
      <c r="C351" s="27">
        <v>45960</v>
      </c>
      <c r="D351" s="4" t="s">
        <v>181</v>
      </c>
      <c r="E351" s="12">
        <v>0.36805555555561698</v>
      </c>
      <c r="F351" s="4" t="s">
        <v>6</v>
      </c>
      <c r="G351" s="4" t="s">
        <v>67</v>
      </c>
      <c r="H351" s="4" t="s">
        <v>22</v>
      </c>
      <c r="I351" s="4" t="s">
        <v>172</v>
      </c>
      <c r="J351" s="4" t="s">
        <v>172</v>
      </c>
      <c r="K351" s="4" t="s">
        <v>102</v>
      </c>
      <c r="L351" s="4" t="s">
        <v>141</v>
      </c>
      <c r="M351" s="4" t="s">
        <v>156</v>
      </c>
      <c r="N351" s="4">
        <v>2</v>
      </c>
      <c r="O351" s="4" t="s">
        <v>85</v>
      </c>
      <c r="P351" s="4" t="s">
        <v>99</v>
      </c>
      <c r="Q351" s="4" t="s">
        <v>12</v>
      </c>
      <c r="R351" s="4" t="s">
        <v>12</v>
      </c>
      <c r="S351" s="4" t="s">
        <v>12</v>
      </c>
      <c r="T351" s="4" t="s">
        <v>12</v>
      </c>
      <c r="U351" s="4" t="s">
        <v>12</v>
      </c>
      <c r="V351" s="4" t="s">
        <v>12</v>
      </c>
      <c r="W351" s="4" t="s">
        <v>12</v>
      </c>
      <c r="X351" s="4" t="s">
        <v>12</v>
      </c>
      <c r="Y351" s="4" t="s">
        <v>12</v>
      </c>
      <c r="Z351" s="4">
        <f t="shared" si="88"/>
        <v>-1</v>
      </c>
      <c r="AA351" s="4">
        <f t="shared" si="87"/>
        <v>-1</v>
      </c>
      <c r="AB351" s="4">
        <f t="shared" si="89"/>
        <v>-1</v>
      </c>
      <c r="AC351" s="4">
        <f t="shared" si="90"/>
        <v>-1</v>
      </c>
      <c r="AD351" s="4">
        <f t="shared" si="91"/>
        <v>-1</v>
      </c>
      <c r="AE351" s="4">
        <f t="shared" si="92"/>
        <v>-1</v>
      </c>
      <c r="AF351" s="4">
        <f t="shared" si="93"/>
        <v>-1</v>
      </c>
      <c r="AG351" s="4">
        <f t="shared" si="94"/>
        <v>-1</v>
      </c>
      <c r="AH351" s="4">
        <f t="shared" si="95"/>
        <v>-1</v>
      </c>
    </row>
    <row r="352" spans="1:34" x14ac:dyDescent="0.3">
      <c r="A352" s="4">
        <v>338</v>
      </c>
      <c r="B352" s="4" t="s">
        <v>49</v>
      </c>
      <c r="C352" s="27">
        <v>45960</v>
      </c>
      <c r="D352" s="4" t="s">
        <v>181</v>
      </c>
      <c r="E352" s="12">
        <v>0.36805555555561698</v>
      </c>
      <c r="F352" s="4" t="s">
        <v>6</v>
      </c>
      <c r="G352" s="4" t="s">
        <v>67</v>
      </c>
      <c r="H352" s="4" t="s">
        <v>22</v>
      </c>
      <c r="I352" s="4" t="s">
        <v>172</v>
      </c>
      <c r="J352" s="4" t="s">
        <v>172</v>
      </c>
      <c r="K352" s="4" t="s">
        <v>102</v>
      </c>
      <c r="L352" s="4" t="s">
        <v>138</v>
      </c>
      <c r="M352" s="4" t="s">
        <v>156</v>
      </c>
      <c r="N352" s="4">
        <v>2</v>
      </c>
      <c r="O352" s="4" t="s">
        <v>85</v>
      </c>
      <c r="P352" s="4" t="s">
        <v>99</v>
      </c>
      <c r="Q352" s="4" t="s">
        <v>12</v>
      </c>
      <c r="R352" s="4" t="s">
        <v>12</v>
      </c>
      <c r="S352" s="4" t="s">
        <v>12</v>
      </c>
      <c r="T352" s="4" t="s">
        <v>12</v>
      </c>
      <c r="U352" s="4" t="s">
        <v>12</v>
      </c>
      <c r="V352" s="4" t="s">
        <v>12</v>
      </c>
      <c r="W352" s="4" t="s">
        <v>12</v>
      </c>
      <c r="X352" s="4" t="s">
        <v>12</v>
      </c>
      <c r="Y352" s="4" t="s">
        <v>12</v>
      </c>
      <c r="Z352" s="4">
        <f t="shared" si="88"/>
        <v>-1</v>
      </c>
      <c r="AA352" s="4">
        <f t="shared" si="87"/>
        <v>-1</v>
      </c>
      <c r="AB352" s="4">
        <f t="shared" si="89"/>
        <v>-1</v>
      </c>
      <c r="AC352" s="4">
        <f t="shared" si="90"/>
        <v>-1</v>
      </c>
      <c r="AD352" s="4">
        <f t="shared" si="91"/>
        <v>-1</v>
      </c>
      <c r="AE352" s="4">
        <f t="shared" si="92"/>
        <v>-1</v>
      </c>
      <c r="AF352" s="4">
        <f t="shared" si="93"/>
        <v>-1</v>
      </c>
      <c r="AG352" s="4">
        <f t="shared" si="94"/>
        <v>-1</v>
      </c>
      <c r="AH352" s="4">
        <f t="shared" si="95"/>
        <v>-1</v>
      </c>
    </row>
    <row r="353" spans="1:34" x14ac:dyDescent="0.3">
      <c r="A353" s="4">
        <v>339</v>
      </c>
      <c r="B353" s="4" t="s">
        <v>49</v>
      </c>
      <c r="C353" s="27">
        <v>45960</v>
      </c>
      <c r="D353" s="4" t="s">
        <v>181</v>
      </c>
      <c r="E353" s="12">
        <v>0.36805555555561698</v>
      </c>
      <c r="F353" s="4" t="s">
        <v>6</v>
      </c>
      <c r="G353" s="4" t="s">
        <v>67</v>
      </c>
      <c r="H353" s="4" t="s">
        <v>22</v>
      </c>
      <c r="I353" s="4" t="s">
        <v>172</v>
      </c>
      <c r="J353" s="4" t="s">
        <v>172</v>
      </c>
      <c r="K353" s="4" t="s">
        <v>102</v>
      </c>
      <c r="L353" s="4" t="s">
        <v>124</v>
      </c>
      <c r="M353" s="4" t="s">
        <v>156</v>
      </c>
      <c r="N353" s="4">
        <v>2</v>
      </c>
      <c r="O353" s="4" t="s">
        <v>85</v>
      </c>
      <c r="P353" s="4" t="s">
        <v>99</v>
      </c>
      <c r="Q353" s="4" t="s">
        <v>12</v>
      </c>
      <c r="R353" s="4" t="s">
        <v>12</v>
      </c>
      <c r="S353" s="4" t="s">
        <v>12</v>
      </c>
      <c r="T353" s="4" t="s">
        <v>12</v>
      </c>
      <c r="U353" s="4" t="s">
        <v>12</v>
      </c>
      <c r="V353" s="4" t="s">
        <v>12</v>
      </c>
      <c r="W353" s="4" t="s">
        <v>12</v>
      </c>
      <c r="X353" s="4" t="s">
        <v>12</v>
      </c>
      <c r="Y353" s="4" t="s">
        <v>12</v>
      </c>
      <c r="Z353" s="4">
        <f t="shared" si="88"/>
        <v>-1</v>
      </c>
      <c r="AA353" s="4">
        <f t="shared" si="87"/>
        <v>-1</v>
      </c>
      <c r="AB353" s="4">
        <f t="shared" si="89"/>
        <v>-1</v>
      </c>
      <c r="AC353" s="4">
        <f t="shared" si="90"/>
        <v>-1</v>
      </c>
      <c r="AD353" s="4">
        <f t="shared" si="91"/>
        <v>-1</v>
      </c>
      <c r="AE353" s="4">
        <f t="shared" si="92"/>
        <v>-1</v>
      </c>
      <c r="AF353" s="4">
        <f t="shared" si="93"/>
        <v>-1</v>
      </c>
      <c r="AG353" s="4">
        <f t="shared" si="94"/>
        <v>-1</v>
      </c>
      <c r="AH353" s="4">
        <f t="shared" si="95"/>
        <v>-1</v>
      </c>
    </row>
    <row r="354" spans="1:34" x14ac:dyDescent="0.3">
      <c r="A354" s="4">
        <v>340</v>
      </c>
      <c r="B354" s="4" t="s">
        <v>49</v>
      </c>
      <c r="C354" s="27">
        <v>45960</v>
      </c>
      <c r="D354" s="4" t="s">
        <v>181</v>
      </c>
      <c r="E354" s="12">
        <v>0.36805555555561698</v>
      </c>
      <c r="F354" s="4" t="s">
        <v>6</v>
      </c>
      <c r="G354" s="4" t="s">
        <v>67</v>
      </c>
      <c r="H354" s="4" t="s">
        <v>22</v>
      </c>
      <c r="I354" s="4" t="s">
        <v>172</v>
      </c>
      <c r="J354" s="4" t="s">
        <v>172</v>
      </c>
      <c r="K354" s="4" t="s">
        <v>102</v>
      </c>
      <c r="L354" s="4" t="s">
        <v>123</v>
      </c>
      <c r="M354" s="4" t="s">
        <v>156</v>
      </c>
      <c r="N354" s="4">
        <v>10</v>
      </c>
      <c r="O354" s="4" t="s">
        <v>85</v>
      </c>
      <c r="P354" s="4" t="s">
        <v>99</v>
      </c>
      <c r="Q354" s="4" t="s">
        <v>11</v>
      </c>
      <c r="R354" s="4" t="s">
        <v>11</v>
      </c>
      <c r="S354" s="4" t="s">
        <v>12</v>
      </c>
      <c r="T354" s="4" t="s">
        <v>12</v>
      </c>
      <c r="U354" s="4" t="s">
        <v>12</v>
      </c>
      <c r="V354" s="4" t="s">
        <v>12</v>
      </c>
      <c r="W354" s="4" t="s">
        <v>12</v>
      </c>
      <c r="X354" s="4" t="s">
        <v>12</v>
      </c>
      <c r="Y354" s="4" t="s">
        <v>12</v>
      </c>
      <c r="Z354" s="4">
        <f t="shared" si="88"/>
        <v>0.5</v>
      </c>
      <c r="AA354" s="4">
        <f t="shared" si="87"/>
        <v>0.75</v>
      </c>
      <c r="AB354" s="4">
        <f t="shared" si="89"/>
        <v>-1</v>
      </c>
      <c r="AC354" s="4">
        <f t="shared" si="90"/>
        <v>-1</v>
      </c>
      <c r="AD354" s="4">
        <f t="shared" si="91"/>
        <v>-1</v>
      </c>
      <c r="AE354" s="4">
        <f t="shared" si="92"/>
        <v>-1</v>
      </c>
      <c r="AF354" s="4">
        <f t="shared" si="93"/>
        <v>-1</v>
      </c>
      <c r="AG354" s="4">
        <f t="shared" si="94"/>
        <v>-1</v>
      </c>
      <c r="AH354" s="4">
        <f t="shared" si="95"/>
        <v>-1</v>
      </c>
    </row>
    <row r="355" spans="1:34" x14ac:dyDescent="0.3">
      <c r="A355" s="4">
        <v>341</v>
      </c>
      <c r="B355" s="4" t="s">
        <v>49</v>
      </c>
      <c r="C355" s="27">
        <v>45960</v>
      </c>
      <c r="D355" s="4" t="s">
        <v>181</v>
      </c>
      <c r="E355" s="12">
        <v>0.36944444444450703</v>
      </c>
      <c r="F355" s="4" t="s">
        <v>6</v>
      </c>
      <c r="G355" s="4" t="s">
        <v>67</v>
      </c>
      <c r="H355" s="4" t="s">
        <v>23</v>
      </c>
      <c r="I355" s="4" t="s">
        <v>172</v>
      </c>
      <c r="J355" s="4" t="s">
        <v>172</v>
      </c>
      <c r="K355" s="4" t="s">
        <v>102</v>
      </c>
      <c r="L355" s="4" t="s">
        <v>141</v>
      </c>
      <c r="M355" s="4" t="s">
        <v>156</v>
      </c>
      <c r="N355" s="4">
        <v>2</v>
      </c>
      <c r="O355" s="4" t="s">
        <v>85</v>
      </c>
      <c r="P355" s="4" t="s">
        <v>99</v>
      </c>
      <c r="Q355" s="4" t="s">
        <v>12</v>
      </c>
      <c r="R355" s="4" t="s">
        <v>12</v>
      </c>
      <c r="S355" s="4" t="s">
        <v>12</v>
      </c>
      <c r="T355" s="4" t="s">
        <v>12</v>
      </c>
      <c r="U355" s="4" t="s">
        <v>12</v>
      </c>
      <c r="V355" s="4" t="s">
        <v>12</v>
      </c>
      <c r="W355" s="4" t="s">
        <v>12</v>
      </c>
      <c r="X355" s="4" t="s">
        <v>12</v>
      </c>
      <c r="Y355" s="4" t="s">
        <v>12</v>
      </c>
      <c r="Z355" s="4">
        <f t="shared" si="88"/>
        <v>-1</v>
      </c>
      <c r="AA355" s="4">
        <f t="shared" si="87"/>
        <v>-1</v>
      </c>
      <c r="AB355" s="4">
        <f t="shared" si="89"/>
        <v>-1</v>
      </c>
      <c r="AC355" s="4">
        <f t="shared" si="90"/>
        <v>-1</v>
      </c>
      <c r="AD355" s="4">
        <f t="shared" si="91"/>
        <v>-1</v>
      </c>
      <c r="AE355" s="4">
        <f t="shared" si="92"/>
        <v>-1</v>
      </c>
      <c r="AF355" s="4">
        <f t="shared" si="93"/>
        <v>-1</v>
      </c>
      <c r="AG355" s="4">
        <f t="shared" si="94"/>
        <v>-1</v>
      </c>
      <c r="AH355" s="4">
        <f t="shared" si="95"/>
        <v>-1</v>
      </c>
    </row>
    <row r="356" spans="1:34" x14ac:dyDescent="0.3">
      <c r="A356" s="4">
        <v>342</v>
      </c>
      <c r="B356" s="4" t="s">
        <v>49</v>
      </c>
      <c r="C356" s="27">
        <v>45960</v>
      </c>
      <c r="D356" s="4" t="s">
        <v>181</v>
      </c>
      <c r="E356" s="12">
        <v>0.36944444444450703</v>
      </c>
      <c r="F356" s="4" t="s">
        <v>6</v>
      </c>
      <c r="G356" s="4" t="s">
        <v>67</v>
      </c>
      <c r="H356" s="4" t="s">
        <v>23</v>
      </c>
      <c r="I356" s="4" t="s">
        <v>172</v>
      </c>
      <c r="J356" s="4" t="s">
        <v>172</v>
      </c>
      <c r="K356" s="4" t="s">
        <v>102</v>
      </c>
      <c r="L356" s="4" t="s">
        <v>138</v>
      </c>
      <c r="M356" s="4" t="s">
        <v>156</v>
      </c>
      <c r="N356" s="4">
        <v>7</v>
      </c>
      <c r="O356" s="4" t="s">
        <v>85</v>
      </c>
      <c r="P356" s="4" t="s">
        <v>99</v>
      </c>
      <c r="Q356" s="4" t="s">
        <v>11</v>
      </c>
      <c r="R356" s="4" t="s">
        <v>11</v>
      </c>
      <c r="S356" s="4" t="s">
        <v>11</v>
      </c>
      <c r="T356" s="4" t="s">
        <v>11</v>
      </c>
      <c r="U356" s="4" t="s">
        <v>11</v>
      </c>
      <c r="V356" s="4" t="s">
        <v>11</v>
      </c>
      <c r="W356" s="4" t="s">
        <v>11</v>
      </c>
      <c r="X356" s="4" t="s">
        <v>12</v>
      </c>
      <c r="Y356" s="4" t="s">
        <v>12</v>
      </c>
      <c r="Z356" s="4">
        <f t="shared" si="88"/>
        <v>0.5</v>
      </c>
      <c r="AA356" s="4">
        <f t="shared" si="87"/>
        <v>0.75</v>
      </c>
      <c r="AB356" s="4">
        <f t="shared" si="89"/>
        <v>1</v>
      </c>
      <c r="AC356" s="4">
        <f t="shared" si="90"/>
        <v>1.25</v>
      </c>
      <c r="AD356" s="4">
        <f t="shared" si="91"/>
        <v>1.5</v>
      </c>
      <c r="AE356" s="4">
        <f t="shared" si="92"/>
        <v>1.75</v>
      </c>
      <c r="AF356" s="4">
        <f t="shared" si="93"/>
        <v>2</v>
      </c>
      <c r="AG356" s="4">
        <f t="shared" si="94"/>
        <v>-1</v>
      </c>
      <c r="AH356" s="4">
        <f t="shared" si="95"/>
        <v>-1</v>
      </c>
    </row>
    <row r="357" spans="1:34" x14ac:dyDescent="0.3">
      <c r="A357" s="4">
        <v>343</v>
      </c>
      <c r="B357" s="4" t="s">
        <v>49</v>
      </c>
      <c r="C357" s="27">
        <v>45960</v>
      </c>
      <c r="D357" s="4" t="s">
        <v>181</v>
      </c>
      <c r="E357" s="12">
        <v>0.36944444444450703</v>
      </c>
      <c r="F357" s="4" t="s">
        <v>6</v>
      </c>
      <c r="G357" s="4" t="s">
        <v>67</v>
      </c>
      <c r="H357" s="4" t="s">
        <v>23</v>
      </c>
      <c r="I357" s="4" t="s">
        <v>172</v>
      </c>
      <c r="J357" s="4" t="s">
        <v>172</v>
      </c>
      <c r="K357" s="4" t="s">
        <v>102</v>
      </c>
      <c r="L357" s="4" t="s">
        <v>124</v>
      </c>
      <c r="M357" s="4" t="s">
        <v>156</v>
      </c>
      <c r="N357" s="4">
        <v>7</v>
      </c>
      <c r="O357" s="4" t="s">
        <v>85</v>
      </c>
      <c r="P357" s="4" t="s">
        <v>99</v>
      </c>
      <c r="Q357" s="4" t="s">
        <v>11</v>
      </c>
      <c r="R357" s="4" t="s">
        <v>11</v>
      </c>
      <c r="S357" s="4" t="s">
        <v>11</v>
      </c>
      <c r="T357" s="4" t="s">
        <v>11</v>
      </c>
      <c r="U357" s="4" t="s">
        <v>11</v>
      </c>
      <c r="V357" s="4" t="s">
        <v>12</v>
      </c>
      <c r="W357" s="4" t="s">
        <v>12</v>
      </c>
      <c r="X357" s="4" t="s">
        <v>12</v>
      </c>
      <c r="Y357" s="4" t="s">
        <v>12</v>
      </c>
      <c r="Z357" s="4">
        <f t="shared" si="88"/>
        <v>0.5</v>
      </c>
      <c r="AA357" s="4">
        <f t="shared" si="87"/>
        <v>0.75</v>
      </c>
      <c r="AB357" s="4">
        <f t="shared" si="89"/>
        <v>1</v>
      </c>
      <c r="AC357" s="4">
        <f t="shared" si="90"/>
        <v>1.25</v>
      </c>
      <c r="AD357" s="4">
        <f t="shared" si="91"/>
        <v>1.5</v>
      </c>
      <c r="AE357" s="4">
        <f t="shared" si="92"/>
        <v>-1</v>
      </c>
      <c r="AF357" s="4">
        <f t="shared" si="93"/>
        <v>-1</v>
      </c>
      <c r="AG357" s="4">
        <f t="shared" si="94"/>
        <v>-1</v>
      </c>
      <c r="AH357" s="4">
        <f t="shared" si="95"/>
        <v>-1</v>
      </c>
    </row>
    <row r="358" spans="1:34" x14ac:dyDescent="0.3">
      <c r="A358" s="4">
        <v>344</v>
      </c>
      <c r="B358" s="4" t="s">
        <v>49</v>
      </c>
      <c r="C358" s="27">
        <v>45960</v>
      </c>
      <c r="D358" s="4" t="s">
        <v>181</v>
      </c>
      <c r="E358" s="12">
        <v>0.36944444444450703</v>
      </c>
      <c r="F358" s="4" t="s">
        <v>6</v>
      </c>
      <c r="G358" s="4" t="s">
        <v>67</v>
      </c>
      <c r="H358" s="4" t="s">
        <v>23</v>
      </c>
      <c r="I358" s="4" t="s">
        <v>172</v>
      </c>
      <c r="J358" s="4" t="s">
        <v>172</v>
      </c>
      <c r="K358" s="4" t="s">
        <v>102</v>
      </c>
      <c r="L358" s="4" t="s">
        <v>123</v>
      </c>
      <c r="M358" s="4" t="s">
        <v>156</v>
      </c>
      <c r="N358" s="4">
        <v>10</v>
      </c>
      <c r="O358" s="4" t="s">
        <v>85</v>
      </c>
      <c r="P358" s="4" t="s">
        <v>99</v>
      </c>
      <c r="Q358" s="4" t="s">
        <v>11</v>
      </c>
      <c r="R358" s="4" t="s">
        <v>11</v>
      </c>
      <c r="S358" s="4" t="s">
        <v>11</v>
      </c>
      <c r="T358" s="4" t="s">
        <v>105</v>
      </c>
      <c r="U358" s="4" t="s">
        <v>105</v>
      </c>
      <c r="V358" s="4" t="s">
        <v>105</v>
      </c>
      <c r="W358" s="4" t="s">
        <v>105</v>
      </c>
      <c r="X358" s="4" t="s">
        <v>105</v>
      </c>
      <c r="Y358" s="4" t="s">
        <v>105</v>
      </c>
      <c r="Z358" s="4">
        <f t="shared" si="88"/>
        <v>0.5</v>
      </c>
      <c r="AA358" s="4">
        <f t="shared" si="87"/>
        <v>0.75</v>
      </c>
      <c r="AB358" s="4">
        <f t="shared" si="89"/>
        <v>1</v>
      </c>
      <c r="AC358" s="4">
        <f t="shared" si="90"/>
        <v>0</v>
      </c>
      <c r="AD358" s="4">
        <f t="shared" si="91"/>
        <v>0</v>
      </c>
      <c r="AE358" s="4">
        <f t="shared" si="92"/>
        <v>0</v>
      </c>
      <c r="AF358" s="4">
        <f t="shared" si="93"/>
        <v>0</v>
      </c>
      <c r="AG358" s="4">
        <f t="shared" si="94"/>
        <v>0</v>
      </c>
      <c r="AH358" s="4">
        <f t="shared" si="95"/>
        <v>0</v>
      </c>
    </row>
    <row r="359" spans="1:34" x14ac:dyDescent="0.3">
      <c r="A359" s="4">
        <v>345</v>
      </c>
      <c r="B359" s="4" t="s">
        <v>49</v>
      </c>
      <c r="C359" s="27">
        <v>45960</v>
      </c>
      <c r="D359" s="4" t="s">
        <v>184</v>
      </c>
      <c r="E359" s="12">
        <v>0.35694444444449702</v>
      </c>
      <c r="F359" s="4" t="s">
        <v>6</v>
      </c>
      <c r="G359" s="4" t="s">
        <v>67</v>
      </c>
      <c r="H359" s="4" t="s">
        <v>22</v>
      </c>
      <c r="I359" s="4" t="s">
        <v>172</v>
      </c>
      <c r="J359" s="4" t="s">
        <v>172</v>
      </c>
      <c r="K359" s="4" t="s">
        <v>102</v>
      </c>
      <c r="L359" s="4" t="s">
        <v>141</v>
      </c>
      <c r="M359" s="4" t="s">
        <v>155</v>
      </c>
      <c r="N359" s="4">
        <v>1</v>
      </c>
      <c r="O359" s="4" t="s">
        <v>88</v>
      </c>
      <c r="P359" s="4" t="s">
        <v>125</v>
      </c>
      <c r="Q359" s="4" t="s">
        <v>12</v>
      </c>
      <c r="R359" s="4" t="s">
        <v>12</v>
      </c>
      <c r="S359" s="4" t="s">
        <v>12</v>
      </c>
      <c r="T359" s="4" t="s">
        <v>12</v>
      </c>
      <c r="U359" s="4" t="s">
        <v>12</v>
      </c>
      <c r="V359" s="4" t="s">
        <v>12</v>
      </c>
      <c r="W359" s="4" t="s">
        <v>12</v>
      </c>
      <c r="X359" s="4" t="s">
        <v>12</v>
      </c>
      <c r="Y359" s="4" t="s">
        <v>12</v>
      </c>
      <c r="Z359" s="4">
        <f t="shared" si="88"/>
        <v>-1</v>
      </c>
      <c r="AA359" s="4">
        <f t="shared" si="87"/>
        <v>-1</v>
      </c>
      <c r="AB359" s="4">
        <f t="shared" si="89"/>
        <v>-1</v>
      </c>
      <c r="AC359" s="4">
        <f t="shared" si="90"/>
        <v>-1</v>
      </c>
      <c r="AD359" s="4">
        <f t="shared" si="91"/>
        <v>-1</v>
      </c>
      <c r="AE359" s="4">
        <f t="shared" si="92"/>
        <v>-1</v>
      </c>
      <c r="AF359" s="4">
        <f t="shared" si="93"/>
        <v>-1</v>
      </c>
      <c r="AG359" s="4">
        <f t="shared" si="94"/>
        <v>-1</v>
      </c>
      <c r="AH359" s="4">
        <f t="shared" si="95"/>
        <v>-1</v>
      </c>
    </row>
    <row r="360" spans="1:34" x14ac:dyDescent="0.3">
      <c r="A360" s="4">
        <v>346</v>
      </c>
      <c r="B360" s="4" t="s">
        <v>49</v>
      </c>
      <c r="C360" s="27">
        <v>45960</v>
      </c>
      <c r="D360" s="4" t="s">
        <v>184</v>
      </c>
      <c r="E360" s="12">
        <v>0.35694444444449702</v>
      </c>
      <c r="F360" s="4" t="s">
        <v>6</v>
      </c>
      <c r="G360" s="4" t="s">
        <v>67</v>
      </c>
      <c r="H360" s="4" t="s">
        <v>22</v>
      </c>
      <c r="I360" s="4" t="s">
        <v>172</v>
      </c>
      <c r="J360" s="4" t="s">
        <v>172</v>
      </c>
      <c r="K360" s="4" t="s">
        <v>102</v>
      </c>
      <c r="L360" s="4" t="s">
        <v>138</v>
      </c>
      <c r="M360" s="4" t="s">
        <v>155</v>
      </c>
      <c r="N360" s="4">
        <v>1</v>
      </c>
      <c r="O360" s="4" t="s">
        <v>88</v>
      </c>
      <c r="P360" s="4" t="s">
        <v>125</v>
      </c>
      <c r="Q360" s="4" t="s">
        <v>12</v>
      </c>
      <c r="R360" s="4" t="s">
        <v>12</v>
      </c>
      <c r="S360" s="4" t="s">
        <v>12</v>
      </c>
      <c r="T360" s="4" t="s">
        <v>12</v>
      </c>
      <c r="U360" s="4" t="s">
        <v>12</v>
      </c>
      <c r="V360" s="4" t="s">
        <v>12</v>
      </c>
      <c r="W360" s="4" t="s">
        <v>12</v>
      </c>
      <c r="X360" s="4" t="s">
        <v>12</v>
      </c>
      <c r="Y360" s="4" t="s">
        <v>12</v>
      </c>
      <c r="Z360" s="4">
        <f t="shared" si="88"/>
        <v>-1</v>
      </c>
      <c r="AA360" s="4">
        <f t="shared" si="87"/>
        <v>-1</v>
      </c>
      <c r="AB360" s="4">
        <f t="shared" si="89"/>
        <v>-1</v>
      </c>
      <c r="AC360" s="4">
        <f t="shared" si="90"/>
        <v>-1</v>
      </c>
      <c r="AD360" s="4">
        <f t="shared" si="91"/>
        <v>-1</v>
      </c>
      <c r="AE360" s="4">
        <f t="shared" si="92"/>
        <v>-1</v>
      </c>
      <c r="AF360" s="4">
        <f t="shared" si="93"/>
        <v>-1</v>
      </c>
      <c r="AG360" s="4">
        <f t="shared" si="94"/>
        <v>-1</v>
      </c>
      <c r="AH360" s="4">
        <f t="shared" si="95"/>
        <v>-1</v>
      </c>
    </row>
    <row r="361" spans="1:34" x14ac:dyDescent="0.3">
      <c r="A361" s="4">
        <v>347</v>
      </c>
      <c r="B361" s="4" t="s">
        <v>49</v>
      </c>
      <c r="C361" s="27">
        <v>45960</v>
      </c>
      <c r="D361" s="4" t="s">
        <v>184</v>
      </c>
      <c r="E361" s="12">
        <v>0.35694444444449702</v>
      </c>
      <c r="F361" s="4" t="s">
        <v>6</v>
      </c>
      <c r="G361" s="4" t="s">
        <v>67</v>
      </c>
      <c r="H361" s="4" t="s">
        <v>22</v>
      </c>
      <c r="I361" s="4" t="s">
        <v>172</v>
      </c>
      <c r="J361" s="4" t="s">
        <v>172</v>
      </c>
      <c r="K361" s="4" t="s">
        <v>102</v>
      </c>
      <c r="L361" s="4" t="s">
        <v>124</v>
      </c>
      <c r="M361" s="4" t="s">
        <v>155</v>
      </c>
      <c r="N361" s="4">
        <v>1</v>
      </c>
      <c r="O361" s="4" t="s">
        <v>88</v>
      </c>
      <c r="P361" s="4" t="s">
        <v>125</v>
      </c>
      <c r="Q361" s="4" t="s">
        <v>12</v>
      </c>
      <c r="R361" s="4" t="s">
        <v>12</v>
      </c>
      <c r="S361" s="4" t="s">
        <v>12</v>
      </c>
      <c r="T361" s="4" t="s">
        <v>12</v>
      </c>
      <c r="U361" s="4" t="s">
        <v>12</v>
      </c>
      <c r="V361" s="4" t="s">
        <v>12</v>
      </c>
      <c r="W361" s="4" t="s">
        <v>12</v>
      </c>
      <c r="X361" s="4" t="s">
        <v>12</v>
      </c>
      <c r="Y361" s="4" t="s">
        <v>12</v>
      </c>
      <c r="Z361" s="4">
        <f t="shared" si="88"/>
        <v>-1</v>
      </c>
      <c r="AA361" s="4">
        <f t="shared" si="87"/>
        <v>-1</v>
      </c>
      <c r="AB361" s="4">
        <f t="shared" si="89"/>
        <v>-1</v>
      </c>
      <c r="AC361" s="4">
        <f t="shared" si="90"/>
        <v>-1</v>
      </c>
      <c r="AD361" s="4">
        <f t="shared" si="91"/>
        <v>-1</v>
      </c>
      <c r="AE361" s="4">
        <f t="shared" si="92"/>
        <v>-1</v>
      </c>
      <c r="AF361" s="4">
        <f t="shared" si="93"/>
        <v>-1</v>
      </c>
      <c r="AG361" s="4">
        <f t="shared" si="94"/>
        <v>-1</v>
      </c>
      <c r="AH361" s="4">
        <f t="shared" si="95"/>
        <v>-1</v>
      </c>
    </row>
    <row r="362" spans="1:34" x14ac:dyDescent="0.3">
      <c r="A362" s="4">
        <v>348</v>
      </c>
      <c r="B362" s="4" t="s">
        <v>49</v>
      </c>
      <c r="C362" s="27">
        <v>45960</v>
      </c>
      <c r="D362" s="4" t="s">
        <v>184</v>
      </c>
      <c r="E362" s="12">
        <v>0.35694444444449702</v>
      </c>
      <c r="F362" s="4" t="s">
        <v>6</v>
      </c>
      <c r="G362" s="4" t="s">
        <v>67</v>
      </c>
      <c r="H362" s="4" t="s">
        <v>22</v>
      </c>
      <c r="I362" s="4" t="s">
        <v>172</v>
      </c>
      <c r="J362" s="4" t="s">
        <v>172</v>
      </c>
      <c r="K362" s="4" t="s">
        <v>102</v>
      </c>
      <c r="L362" s="4" t="s">
        <v>123</v>
      </c>
      <c r="M362" s="4" t="s">
        <v>155</v>
      </c>
      <c r="N362" s="4">
        <v>3</v>
      </c>
      <c r="O362" s="4" t="s">
        <v>88</v>
      </c>
      <c r="P362" s="4" t="s">
        <v>125</v>
      </c>
      <c r="Q362" s="4" t="s">
        <v>12</v>
      </c>
      <c r="R362" s="4" t="s">
        <v>12</v>
      </c>
      <c r="S362" s="4" t="s">
        <v>12</v>
      </c>
      <c r="T362" s="4" t="s">
        <v>12</v>
      </c>
      <c r="U362" s="4" t="s">
        <v>12</v>
      </c>
      <c r="V362" s="4" t="s">
        <v>12</v>
      </c>
      <c r="W362" s="4" t="s">
        <v>12</v>
      </c>
      <c r="X362" s="4" t="s">
        <v>12</v>
      </c>
      <c r="Y362" s="4" t="s">
        <v>12</v>
      </c>
      <c r="Z362" s="4">
        <f t="shared" si="88"/>
        <v>-1</v>
      </c>
      <c r="AA362" s="4">
        <f t="shared" si="87"/>
        <v>-1</v>
      </c>
      <c r="AB362" s="4">
        <f t="shared" si="89"/>
        <v>-1</v>
      </c>
      <c r="AC362" s="4">
        <f t="shared" si="90"/>
        <v>-1</v>
      </c>
      <c r="AD362" s="4">
        <f t="shared" si="91"/>
        <v>-1</v>
      </c>
      <c r="AE362" s="4">
        <f t="shared" si="92"/>
        <v>-1</v>
      </c>
      <c r="AF362" s="4">
        <f t="shared" si="93"/>
        <v>-1</v>
      </c>
      <c r="AG362" s="4">
        <f t="shared" si="94"/>
        <v>-1</v>
      </c>
      <c r="AH362" s="4">
        <f t="shared" si="95"/>
        <v>-1</v>
      </c>
    </row>
    <row r="363" spans="1:34" x14ac:dyDescent="0.3">
      <c r="A363" s="4">
        <v>349</v>
      </c>
      <c r="B363" s="4" t="s">
        <v>49</v>
      </c>
      <c r="C363" s="27">
        <v>45960</v>
      </c>
      <c r="D363" s="4" t="s">
        <v>184</v>
      </c>
      <c r="E363" s="12">
        <v>0.35694444444449702</v>
      </c>
      <c r="F363" s="4" t="s">
        <v>6</v>
      </c>
      <c r="G363" s="4" t="s">
        <v>67</v>
      </c>
      <c r="H363" s="4" t="s">
        <v>23</v>
      </c>
      <c r="I363" s="4" t="s">
        <v>172</v>
      </c>
      <c r="J363" s="4" t="s">
        <v>172</v>
      </c>
      <c r="K363" s="4" t="s">
        <v>102</v>
      </c>
      <c r="L363" s="4" t="s">
        <v>141</v>
      </c>
      <c r="M363" s="4" t="s">
        <v>155</v>
      </c>
      <c r="N363" s="4">
        <v>1</v>
      </c>
      <c r="O363" s="4" t="s">
        <v>88</v>
      </c>
      <c r="P363" s="4" t="s">
        <v>125</v>
      </c>
      <c r="Q363" s="4" t="s">
        <v>12</v>
      </c>
      <c r="R363" s="4" t="s">
        <v>12</v>
      </c>
      <c r="S363" s="4" t="s">
        <v>12</v>
      </c>
      <c r="T363" s="4" t="s">
        <v>12</v>
      </c>
      <c r="U363" s="4" t="s">
        <v>12</v>
      </c>
      <c r="V363" s="4" t="s">
        <v>12</v>
      </c>
      <c r="W363" s="4" t="s">
        <v>12</v>
      </c>
      <c r="X363" s="4" t="s">
        <v>12</v>
      </c>
      <c r="Y363" s="4" t="s">
        <v>12</v>
      </c>
      <c r="Z363" s="4">
        <f t="shared" si="88"/>
        <v>-1</v>
      </c>
      <c r="AA363" s="4">
        <f t="shared" si="87"/>
        <v>-1</v>
      </c>
      <c r="AB363" s="4">
        <f t="shared" si="89"/>
        <v>-1</v>
      </c>
      <c r="AC363" s="4">
        <f t="shared" si="90"/>
        <v>-1</v>
      </c>
      <c r="AD363" s="4">
        <f t="shared" si="91"/>
        <v>-1</v>
      </c>
      <c r="AE363" s="4">
        <f t="shared" si="92"/>
        <v>-1</v>
      </c>
      <c r="AF363" s="4">
        <f t="shared" si="93"/>
        <v>-1</v>
      </c>
      <c r="AG363" s="4">
        <f t="shared" si="94"/>
        <v>-1</v>
      </c>
      <c r="AH363" s="4">
        <f t="shared" si="95"/>
        <v>-1</v>
      </c>
    </row>
    <row r="364" spans="1:34" x14ac:dyDescent="0.3">
      <c r="A364" s="4">
        <v>350</v>
      </c>
      <c r="B364" s="4" t="s">
        <v>49</v>
      </c>
      <c r="C364" s="27">
        <v>45960</v>
      </c>
      <c r="D364" s="4" t="s">
        <v>184</v>
      </c>
      <c r="E364" s="12">
        <v>0.35694444444449702</v>
      </c>
      <c r="F364" s="4" t="s">
        <v>6</v>
      </c>
      <c r="G364" s="4" t="s">
        <v>67</v>
      </c>
      <c r="H364" s="4" t="s">
        <v>23</v>
      </c>
      <c r="I364" s="4" t="s">
        <v>172</v>
      </c>
      <c r="J364" s="4" t="s">
        <v>172</v>
      </c>
      <c r="K364" s="4" t="s">
        <v>102</v>
      </c>
      <c r="L364" s="4" t="s">
        <v>138</v>
      </c>
      <c r="M364" s="4" t="s">
        <v>155</v>
      </c>
      <c r="N364" s="4">
        <v>1</v>
      </c>
      <c r="O364" s="4" t="s">
        <v>88</v>
      </c>
      <c r="P364" s="4" t="s">
        <v>125</v>
      </c>
      <c r="Q364" s="4" t="s">
        <v>12</v>
      </c>
      <c r="R364" s="4" t="s">
        <v>12</v>
      </c>
      <c r="S364" s="4" t="s">
        <v>12</v>
      </c>
      <c r="T364" s="4" t="s">
        <v>12</v>
      </c>
      <c r="U364" s="4" t="s">
        <v>12</v>
      </c>
      <c r="V364" s="4" t="s">
        <v>12</v>
      </c>
      <c r="W364" s="4" t="s">
        <v>12</v>
      </c>
      <c r="X364" s="4" t="s">
        <v>12</v>
      </c>
      <c r="Y364" s="4" t="s">
        <v>12</v>
      </c>
      <c r="Z364" s="4">
        <f t="shared" si="88"/>
        <v>-1</v>
      </c>
      <c r="AA364" s="4">
        <f t="shared" si="87"/>
        <v>-1</v>
      </c>
      <c r="AB364" s="4">
        <f t="shared" si="89"/>
        <v>-1</v>
      </c>
      <c r="AC364" s="4">
        <f t="shared" si="90"/>
        <v>-1</v>
      </c>
      <c r="AD364" s="4">
        <f t="shared" si="91"/>
        <v>-1</v>
      </c>
      <c r="AE364" s="4">
        <f t="shared" si="92"/>
        <v>-1</v>
      </c>
      <c r="AF364" s="4">
        <f t="shared" si="93"/>
        <v>-1</v>
      </c>
      <c r="AG364" s="4">
        <f t="shared" si="94"/>
        <v>-1</v>
      </c>
      <c r="AH364" s="4">
        <f t="shared" si="95"/>
        <v>-1</v>
      </c>
    </row>
    <row r="365" spans="1:34" x14ac:dyDescent="0.3">
      <c r="A365" s="4">
        <v>351</v>
      </c>
      <c r="B365" s="4" t="s">
        <v>49</v>
      </c>
      <c r="C365" s="27">
        <v>45960</v>
      </c>
      <c r="D365" s="4" t="s">
        <v>184</v>
      </c>
      <c r="E365" s="12">
        <v>0.35694444444449702</v>
      </c>
      <c r="F365" s="4" t="s">
        <v>6</v>
      </c>
      <c r="G365" s="4" t="s">
        <v>67</v>
      </c>
      <c r="H365" s="4" t="s">
        <v>23</v>
      </c>
      <c r="I365" s="4" t="s">
        <v>172</v>
      </c>
      <c r="J365" s="4" t="s">
        <v>172</v>
      </c>
      <c r="K365" s="4" t="s">
        <v>102</v>
      </c>
      <c r="L365" s="4" t="s">
        <v>124</v>
      </c>
      <c r="M365" s="4" t="s">
        <v>155</v>
      </c>
      <c r="N365" s="4">
        <v>1</v>
      </c>
      <c r="O365" s="4" t="s">
        <v>88</v>
      </c>
      <c r="P365" s="4" t="s">
        <v>125</v>
      </c>
      <c r="Q365" s="4" t="s">
        <v>12</v>
      </c>
      <c r="R365" s="4" t="s">
        <v>12</v>
      </c>
      <c r="S365" s="4" t="s">
        <v>12</v>
      </c>
      <c r="T365" s="4" t="s">
        <v>12</v>
      </c>
      <c r="U365" s="4" t="s">
        <v>12</v>
      </c>
      <c r="V365" s="4" t="s">
        <v>12</v>
      </c>
      <c r="W365" s="4" t="s">
        <v>12</v>
      </c>
      <c r="X365" s="4" t="s">
        <v>12</v>
      </c>
      <c r="Y365" s="4" t="s">
        <v>12</v>
      </c>
      <c r="Z365" s="4">
        <f t="shared" si="88"/>
        <v>-1</v>
      </c>
      <c r="AA365" s="4">
        <f t="shared" si="87"/>
        <v>-1</v>
      </c>
      <c r="AB365" s="4">
        <f t="shared" si="89"/>
        <v>-1</v>
      </c>
      <c r="AC365" s="4">
        <f t="shared" si="90"/>
        <v>-1</v>
      </c>
      <c r="AD365" s="4">
        <f t="shared" si="91"/>
        <v>-1</v>
      </c>
      <c r="AE365" s="4">
        <f t="shared" si="92"/>
        <v>-1</v>
      </c>
      <c r="AF365" s="4">
        <f t="shared" si="93"/>
        <v>-1</v>
      </c>
      <c r="AG365" s="4">
        <f t="shared" si="94"/>
        <v>-1</v>
      </c>
      <c r="AH365" s="4">
        <f t="shared" si="95"/>
        <v>-1</v>
      </c>
    </row>
    <row r="366" spans="1:34" x14ac:dyDescent="0.3">
      <c r="A366" s="4">
        <v>352</v>
      </c>
      <c r="B366" s="4" t="s">
        <v>49</v>
      </c>
      <c r="C366" s="27">
        <v>45960</v>
      </c>
      <c r="D366" s="4" t="s">
        <v>184</v>
      </c>
      <c r="E366" s="12">
        <v>0.35694444444449702</v>
      </c>
      <c r="F366" s="4" t="s">
        <v>6</v>
      </c>
      <c r="G366" s="4" t="s">
        <v>67</v>
      </c>
      <c r="H366" s="4" t="s">
        <v>23</v>
      </c>
      <c r="I366" s="4" t="s">
        <v>172</v>
      </c>
      <c r="J366" s="4" t="s">
        <v>172</v>
      </c>
      <c r="K366" s="4" t="s">
        <v>102</v>
      </c>
      <c r="L366" s="4" t="s">
        <v>123</v>
      </c>
      <c r="M366" s="4" t="s">
        <v>155</v>
      </c>
      <c r="N366" s="4">
        <v>10</v>
      </c>
      <c r="O366" s="4" t="s">
        <v>88</v>
      </c>
      <c r="P366" s="4" t="s">
        <v>125</v>
      </c>
      <c r="Q366" s="4" t="s">
        <v>12</v>
      </c>
      <c r="R366" s="4" t="s">
        <v>12</v>
      </c>
      <c r="S366" s="4" t="s">
        <v>12</v>
      </c>
      <c r="T366" s="4" t="s">
        <v>12</v>
      </c>
      <c r="U366" s="4" t="s">
        <v>12</v>
      </c>
      <c r="V366" s="4" t="s">
        <v>12</v>
      </c>
      <c r="W366" s="4" t="s">
        <v>12</v>
      </c>
      <c r="X366" s="4" t="s">
        <v>12</v>
      </c>
      <c r="Y366" s="4" t="s">
        <v>12</v>
      </c>
      <c r="Z366" s="4">
        <f t="shared" si="88"/>
        <v>-1</v>
      </c>
      <c r="AA366" s="4">
        <f t="shared" si="87"/>
        <v>-1</v>
      </c>
      <c r="AB366" s="4">
        <f t="shared" si="89"/>
        <v>-1</v>
      </c>
      <c r="AC366" s="4">
        <f t="shared" si="90"/>
        <v>-1</v>
      </c>
      <c r="AD366" s="4">
        <f t="shared" si="91"/>
        <v>-1</v>
      </c>
      <c r="AE366" s="4">
        <f t="shared" si="92"/>
        <v>-1</v>
      </c>
      <c r="AF366" s="4">
        <f t="shared" si="93"/>
        <v>-1</v>
      </c>
      <c r="AG366" s="4">
        <f t="shared" si="94"/>
        <v>-1</v>
      </c>
      <c r="AH366" s="4">
        <f t="shared" si="95"/>
        <v>-1</v>
      </c>
    </row>
    <row r="367" spans="1:34" x14ac:dyDescent="0.3">
      <c r="A367" s="4">
        <v>353</v>
      </c>
      <c r="B367" s="4" t="s">
        <v>49</v>
      </c>
      <c r="C367" s="27">
        <v>45961</v>
      </c>
      <c r="D367" s="4" t="s">
        <v>183</v>
      </c>
      <c r="E367" s="12">
        <v>0.361111111111167</v>
      </c>
      <c r="F367" s="4" t="s">
        <v>7</v>
      </c>
      <c r="G367" s="4" t="s">
        <v>67</v>
      </c>
      <c r="H367" s="4" t="s">
        <v>22</v>
      </c>
      <c r="I367" s="4" t="s">
        <v>172</v>
      </c>
      <c r="J367" s="4" t="s">
        <v>172</v>
      </c>
      <c r="K367" s="4" t="s">
        <v>101</v>
      </c>
      <c r="L367" s="4" t="s">
        <v>141</v>
      </c>
      <c r="M367" s="4" t="s">
        <v>156</v>
      </c>
      <c r="N367" s="4">
        <v>3</v>
      </c>
      <c r="O367" s="4" t="s">
        <v>89</v>
      </c>
      <c r="P367" s="4" t="s">
        <v>50</v>
      </c>
      <c r="Q367" s="4" t="s">
        <v>11</v>
      </c>
      <c r="R367" s="4" t="s">
        <v>11</v>
      </c>
      <c r="S367" s="4" t="s">
        <v>11</v>
      </c>
      <c r="T367" s="4" t="s">
        <v>11</v>
      </c>
      <c r="U367" s="4" t="s">
        <v>11</v>
      </c>
      <c r="V367" s="4" t="s">
        <v>11</v>
      </c>
      <c r="W367" s="4" t="s">
        <v>11</v>
      </c>
      <c r="X367" s="4" t="s">
        <v>11</v>
      </c>
      <c r="Y367" s="4" t="s">
        <v>11</v>
      </c>
      <c r="Z367" s="4">
        <f>IF(Q367="","",IF(Q367="TP",0.5,IF(Q367="SL",-1,IF(Q367="Trade non pris",0,IF(Q367="Trade fermé",0)))))</f>
        <v>0.5</v>
      </c>
      <c r="AA367" s="4">
        <f t="shared" si="87"/>
        <v>0.75</v>
      </c>
      <c r="AB367" s="4">
        <f>IF(S367="","",IF(S367="TP",1,IF(S367="SL",-1,IF(S367="Trade non pris",0,IF(S367="Trade fermé",0)))))</f>
        <v>1</v>
      </c>
      <c r="AC367" s="4">
        <f>IF(T367="","",IF(T367="TP",1.25,IF(T367="SL",-1,IF(T367="Trade non pris",0,IF(T367="Trade fermé",0)))))</f>
        <v>1.25</v>
      </c>
      <c r="AD367" s="4">
        <f>IF(U367="","",IF(U367="TP",1.5,IF(U367="SL",-1,IF(U367="Trade non pris",0,IF(U367="Trade fermé",0)))))</f>
        <v>1.5</v>
      </c>
      <c r="AE367" s="4">
        <f>IF(V367="","",IF(V367="TP",1.75,IF(V367="SL",-1,IF(V367="Trade non pris",0,IF(V367="Trade fermé",0)))))</f>
        <v>1.75</v>
      </c>
      <c r="AF367" s="4">
        <f>IF(W367="","",IF(W367="TP",2,IF(W367="SL",-1,IF(W367="Trade non pris",0,IF(W367="Trade fermé",0)))))</f>
        <v>2</v>
      </c>
      <c r="AG367" s="4">
        <f>IF(X367="","",IF(X367="TP",2.5,IF(X367="SL",-1,IF(X367="Trade non pris",0,IF(X367="Trade fermé",0)))))</f>
        <v>2.5</v>
      </c>
      <c r="AH367" s="4">
        <f>IF(Y367="","",IF(Y367="TP",3,IF(Y367="SL",-1,IF(Y367="Trade non pris",0,IF(Y367="Trade fermé",0)))))</f>
        <v>3</v>
      </c>
    </row>
    <row r="368" spans="1:34" x14ac:dyDescent="0.3">
      <c r="A368" s="4">
        <v>354</v>
      </c>
      <c r="B368" s="4" t="s">
        <v>49</v>
      </c>
      <c r="C368" s="27">
        <v>45961</v>
      </c>
      <c r="D368" s="4" t="s">
        <v>183</v>
      </c>
      <c r="E368" s="12">
        <v>0.361111111111167</v>
      </c>
      <c r="F368" s="4" t="s">
        <v>7</v>
      </c>
      <c r="G368" s="4" t="s">
        <v>67</v>
      </c>
      <c r="H368" s="4" t="s">
        <v>22</v>
      </c>
      <c r="I368" s="4" t="s">
        <v>172</v>
      </c>
      <c r="J368" s="4" t="s">
        <v>172</v>
      </c>
      <c r="K368" s="4" t="s">
        <v>101</v>
      </c>
      <c r="L368" s="4" t="s">
        <v>138</v>
      </c>
      <c r="M368" s="4" t="s">
        <v>156</v>
      </c>
      <c r="N368" s="4">
        <v>8</v>
      </c>
      <c r="O368" s="4" t="s">
        <v>89</v>
      </c>
      <c r="P368" s="4" t="s">
        <v>50</v>
      </c>
      <c r="Q368" s="4" t="s">
        <v>11</v>
      </c>
      <c r="R368" s="4" t="s">
        <v>11</v>
      </c>
      <c r="S368" s="4" t="s">
        <v>11</v>
      </c>
      <c r="T368" s="4" t="s">
        <v>11</v>
      </c>
      <c r="U368" s="4" t="s">
        <v>11</v>
      </c>
      <c r="V368" s="4" t="s">
        <v>11</v>
      </c>
      <c r="W368" s="4" t="s">
        <v>12</v>
      </c>
      <c r="X368" s="4" t="s">
        <v>12</v>
      </c>
      <c r="Y368" s="4" t="s">
        <v>12</v>
      </c>
      <c r="Z368" s="4">
        <f t="shared" ref="Z368:Z398" si="96">IF(Q368="","",IF(Q368="TP",0.5,IF(Q368="SL",-1,IF(Q368="Trade non pris",0,IF(Q368="Trade fermé",0)))))</f>
        <v>0.5</v>
      </c>
      <c r="AA368" s="4">
        <f t="shared" si="87"/>
        <v>0.75</v>
      </c>
      <c r="AB368" s="4">
        <f t="shared" ref="AB368:AB398" si="97">IF(S368="","",IF(S368="TP",1,IF(S368="SL",-1,IF(S368="Trade non pris",0,IF(S368="Trade fermé",0)))))</f>
        <v>1</v>
      </c>
      <c r="AC368" s="4">
        <f t="shared" ref="AC368:AC398" si="98">IF(T368="","",IF(T368="TP",1.25,IF(T368="SL",-1,IF(T368="Trade non pris",0,IF(T368="Trade fermé",0)))))</f>
        <v>1.25</v>
      </c>
      <c r="AD368" s="4">
        <f t="shared" ref="AD368:AD398" si="99">IF(U368="","",IF(U368="TP",1.5,IF(U368="SL",-1,IF(U368="Trade non pris",0,IF(U368="Trade fermé",0)))))</f>
        <v>1.5</v>
      </c>
      <c r="AE368" s="4">
        <f t="shared" ref="AE368:AE398" si="100">IF(V368="","",IF(V368="TP",1.75,IF(V368="SL",-1,IF(V368="Trade non pris",0,IF(V368="Trade fermé",0)))))</f>
        <v>1.75</v>
      </c>
      <c r="AF368" s="4">
        <f t="shared" ref="AF368:AF398" si="101">IF(W368="","",IF(W368="TP",2,IF(W368="SL",-1,IF(W368="Trade non pris",0,IF(W368="Trade fermé",0)))))</f>
        <v>-1</v>
      </c>
      <c r="AG368" s="4">
        <f t="shared" ref="AG368:AG398" si="102">IF(X368="","",IF(X368="TP",2.5,IF(X368="SL",-1,IF(X368="Trade non pris",0,IF(X368="Trade fermé",0)))))</f>
        <v>-1</v>
      </c>
      <c r="AH368" s="4">
        <f t="shared" ref="AH368:AH398" si="103">IF(Y368="","",IF(Y368="TP",3,IF(Y368="SL",-1,IF(Y368="Trade non pris",0,IF(Y368="Trade fermé",0)))))</f>
        <v>-1</v>
      </c>
    </row>
    <row r="369" spans="1:34" x14ac:dyDescent="0.3">
      <c r="A369" s="4">
        <v>355</v>
      </c>
      <c r="B369" s="4" t="s">
        <v>49</v>
      </c>
      <c r="C369" s="27">
        <v>45961</v>
      </c>
      <c r="D369" s="4" t="s">
        <v>183</v>
      </c>
      <c r="E369" s="12">
        <v>0.361111111111167</v>
      </c>
      <c r="F369" s="4" t="s">
        <v>7</v>
      </c>
      <c r="G369" s="4" t="s">
        <v>67</v>
      </c>
      <c r="H369" s="4" t="s">
        <v>22</v>
      </c>
      <c r="I369" s="4" t="s">
        <v>172</v>
      </c>
      <c r="J369" s="4" t="s">
        <v>172</v>
      </c>
      <c r="K369" s="4" t="s">
        <v>101</v>
      </c>
      <c r="L369" s="4" t="s">
        <v>124</v>
      </c>
      <c r="M369" s="4" t="s">
        <v>156</v>
      </c>
      <c r="N369" s="4">
        <v>8</v>
      </c>
      <c r="O369" s="4" t="s">
        <v>89</v>
      </c>
      <c r="P369" s="4" t="s">
        <v>50</v>
      </c>
      <c r="Q369" s="4" t="s">
        <v>11</v>
      </c>
      <c r="R369" s="4" t="s">
        <v>11</v>
      </c>
      <c r="S369" s="4" t="s">
        <v>11</v>
      </c>
      <c r="T369" s="4" t="s">
        <v>11</v>
      </c>
      <c r="U369" s="4" t="s">
        <v>12</v>
      </c>
      <c r="V369" s="4" t="s">
        <v>12</v>
      </c>
      <c r="W369" s="4" t="s">
        <v>12</v>
      </c>
      <c r="X369" s="4" t="s">
        <v>12</v>
      </c>
      <c r="Y369" s="4" t="s">
        <v>12</v>
      </c>
      <c r="Z369" s="4">
        <f t="shared" si="96"/>
        <v>0.5</v>
      </c>
      <c r="AA369" s="4">
        <f t="shared" si="87"/>
        <v>0.75</v>
      </c>
      <c r="AB369" s="4">
        <f t="shared" si="97"/>
        <v>1</v>
      </c>
      <c r="AC369" s="4">
        <f t="shared" si="98"/>
        <v>1.25</v>
      </c>
      <c r="AD369" s="4">
        <f t="shared" si="99"/>
        <v>-1</v>
      </c>
      <c r="AE369" s="4">
        <f t="shared" si="100"/>
        <v>-1</v>
      </c>
      <c r="AF369" s="4">
        <f t="shared" si="101"/>
        <v>-1</v>
      </c>
      <c r="AG369" s="4">
        <f t="shared" si="102"/>
        <v>-1</v>
      </c>
      <c r="AH369" s="4">
        <f t="shared" si="103"/>
        <v>-1</v>
      </c>
    </row>
    <row r="370" spans="1:34" x14ac:dyDescent="0.3">
      <c r="A370" s="4">
        <v>356</v>
      </c>
      <c r="B370" s="4" t="s">
        <v>49</v>
      </c>
      <c r="C370" s="27">
        <v>45961</v>
      </c>
      <c r="D370" s="4" t="s">
        <v>183</v>
      </c>
      <c r="E370" s="12">
        <v>0.361111111111167</v>
      </c>
      <c r="F370" s="4" t="s">
        <v>7</v>
      </c>
      <c r="G370" s="4" t="s">
        <v>67</v>
      </c>
      <c r="H370" s="4" t="s">
        <v>22</v>
      </c>
      <c r="I370" s="4" t="s">
        <v>172</v>
      </c>
      <c r="J370" s="4" t="s">
        <v>172</v>
      </c>
      <c r="K370" s="4" t="s">
        <v>101</v>
      </c>
      <c r="L370" s="4" t="s">
        <v>123</v>
      </c>
      <c r="M370" s="4" t="s">
        <v>156</v>
      </c>
      <c r="N370" s="4">
        <v>8</v>
      </c>
      <c r="O370" s="4" t="s">
        <v>89</v>
      </c>
      <c r="P370" s="4" t="s">
        <v>50</v>
      </c>
      <c r="Q370" s="4" t="s">
        <v>11</v>
      </c>
      <c r="R370" s="4" t="s">
        <v>11</v>
      </c>
      <c r="S370" s="4" t="s">
        <v>11</v>
      </c>
      <c r="T370" s="4" t="s">
        <v>12</v>
      </c>
      <c r="U370" s="4" t="s">
        <v>12</v>
      </c>
      <c r="V370" s="4" t="s">
        <v>12</v>
      </c>
      <c r="W370" s="4" t="s">
        <v>12</v>
      </c>
      <c r="X370" s="4" t="s">
        <v>12</v>
      </c>
      <c r="Y370" s="4" t="s">
        <v>12</v>
      </c>
      <c r="Z370" s="4">
        <f t="shared" si="96"/>
        <v>0.5</v>
      </c>
      <c r="AA370" s="4">
        <f t="shared" si="87"/>
        <v>0.75</v>
      </c>
      <c r="AB370" s="4">
        <f t="shared" si="97"/>
        <v>1</v>
      </c>
      <c r="AC370" s="4">
        <f t="shared" si="98"/>
        <v>-1</v>
      </c>
      <c r="AD370" s="4">
        <f t="shared" si="99"/>
        <v>-1</v>
      </c>
      <c r="AE370" s="4">
        <f t="shared" si="100"/>
        <v>-1</v>
      </c>
      <c r="AF370" s="4">
        <f t="shared" si="101"/>
        <v>-1</v>
      </c>
      <c r="AG370" s="4">
        <f t="shared" si="102"/>
        <v>-1</v>
      </c>
      <c r="AH370" s="4">
        <f t="shared" si="103"/>
        <v>-1</v>
      </c>
    </row>
    <row r="371" spans="1:34" x14ac:dyDescent="0.3">
      <c r="A371" s="4">
        <v>357</v>
      </c>
      <c r="B371" s="4" t="s">
        <v>49</v>
      </c>
      <c r="C371" s="27">
        <v>45961</v>
      </c>
      <c r="D371" s="4" t="s">
        <v>183</v>
      </c>
      <c r="E371" s="12">
        <v>0.37083333333339702</v>
      </c>
      <c r="F371" s="4" t="s">
        <v>7</v>
      </c>
      <c r="G371" s="4" t="s">
        <v>67</v>
      </c>
      <c r="H371" s="4" t="s">
        <v>23</v>
      </c>
      <c r="I371" s="4" t="s">
        <v>172</v>
      </c>
      <c r="J371" s="4" t="s">
        <v>172</v>
      </c>
      <c r="K371" s="4" t="s">
        <v>101</v>
      </c>
      <c r="L371" s="4" t="s">
        <v>141</v>
      </c>
      <c r="M371" s="4" t="s">
        <v>156</v>
      </c>
      <c r="N371" s="4">
        <v>3</v>
      </c>
      <c r="O371" s="4" t="s">
        <v>92</v>
      </c>
      <c r="P371" s="4" t="s">
        <v>56</v>
      </c>
      <c r="Q371" s="4" t="s">
        <v>12</v>
      </c>
      <c r="R371" s="4" t="s">
        <v>12</v>
      </c>
      <c r="S371" s="4" t="s">
        <v>12</v>
      </c>
      <c r="T371" s="4" t="s">
        <v>12</v>
      </c>
      <c r="U371" s="4" t="s">
        <v>12</v>
      </c>
      <c r="V371" s="4" t="s">
        <v>12</v>
      </c>
      <c r="W371" s="4" t="s">
        <v>12</v>
      </c>
      <c r="X371" s="4" t="s">
        <v>12</v>
      </c>
      <c r="Y371" s="4" t="s">
        <v>12</v>
      </c>
      <c r="Z371" s="4">
        <f t="shared" si="96"/>
        <v>-1</v>
      </c>
      <c r="AA371" s="4">
        <f t="shared" si="87"/>
        <v>-1</v>
      </c>
      <c r="AB371" s="4">
        <f t="shared" si="97"/>
        <v>-1</v>
      </c>
      <c r="AC371" s="4">
        <f t="shared" si="98"/>
        <v>-1</v>
      </c>
      <c r="AD371" s="4">
        <f t="shared" si="99"/>
        <v>-1</v>
      </c>
      <c r="AE371" s="4">
        <f t="shared" si="100"/>
        <v>-1</v>
      </c>
      <c r="AF371" s="4">
        <f t="shared" si="101"/>
        <v>-1</v>
      </c>
      <c r="AG371" s="4">
        <f t="shared" si="102"/>
        <v>-1</v>
      </c>
      <c r="AH371" s="4">
        <f t="shared" si="103"/>
        <v>-1</v>
      </c>
    </row>
    <row r="372" spans="1:34" x14ac:dyDescent="0.3">
      <c r="A372" s="4">
        <v>358</v>
      </c>
      <c r="B372" s="4" t="s">
        <v>49</v>
      </c>
      <c r="C372" s="27">
        <v>45961</v>
      </c>
      <c r="D372" s="4" t="s">
        <v>183</v>
      </c>
      <c r="E372" s="12">
        <v>0.37083333333339702</v>
      </c>
      <c r="F372" s="4" t="s">
        <v>7</v>
      </c>
      <c r="G372" s="4" t="s">
        <v>67</v>
      </c>
      <c r="H372" s="4" t="s">
        <v>23</v>
      </c>
      <c r="I372" s="4" t="s">
        <v>172</v>
      </c>
      <c r="J372" s="4" t="s">
        <v>172</v>
      </c>
      <c r="K372" s="4" t="s">
        <v>101</v>
      </c>
      <c r="L372" s="4" t="s">
        <v>138</v>
      </c>
      <c r="M372" s="4" t="s">
        <v>156</v>
      </c>
      <c r="N372" s="4">
        <v>19</v>
      </c>
      <c r="O372" s="4" t="s">
        <v>92</v>
      </c>
      <c r="P372" s="4" t="s">
        <v>56</v>
      </c>
      <c r="Q372" s="4" t="s">
        <v>11</v>
      </c>
      <c r="R372" s="4" t="s">
        <v>11</v>
      </c>
      <c r="S372" s="4" t="s">
        <v>11</v>
      </c>
      <c r="T372" s="4" t="s">
        <v>11</v>
      </c>
      <c r="U372" s="4" t="s">
        <v>11</v>
      </c>
      <c r="V372" s="4" t="s">
        <v>11</v>
      </c>
      <c r="W372" s="4" t="s">
        <v>11</v>
      </c>
      <c r="X372" s="4" t="s">
        <v>12</v>
      </c>
      <c r="Y372" s="4" t="s">
        <v>12</v>
      </c>
      <c r="Z372" s="4">
        <f t="shared" si="96"/>
        <v>0.5</v>
      </c>
      <c r="AA372" s="4">
        <f t="shared" si="87"/>
        <v>0.75</v>
      </c>
      <c r="AB372" s="4">
        <f t="shared" si="97"/>
        <v>1</v>
      </c>
      <c r="AC372" s="4">
        <f t="shared" si="98"/>
        <v>1.25</v>
      </c>
      <c r="AD372" s="4">
        <f t="shared" si="99"/>
        <v>1.5</v>
      </c>
      <c r="AE372" s="4">
        <f t="shared" si="100"/>
        <v>1.75</v>
      </c>
      <c r="AF372" s="4">
        <f t="shared" si="101"/>
        <v>2</v>
      </c>
      <c r="AG372" s="4">
        <f t="shared" si="102"/>
        <v>-1</v>
      </c>
      <c r="AH372" s="4">
        <f t="shared" si="103"/>
        <v>-1</v>
      </c>
    </row>
    <row r="373" spans="1:34" x14ac:dyDescent="0.3">
      <c r="A373" s="4">
        <v>359</v>
      </c>
      <c r="B373" s="4" t="s">
        <v>49</v>
      </c>
      <c r="C373" s="27">
        <v>45961</v>
      </c>
      <c r="D373" s="4" t="s">
        <v>183</v>
      </c>
      <c r="E373" s="12">
        <v>0.37083333333339702</v>
      </c>
      <c r="F373" s="4" t="s">
        <v>7</v>
      </c>
      <c r="G373" s="4" t="s">
        <v>67</v>
      </c>
      <c r="H373" s="4" t="s">
        <v>23</v>
      </c>
      <c r="I373" s="4" t="s">
        <v>172</v>
      </c>
      <c r="J373" s="4" t="s">
        <v>172</v>
      </c>
      <c r="K373" s="4" t="s">
        <v>101</v>
      </c>
      <c r="L373" s="4" t="s">
        <v>124</v>
      </c>
      <c r="M373" s="4" t="s">
        <v>156</v>
      </c>
      <c r="N373" s="4">
        <v>19</v>
      </c>
      <c r="O373" s="4" t="s">
        <v>92</v>
      </c>
      <c r="P373" s="4" t="s">
        <v>56</v>
      </c>
      <c r="Q373" s="4" t="s">
        <v>11</v>
      </c>
      <c r="R373" s="4" t="s">
        <v>11</v>
      </c>
      <c r="S373" s="4" t="s">
        <v>11</v>
      </c>
      <c r="T373" s="4" t="s">
        <v>11</v>
      </c>
      <c r="U373" s="4" t="s">
        <v>11</v>
      </c>
      <c r="V373" s="4" t="s">
        <v>12</v>
      </c>
      <c r="W373" s="4" t="s">
        <v>12</v>
      </c>
      <c r="X373" s="4" t="s">
        <v>12</v>
      </c>
      <c r="Y373" s="4" t="s">
        <v>12</v>
      </c>
      <c r="Z373" s="4">
        <f t="shared" si="96"/>
        <v>0.5</v>
      </c>
      <c r="AA373" s="4">
        <f t="shared" si="87"/>
        <v>0.75</v>
      </c>
      <c r="AB373" s="4">
        <f t="shared" si="97"/>
        <v>1</v>
      </c>
      <c r="AC373" s="4">
        <f t="shared" si="98"/>
        <v>1.25</v>
      </c>
      <c r="AD373" s="4">
        <f t="shared" si="99"/>
        <v>1.5</v>
      </c>
      <c r="AE373" s="4">
        <f t="shared" si="100"/>
        <v>-1</v>
      </c>
      <c r="AF373" s="4">
        <f t="shared" si="101"/>
        <v>-1</v>
      </c>
      <c r="AG373" s="4">
        <f t="shared" si="102"/>
        <v>-1</v>
      </c>
      <c r="AH373" s="4">
        <f t="shared" si="103"/>
        <v>-1</v>
      </c>
    </row>
    <row r="374" spans="1:34" x14ac:dyDescent="0.3">
      <c r="A374" s="4">
        <v>360</v>
      </c>
      <c r="B374" s="4" t="s">
        <v>49</v>
      </c>
      <c r="C374" s="27">
        <v>45961</v>
      </c>
      <c r="D374" s="4" t="s">
        <v>183</v>
      </c>
      <c r="E374" s="12">
        <v>0.37083333333339702</v>
      </c>
      <c r="F374" s="4" t="s">
        <v>7</v>
      </c>
      <c r="G374" s="4" t="s">
        <v>67</v>
      </c>
      <c r="H374" s="4" t="s">
        <v>23</v>
      </c>
      <c r="I374" s="4" t="s">
        <v>172</v>
      </c>
      <c r="J374" s="4" t="s">
        <v>172</v>
      </c>
      <c r="K374" s="4" t="s">
        <v>101</v>
      </c>
      <c r="L374" s="4" t="s">
        <v>123</v>
      </c>
      <c r="M374" s="4" t="s">
        <v>156</v>
      </c>
      <c r="N374" s="4">
        <v>19</v>
      </c>
      <c r="O374" s="4" t="s">
        <v>92</v>
      </c>
      <c r="P374" s="4" t="s">
        <v>56</v>
      </c>
      <c r="Q374" s="4" t="s">
        <v>11</v>
      </c>
      <c r="R374" s="4" t="s">
        <v>11</v>
      </c>
      <c r="S374" s="4" t="s">
        <v>11</v>
      </c>
      <c r="T374" s="4" t="s">
        <v>12</v>
      </c>
      <c r="U374" s="4" t="s">
        <v>12</v>
      </c>
      <c r="V374" s="4" t="s">
        <v>12</v>
      </c>
      <c r="W374" s="4" t="s">
        <v>12</v>
      </c>
      <c r="X374" s="4" t="s">
        <v>12</v>
      </c>
      <c r="Y374" s="4" t="s">
        <v>12</v>
      </c>
      <c r="Z374" s="4">
        <f t="shared" si="96"/>
        <v>0.5</v>
      </c>
      <c r="AA374" s="4">
        <f t="shared" si="87"/>
        <v>0.75</v>
      </c>
      <c r="AB374" s="4">
        <f t="shared" si="97"/>
        <v>1</v>
      </c>
      <c r="AC374" s="4">
        <f t="shared" si="98"/>
        <v>-1</v>
      </c>
      <c r="AD374" s="4">
        <f t="shared" si="99"/>
        <v>-1</v>
      </c>
      <c r="AE374" s="4">
        <f t="shared" si="100"/>
        <v>-1</v>
      </c>
      <c r="AF374" s="4">
        <f t="shared" si="101"/>
        <v>-1</v>
      </c>
      <c r="AG374" s="4">
        <f t="shared" si="102"/>
        <v>-1</v>
      </c>
      <c r="AH374" s="4">
        <f t="shared" si="103"/>
        <v>-1</v>
      </c>
    </row>
    <row r="375" spans="1:34" x14ac:dyDescent="0.3">
      <c r="A375" s="4">
        <v>361</v>
      </c>
      <c r="B375" s="4" t="s">
        <v>49</v>
      </c>
      <c r="C375" s="27">
        <v>45961</v>
      </c>
      <c r="D375" s="4" t="s">
        <v>182</v>
      </c>
      <c r="E375" s="12">
        <v>0.362500000000057</v>
      </c>
      <c r="F375" s="4" t="s">
        <v>7</v>
      </c>
      <c r="G375" s="4" t="s">
        <v>67</v>
      </c>
      <c r="H375" s="4" t="s">
        <v>22</v>
      </c>
      <c r="I375" s="4" t="s">
        <v>172</v>
      </c>
      <c r="J375" s="4" t="s">
        <v>172</v>
      </c>
      <c r="K375" s="4" t="s">
        <v>101</v>
      </c>
      <c r="L375" s="4" t="s">
        <v>141</v>
      </c>
      <c r="M375" s="4" t="s">
        <v>156</v>
      </c>
      <c r="N375" s="4">
        <v>6</v>
      </c>
      <c r="O375" s="4" t="s">
        <v>86</v>
      </c>
      <c r="P375" s="4" t="s">
        <v>220</v>
      </c>
      <c r="Q375" s="4" t="s">
        <v>11</v>
      </c>
      <c r="R375" s="4" t="s">
        <v>11</v>
      </c>
      <c r="S375" s="4" t="s">
        <v>11</v>
      </c>
      <c r="T375" s="4" t="s">
        <v>11</v>
      </c>
      <c r="U375" s="4" t="s">
        <v>11</v>
      </c>
      <c r="V375" s="4" t="s">
        <v>11</v>
      </c>
      <c r="W375" s="4" t="s">
        <v>12</v>
      </c>
      <c r="X375" s="4" t="s">
        <v>12</v>
      </c>
      <c r="Y375" s="4" t="s">
        <v>12</v>
      </c>
      <c r="Z375" s="4">
        <f t="shared" si="96"/>
        <v>0.5</v>
      </c>
      <c r="AA375" s="4">
        <f t="shared" si="87"/>
        <v>0.75</v>
      </c>
      <c r="AB375" s="4">
        <f t="shared" si="97"/>
        <v>1</v>
      </c>
      <c r="AC375" s="4">
        <f t="shared" si="98"/>
        <v>1.25</v>
      </c>
      <c r="AD375" s="4">
        <f t="shared" si="99"/>
        <v>1.5</v>
      </c>
      <c r="AE375" s="4">
        <f t="shared" si="100"/>
        <v>1.75</v>
      </c>
      <c r="AF375" s="4">
        <f t="shared" si="101"/>
        <v>-1</v>
      </c>
      <c r="AG375" s="4">
        <f t="shared" si="102"/>
        <v>-1</v>
      </c>
      <c r="AH375" s="4">
        <f t="shared" si="103"/>
        <v>-1</v>
      </c>
    </row>
    <row r="376" spans="1:34" x14ac:dyDescent="0.3">
      <c r="A376" s="4">
        <v>362</v>
      </c>
      <c r="B376" s="4" t="s">
        <v>49</v>
      </c>
      <c r="C376" s="27">
        <v>45961</v>
      </c>
      <c r="D376" s="4" t="s">
        <v>182</v>
      </c>
      <c r="E376" s="12">
        <v>0.362500000000057</v>
      </c>
      <c r="F376" s="4" t="s">
        <v>7</v>
      </c>
      <c r="G376" s="4" t="s">
        <v>67</v>
      </c>
      <c r="H376" s="4" t="s">
        <v>22</v>
      </c>
      <c r="I376" s="4" t="s">
        <v>172</v>
      </c>
      <c r="J376" s="4" t="s">
        <v>172</v>
      </c>
      <c r="K376" s="4" t="s">
        <v>101</v>
      </c>
      <c r="L376" s="4" t="s">
        <v>138</v>
      </c>
      <c r="M376" s="4" t="s">
        <v>156</v>
      </c>
      <c r="N376" s="4">
        <v>6</v>
      </c>
      <c r="O376" s="4" t="s">
        <v>86</v>
      </c>
      <c r="P376" s="4" t="s">
        <v>220</v>
      </c>
      <c r="Q376" s="4" t="s">
        <v>11</v>
      </c>
      <c r="R376" s="4" t="s">
        <v>11</v>
      </c>
      <c r="S376" s="4" t="s">
        <v>11</v>
      </c>
      <c r="T376" s="4" t="s">
        <v>12</v>
      </c>
      <c r="U376" s="4" t="s">
        <v>12</v>
      </c>
      <c r="V376" s="4" t="s">
        <v>12</v>
      </c>
      <c r="W376" s="4" t="s">
        <v>12</v>
      </c>
      <c r="X376" s="4" t="s">
        <v>12</v>
      </c>
      <c r="Y376" s="4" t="s">
        <v>12</v>
      </c>
      <c r="Z376" s="4">
        <f t="shared" si="96"/>
        <v>0.5</v>
      </c>
      <c r="AA376" s="4">
        <f t="shared" si="87"/>
        <v>0.75</v>
      </c>
      <c r="AB376" s="4">
        <f t="shared" si="97"/>
        <v>1</v>
      </c>
      <c r="AC376" s="4">
        <f t="shared" si="98"/>
        <v>-1</v>
      </c>
      <c r="AD376" s="4">
        <f t="shared" si="99"/>
        <v>-1</v>
      </c>
      <c r="AE376" s="4">
        <f t="shared" si="100"/>
        <v>-1</v>
      </c>
      <c r="AF376" s="4">
        <f t="shared" si="101"/>
        <v>-1</v>
      </c>
      <c r="AG376" s="4">
        <f t="shared" si="102"/>
        <v>-1</v>
      </c>
      <c r="AH376" s="4">
        <f t="shared" si="103"/>
        <v>-1</v>
      </c>
    </row>
    <row r="377" spans="1:34" x14ac:dyDescent="0.3">
      <c r="A377" s="4">
        <v>363</v>
      </c>
      <c r="B377" s="4" t="s">
        <v>49</v>
      </c>
      <c r="C377" s="27">
        <v>45961</v>
      </c>
      <c r="D377" s="4" t="s">
        <v>182</v>
      </c>
      <c r="E377" s="12">
        <v>0.362500000000057</v>
      </c>
      <c r="F377" s="4" t="s">
        <v>7</v>
      </c>
      <c r="G377" s="4" t="s">
        <v>67</v>
      </c>
      <c r="H377" s="4" t="s">
        <v>22</v>
      </c>
      <c r="I377" s="4" t="s">
        <v>172</v>
      </c>
      <c r="J377" s="4" t="s">
        <v>172</v>
      </c>
      <c r="K377" s="4" t="s">
        <v>101</v>
      </c>
      <c r="L377" s="4" t="s">
        <v>124</v>
      </c>
      <c r="M377" s="4" t="s">
        <v>156</v>
      </c>
      <c r="N377" s="4">
        <v>6</v>
      </c>
      <c r="O377" s="4" t="s">
        <v>86</v>
      </c>
      <c r="P377" s="4" t="s">
        <v>220</v>
      </c>
      <c r="Q377" s="4" t="s">
        <v>11</v>
      </c>
      <c r="R377" s="4" t="s">
        <v>11</v>
      </c>
      <c r="S377" s="4" t="s">
        <v>12</v>
      </c>
      <c r="T377" s="4" t="s">
        <v>12</v>
      </c>
      <c r="U377" s="4" t="s">
        <v>12</v>
      </c>
      <c r="V377" s="4" t="s">
        <v>12</v>
      </c>
      <c r="W377" s="4" t="s">
        <v>12</v>
      </c>
      <c r="X377" s="4" t="s">
        <v>12</v>
      </c>
      <c r="Y377" s="4" t="s">
        <v>12</v>
      </c>
      <c r="Z377" s="4">
        <f t="shared" si="96"/>
        <v>0.5</v>
      </c>
      <c r="AA377" s="4">
        <f t="shared" si="87"/>
        <v>0.75</v>
      </c>
      <c r="AB377" s="4">
        <f t="shared" si="97"/>
        <v>-1</v>
      </c>
      <c r="AC377" s="4">
        <f t="shared" si="98"/>
        <v>-1</v>
      </c>
      <c r="AD377" s="4">
        <f t="shared" si="99"/>
        <v>-1</v>
      </c>
      <c r="AE377" s="4">
        <f t="shared" si="100"/>
        <v>-1</v>
      </c>
      <c r="AF377" s="4">
        <f t="shared" si="101"/>
        <v>-1</v>
      </c>
      <c r="AG377" s="4">
        <f t="shared" si="102"/>
        <v>-1</v>
      </c>
      <c r="AH377" s="4">
        <f t="shared" si="103"/>
        <v>-1</v>
      </c>
    </row>
    <row r="378" spans="1:34" x14ac:dyDescent="0.3">
      <c r="A378" s="4">
        <v>364</v>
      </c>
      <c r="B378" s="4" t="s">
        <v>49</v>
      </c>
      <c r="C378" s="27">
        <v>45961</v>
      </c>
      <c r="D378" s="4" t="s">
        <v>182</v>
      </c>
      <c r="E378" s="12">
        <v>0.362500000000057</v>
      </c>
      <c r="F378" s="4" t="s">
        <v>7</v>
      </c>
      <c r="G378" s="4" t="s">
        <v>67</v>
      </c>
      <c r="H378" s="4" t="s">
        <v>22</v>
      </c>
      <c r="I378" s="4" t="s">
        <v>172</v>
      </c>
      <c r="J378" s="4" t="s">
        <v>172</v>
      </c>
      <c r="K378" s="4" t="s">
        <v>101</v>
      </c>
      <c r="L378" s="4" t="s">
        <v>123</v>
      </c>
      <c r="M378" s="4" t="s">
        <v>156</v>
      </c>
      <c r="N378" s="4">
        <v>6</v>
      </c>
      <c r="O378" s="4" t="s">
        <v>86</v>
      </c>
      <c r="P378" s="4" t="s">
        <v>220</v>
      </c>
      <c r="Q378" s="4" t="s">
        <v>11</v>
      </c>
      <c r="R378" s="4" t="s">
        <v>12</v>
      </c>
      <c r="S378" s="4" t="s">
        <v>12</v>
      </c>
      <c r="T378" s="4" t="s">
        <v>12</v>
      </c>
      <c r="U378" s="4" t="s">
        <v>12</v>
      </c>
      <c r="V378" s="4" t="s">
        <v>12</v>
      </c>
      <c r="W378" s="4" t="s">
        <v>12</v>
      </c>
      <c r="X378" s="4" t="s">
        <v>12</v>
      </c>
      <c r="Y378" s="4" t="s">
        <v>12</v>
      </c>
      <c r="Z378" s="4">
        <f t="shared" si="96"/>
        <v>0.5</v>
      </c>
      <c r="AA378" s="4">
        <f t="shared" si="87"/>
        <v>-1</v>
      </c>
      <c r="AB378" s="4">
        <f t="shared" si="97"/>
        <v>-1</v>
      </c>
      <c r="AC378" s="4">
        <f t="shared" si="98"/>
        <v>-1</v>
      </c>
      <c r="AD378" s="4">
        <f t="shared" si="99"/>
        <v>-1</v>
      </c>
      <c r="AE378" s="4">
        <f t="shared" si="100"/>
        <v>-1</v>
      </c>
      <c r="AF378" s="4">
        <f t="shared" si="101"/>
        <v>-1</v>
      </c>
      <c r="AG378" s="4">
        <f t="shared" si="102"/>
        <v>-1</v>
      </c>
      <c r="AH378" s="4">
        <f t="shared" si="103"/>
        <v>-1</v>
      </c>
    </row>
    <row r="379" spans="1:34" x14ac:dyDescent="0.3">
      <c r="A379" s="4">
        <v>365</v>
      </c>
      <c r="B379" s="4" t="s">
        <v>49</v>
      </c>
      <c r="C379" s="27">
        <v>45961</v>
      </c>
      <c r="D379" s="4" t="s">
        <v>182</v>
      </c>
      <c r="E379" s="12">
        <v>0.37083333333339702</v>
      </c>
      <c r="F379" s="4" t="s">
        <v>7</v>
      </c>
      <c r="G379" s="4" t="s">
        <v>67</v>
      </c>
      <c r="H379" s="4" t="s">
        <v>23</v>
      </c>
      <c r="I379" s="4" t="s">
        <v>172</v>
      </c>
      <c r="J379" s="4" t="s">
        <v>172</v>
      </c>
      <c r="K379" s="4" t="s">
        <v>101</v>
      </c>
      <c r="L379" s="4" t="s">
        <v>141</v>
      </c>
      <c r="M379" s="4" t="s">
        <v>156</v>
      </c>
      <c r="N379" s="4">
        <v>3</v>
      </c>
      <c r="O379" s="4" t="s">
        <v>88</v>
      </c>
      <c r="P379" s="4" t="s">
        <v>56</v>
      </c>
      <c r="Q379" s="4" t="s">
        <v>12</v>
      </c>
      <c r="R379" s="4" t="s">
        <v>12</v>
      </c>
      <c r="S379" s="4" t="s">
        <v>12</v>
      </c>
      <c r="T379" s="4" t="s">
        <v>12</v>
      </c>
      <c r="U379" s="4" t="s">
        <v>12</v>
      </c>
      <c r="V379" s="4" t="s">
        <v>12</v>
      </c>
      <c r="W379" s="4" t="s">
        <v>12</v>
      </c>
      <c r="X379" s="4" t="s">
        <v>12</v>
      </c>
      <c r="Y379" s="4" t="s">
        <v>12</v>
      </c>
      <c r="Z379" s="4">
        <f t="shared" si="96"/>
        <v>-1</v>
      </c>
      <c r="AA379" s="4">
        <f t="shared" si="87"/>
        <v>-1</v>
      </c>
      <c r="AB379" s="4">
        <f t="shared" si="97"/>
        <v>-1</v>
      </c>
      <c r="AC379" s="4">
        <f t="shared" si="98"/>
        <v>-1</v>
      </c>
      <c r="AD379" s="4">
        <f t="shared" si="99"/>
        <v>-1</v>
      </c>
      <c r="AE379" s="4">
        <f t="shared" si="100"/>
        <v>-1</v>
      </c>
      <c r="AF379" s="4">
        <f t="shared" si="101"/>
        <v>-1</v>
      </c>
      <c r="AG379" s="4">
        <f t="shared" si="102"/>
        <v>-1</v>
      </c>
      <c r="AH379" s="4">
        <f t="shared" si="103"/>
        <v>-1</v>
      </c>
    </row>
    <row r="380" spans="1:34" x14ac:dyDescent="0.3">
      <c r="A380" s="4">
        <v>366</v>
      </c>
      <c r="B380" s="4" t="s">
        <v>49</v>
      </c>
      <c r="C380" s="27">
        <v>45961</v>
      </c>
      <c r="D380" s="4" t="s">
        <v>182</v>
      </c>
      <c r="E380" s="12">
        <v>0.37083333333339702</v>
      </c>
      <c r="F380" s="4" t="s">
        <v>7</v>
      </c>
      <c r="G380" s="4" t="s">
        <v>67</v>
      </c>
      <c r="H380" s="4" t="s">
        <v>23</v>
      </c>
      <c r="I380" s="4" t="s">
        <v>172</v>
      </c>
      <c r="J380" s="4" t="s">
        <v>172</v>
      </c>
      <c r="K380" s="4" t="s">
        <v>101</v>
      </c>
      <c r="L380" s="4" t="s">
        <v>138</v>
      </c>
      <c r="M380" s="4" t="s">
        <v>156</v>
      </c>
      <c r="N380" s="4">
        <v>18</v>
      </c>
      <c r="O380" s="4" t="s">
        <v>88</v>
      </c>
      <c r="P380" s="4" t="s">
        <v>56</v>
      </c>
      <c r="Q380" s="4" t="s">
        <v>11</v>
      </c>
      <c r="R380" s="4" t="s">
        <v>11</v>
      </c>
      <c r="S380" s="4" t="s">
        <v>11</v>
      </c>
      <c r="T380" s="4" t="s">
        <v>11</v>
      </c>
      <c r="U380" s="4" t="s">
        <v>11</v>
      </c>
      <c r="V380" s="4" t="s">
        <v>11</v>
      </c>
      <c r="W380" s="4" t="s">
        <v>11</v>
      </c>
      <c r="X380" s="4" t="s">
        <v>12</v>
      </c>
      <c r="Y380" s="4" t="s">
        <v>12</v>
      </c>
      <c r="Z380" s="4">
        <f t="shared" si="96"/>
        <v>0.5</v>
      </c>
      <c r="AA380" s="4">
        <f t="shared" si="87"/>
        <v>0.75</v>
      </c>
      <c r="AB380" s="4">
        <f t="shared" si="97"/>
        <v>1</v>
      </c>
      <c r="AC380" s="4">
        <f t="shared" si="98"/>
        <v>1.25</v>
      </c>
      <c r="AD380" s="4">
        <f t="shared" si="99"/>
        <v>1.5</v>
      </c>
      <c r="AE380" s="4">
        <f t="shared" si="100"/>
        <v>1.75</v>
      </c>
      <c r="AF380" s="4">
        <f t="shared" si="101"/>
        <v>2</v>
      </c>
      <c r="AG380" s="4">
        <f t="shared" si="102"/>
        <v>-1</v>
      </c>
      <c r="AH380" s="4">
        <f t="shared" si="103"/>
        <v>-1</v>
      </c>
    </row>
    <row r="381" spans="1:34" x14ac:dyDescent="0.3">
      <c r="A381" s="4">
        <v>367</v>
      </c>
      <c r="B381" s="4" t="s">
        <v>49</v>
      </c>
      <c r="C381" s="27">
        <v>45961</v>
      </c>
      <c r="D381" s="4" t="s">
        <v>182</v>
      </c>
      <c r="E381" s="12">
        <v>0.37083333333339702</v>
      </c>
      <c r="F381" s="4" t="s">
        <v>7</v>
      </c>
      <c r="G381" s="4" t="s">
        <v>67</v>
      </c>
      <c r="H381" s="4" t="s">
        <v>23</v>
      </c>
      <c r="I381" s="4" t="s">
        <v>172</v>
      </c>
      <c r="J381" s="4" t="s">
        <v>172</v>
      </c>
      <c r="K381" s="4" t="s">
        <v>101</v>
      </c>
      <c r="L381" s="4" t="s">
        <v>124</v>
      </c>
      <c r="M381" s="4" t="s">
        <v>156</v>
      </c>
      <c r="N381" s="4">
        <v>18</v>
      </c>
      <c r="O381" s="4" t="s">
        <v>88</v>
      </c>
      <c r="P381" s="4" t="s">
        <v>56</v>
      </c>
      <c r="Q381" s="4" t="s">
        <v>11</v>
      </c>
      <c r="R381" s="4" t="s">
        <v>11</v>
      </c>
      <c r="S381" s="4" t="s">
        <v>11</v>
      </c>
      <c r="T381" s="4" t="s">
        <v>11</v>
      </c>
      <c r="U381" s="4" t="s">
        <v>11</v>
      </c>
      <c r="V381" s="4" t="s">
        <v>12</v>
      </c>
      <c r="W381" s="4" t="s">
        <v>12</v>
      </c>
      <c r="X381" s="4" t="s">
        <v>12</v>
      </c>
      <c r="Y381" s="4" t="s">
        <v>12</v>
      </c>
      <c r="Z381" s="4">
        <f t="shared" si="96"/>
        <v>0.5</v>
      </c>
      <c r="AA381" s="4">
        <f t="shared" si="87"/>
        <v>0.75</v>
      </c>
      <c r="AB381" s="4">
        <f t="shared" si="97"/>
        <v>1</v>
      </c>
      <c r="AC381" s="4">
        <f t="shared" si="98"/>
        <v>1.25</v>
      </c>
      <c r="AD381" s="4">
        <f t="shared" si="99"/>
        <v>1.5</v>
      </c>
      <c r="AE381" s="4">
        <f t="shared" si="100"/>
        <v>-1</v>
      </c>
      <c r="AF381" s="4">
        <f t="shared" si="101"/>
        <v>-1</v>
      </c>
      <c r="AG381" s="4">
        <f t="shared" si="102"/>
        <v>-1</v>
      </c>
      <c r="AH381" s="4">
        <f t="shared" si="103"/>
        <v>-1</v>
      </c>
    </row>
    <row r="382" spans="1:34" x14ac:dyDescent="0.3">
      <c r="A382" s="4">
        <v>368</v>
      </c>
      <c r="B382" s="4" t="s">
        <v>49</v>
      </c>
      <c r="C382" s="27">
        <v>45961</v>
      </c>
      <c r="D382" s="4" t="s">
        <v>182</v>
      </c>
      <c r="E382" s="12">
        <v>0.37083333333339702</v>
      </c>
      <c r="F382" s="4" t="s">
        <v>7</v>
      </c>
      <c r="G382" s="4" t="s">
        <v>67</v>
      </c>
      <c r="H382" s="4" t="s">
        <v>23</v>
      </c>
      <c r="I382" s="4" t="s">
        <v>172</v>
      </c>
      <c r="J382" s="4" t="s">
        <v>172</v>
      </c>
      <c r="K382" s="4" t="s">
        <v>101</v>
      </c>
      <c r="L382" s="4" t="s">
        <v>123</v>
      </c>
      <c r="M382" s="4" t="s">
        <v>156</v>
      </c>
      <c r="N382" s="4">
        <v>18</v>
      </c>
      <c r="O382" s="4" t="s">
        <v>88</v>
      </c>
      <c r="P382" s="4" t="s">
        <v>56</v>
      </c>
      <c r="Q382" s="4" t="s">
        <v>11</v>
      </c>
      <c r="R382" s="4" t="s">
        <v>11</v>
      </c>
      <c r="S382" s="4" t="s">
        <v>11</v>
      </c>
      <c r="T382" s="4" t="s">
        <v>12</v>
      </c>
      <c r="U382" s="4" t="s">
        <v>12</v>
      </c>
      <c r="V382" s="4" t="s">
        <v>12</v>
      </c>
      <c r="W382" s="4" t="s">
        <v>12</v>
      </c>
      <c r="X382" s="4" t="s">
        <v>12</v>
      </c>
      <c r="Y382" s="4" t="s">
        <v>12</v>
      </c>
      <c r="Z382" s="4">
        <f t="shared" si="96"/>
        <v>0.5</v>
      </c>
      <c r="AA382" s="4">
        <f t="shared" si="87"/>
        <v>0.75</v>
      </c>
      <c r="AB382" s="4">
        <f t="shared" si="97"/>
        <v>1</v>
      </c>
      <c r="AC382" s="4">
        <f t="shared" si="98"/>
        <v>-1</v>
      </c>
      <c r="AD382" s="4">
        <f t="shared" si="99"/>
        <v>-1</v>
      </c>
      <c r="AE382" s="4">
        <f t="shared" si="100"/>
        <v>-1</v>
      </c>
      <c r="AF382" s="4">
        <f t="shared" si="101"/>
        <v>-1</v>
      </c>
      <c r="AG382" s="4">
        <f t="shared" si="102"/>
        <v>-1</v>
      </c>
      <c r="AH382" s="4">
        <f t="shared" si="103"/>
        <v>-1</v>
      </c>
    </row>
    <row r="383" spans="1:34" x14ac:dyDescent="0.3">
      <c r="A383" s="4">
        <v>369</v>
      </c>
      <c r="B383" s="4" t="s">
        <v>49</v>
      </c>
      <c r="C383" s="27">
        <v>45961</v>
      </c>
      <c r="D383" s="4" t="s">
        <v>181</v>
      </c>
      <c r="E383" s="12">
        <v>0.361111111111167</v>
      </c>
      <c r="F383" s="4" t="s">
        <v>7</v>
      </c>
      <c r="G383" s="4" t="s">
        <v>67</v>
      </c>
      <c r="H383" s="4" t="s">
        <v>22</v>
      </c>
      <c r="I383" s="4" t="s">
        <v>172</v>
      </c>
      <c r="J383" s="4" t="s">
        <v>172</v>
      </c>
      <c r="K383" s="4" t="s">
        <v>101</v>
      </c>
      <c r="L383" s="4" t="s">
        <v>141</v>
      </c>
      <c r="M383" s="4" t="s">
        <v>156</v>
      </c>
      <c r="N383" s="4">
        <v>5</v>
      </c>
      <c r="O383" s="4" t="s">
        <v>83</v>
      </c>
      <c r="P383" s="4" t="s">
        <v>220</v>
      </c>
      <c r="Q383" s="4" t="s">
        <v>11</v>
      </c>
      <c r="R383" s="4" t="s">
        <v>11</v>
      </c>
      <c r="S383" s="4" t="s">
        <v>11</v>
      </c>
      <c r="T383" s="4" t="s">
        <v>11</v>
      </c>
      <c r="U383" s="4" t="s">
        <v>11</v>
      </c>
      <c r="V383" s="4" t="s">
        <v>11</v>
      </c>
      <c r="W383" s="4" t="s">
        <v>11</v>
      </c>
      <c r="X383" s="4" t="s">
        <v>11</v>
      </c>
      <c r="Y383" s="4" t="s">
        <v>11</v>
      </c>
      <c r="Z383" s="4">
        <f t="shared" si="96"/>
        <v>0.5</v>
      </c>
      <c r="AA383" s="4">
        <f t="shared" si="87"/>
        <v>0.75</v>
      </c>
      <c r="AB383" s="4">
        <f t="shared" si="97"/>
        <v>1</v>
      </c>
      <c r="AC383" s="4">
        <f t="shared" si="98"/>
        <v>1.25</v>
      </c>
      <c r="AD383" s="4">
        <f t="shared" si="99"/>
        <v>1.5</v>
      </c>
      <c r="AE383" s="4">
        <f t="shared" si="100"/>
        <v>1.75</v>
      </c>
      <c r="AF383" s="4">
        <f t="shared" si="101"/>
        <v>2</v>
      </c>
      <c r="AG383" s="4">
        <f t="shared" si="102"/>
        <v>2.5</v>
      </c>
      <c r="AH383" s="4">
        <f t="shared" si="103"/>
        <v>3</v>
      </c>
    </row>
    <row r="384" spans="1:34" x14ac:dyDescent="0.3">
      <c r="A384" s="4">
        <v>370</v>
      </c>
      <c r="B384" s="4" t="s">
        <v>49</v>
      </c>
      <c r="C384" s="27">
        <v>45961</v>
      </c>
      <c r="D384" s="4" t="s">
        <v>181</v>
      </c>
      <c r="E384" s="12">
        <v>0.361111111111167</v>
      </c>
      <c r="F384" s="4" t="s">
        <v>7</v>
      </c>
      <c r="G384" s="4" t="s">
        <v>67</v>
      </c>
      <c r="H384" s="4" t="s">
        <v>22</v>
      </c>
      <c r="I384" s="4" t="s">
        <v>172</v>
      </c>
      <c r="J384" s="4" t="s">
        <v>172</v>
      </c>
      <c r="K384" s="4" t="s">
        <v>101</v>
      </c>
      <c r="L384" s="4" t="s">
        <v>138</v>
      </c>
      <c r="M384" s="4" t="s">
        <v>156</v>
      </c>
      <c r="N384" s="4">
        <v>5</v>
      </c>
      <c r="O384" s="4" t="s">
        <v>83</v>
      </c>
      <c r="P384" s="4" t="s">
        <v>220</v>
      </c>
      <c r="Q384" s="4" t="s">
        <v>11</v>
      </c>
      <c r="R384" s="4" t="s">
        <v>11</v>
      </c>
      <c r="S384" s="4" t="s">
        <v>11</v>
      </c>
      <c r="T384" s="4" t="s">
        <v>11</v>
      </c>
      <c r="U384" s="4" t="s">
        <v>11</v>
      </c>
      <c r="V384" s="4" t="s">
        <v>11</v>
      </c>
      <c r="W384" s="4" t="s">
        <v>12</v>
      </c>
      <c r="X384" s="4" t="s">
        <v>12</v>
      </c>
      <c r="Y384" s="4" t="s">
        <v>12</v>
      </c>
      <c r="Z384" s="4">
        <f t="shared" si="96"/>
        <v>0.5</v>
      </c>
      <c r="AA384" s="4">
        <f t="shared" si="87"/>
        <v>0.75</v>
      </c>
      <c r="AB384" s="4">
        <f t="shared" si="97"/>
        <v>1</v>
      </c>
      <c r="AC384" s="4">
        <f t="shared" si="98"/>
        <v>1.25</v>
      </c>
      <c r="AD384" s="4">
        <f t="shared" si="99"/>
        <v>1.5</v>
      </c>
      <c r="AE384" s="4">
        <f t="shared" si="100"/>
        <v>1.75</v>
      </c>
      <c r="AF384" s="4">
        <f t="shared" si="101"/>
        <v>-1</v>
      </c>
      <c r="AG384" s="4">
        <f t="shared" si="102"/>
        <v>-1</v>
      </c>
      <c r="AH384" s="4">
        <f t="shared" si="103"/>
        <v>-1</v>
      </c>
    </row>
    <row r="385" spans="1:34" x14ac:dyDescent="0.3">
      <c r="A385" s="4">
        <v>371</v>
      </c>
      <c r="B385" s="4" t="s">
        <v>49</v>
      </c>
      <c r="C385" s="27">
        <v>45961</v>
      </c>
      <c r="D385" s="4" t="s">
        <v>181</v>
      </c>
      <c r="E385" s="12">
        <v>0.361111111111167</v>
      </c>
      <c r="F385" s="4" t="s">
        <v>7</v>
      </c>
      <c r="G385" s="4" t="s">
        <v>67</v>
      </c>
      <c r="H385" s="4" t="s">
        <v>22</v>
      </c>
      <c r="I385" s="4" t="s">
        <v>172</v>
      </c>
      <c r="J385" s="4" t="s">
        <v>172</v>
      </c>
      <c r="K385" s="4" t="s">
        <v>101</v>
      </c>
      <c r="L385" s="4" t="s">
        <v>124</v>
      </c>
      <c r="M385" s="4" t="s">
        <v>156</v>
      </c>
      <c r="N385" s="4">
        <v>5</v>
      </c>
      <c r="O385" s="4" t="s">
        <v>83</v>
      </c>
      <c r="P385" s="4" t="s">
        <v>220</v>
      </c>
      <c r="Q385" s="4" t="s">
        <v>11</v>
      </c>
      <c r="R385" s="4" t="s">
        <v>11</v>
      </c>
      <c r="S385" s="4" t="s">
        <v>11</v>
      </c>
      <c r="T385" s="4" t="s">
        <v>11</v>
      </c>
      <c r="U385" s="4" t="s">
        <v>11</v>
      </c>
      <c r="V385" s="4" t="s">
        <v>12</v>
      </c>
      <c r="W385" s="4" t="s">
        <v>12</v>
      </c>
      <c r="X385" s="4" t="s">
        <v>12</v>
      </c>
      <c r="Y385" s="4" t="s">
        <v>12</v>
      </c>
      <c r="Z385" s="4">
        <f t="shared" si="96"/>
        <v>0.5</v>
      </c>
      <c r="AA385" s="4">
        <f t="shared" si="87"/>
        <v>0.75</v>
      </c>
      <c r="AB385" s="4">
        <f t="shared" si="97"/>
        <v>1</v>
      </c>
      <c r="AC385" s="4">
        <f t="shared" si="98"/>
        <v>1.25</v>
      </c>
      <c r="AD385" s="4">
        <f t="shared" si="99"/>
        <v>1.5</v>
      </c>
      <c r="AE385" s="4">
        <f t="shared" si="100"/>
        <v>-1</v>
      </c>
      <c r="AF385" s="4">
        <f t="shared" si="101"/>
        <v>-1</v>
      </c>
      <c r="AG385" s="4">
        <f t="shared" si="102"/>
        <v>-1</v>
      </c>
      <c r="AH385" s="4">
        <f t="shared" si="103"/>
        <v>-1</v>
      </c>
    </row>
    <row r="386" spans="1:34" x14ac:dyDescent="0.3">
      <c r="A386" s="4">
        <v>372</v>
      </c>
      <c r="B386" s="4" t="s">
        <v>49</v>
      </c>
      <c r="C386" s="27">
        <v>45961</v>
      </c>
      <c r="D386" s="4" t="s">
        <v>181</v>
      </c>
      <c r="E386" s="12">
        <v>0.361111111111167</v>
      </c>
      <c r="F386" s="4" t="s">
        <v>7</v>
      </c>
      <c r="G386" s="4" t="s">
        <v>67</v>
      </c>
      <c r="H386" s="4" t="s">
        <v>22</v>
      </c>
      <c r="I386" s="4" t="s">
        <v>172</v>
      </c>
      <c r="J386" s="4" t="s">
        <v>172</v>
      </c>
      <c r="K386" s="4" t="s">
        <v>101</v>
      </c>
      <c r="L386" s="4" t="s">
        <v>123</v>
      </c>
      <c r="M386" s="4" t="s">
        <v>156</v>
      </c>
      <c r="N386" s="4">
        <v>5</v>
      </c>
      <c r="O386" s="4" t="s">
        <v>83</v>
      </c>
      <c r="P386" s="4" t="s">
        <v>220</v>
      </c>
      <c r="Q386" s="4" t="s">
        <v>11</v>
      </c>
      <c r="R386" s="4" t="s">
        <v>11</v>
      </c>
      <c r="S386" s="4" t="s">
        <v>11</v>
      </c>
      <c r="T386" s="4" t="s">
        <v>12</v>
      </c>
      <c r="U386" s="4" t="s">
        <v>12</v>
      </c>
      <c r="V386" s="4" t="s">
        <v>12</v>
      </c>
      <c r="W386" s="4" t="s">
        <v>12</v>
      </c>
      <c r="X386" s="4" t="s">
        <v>12</v>
      </c>
      <c r="Y386" s="4" t="s">
        <v>12</v>
      </c>
      <c r="Z386" s="4">
        <f t="shared" si="96"/>
        <v>0.5</v>
      </c>
      <c r="AA386" s="4">
        <f t="shared" si="87"/>
        <v>0.75</v>
      </c>
      <c r="AB386" s="4">
        <f t="shared" si="97"/>
        <v>1</v>
      </c>
      <c r="AC386" s="4">
        <f t="shared" si="98"/>
        <v>-1</v>
      </c>
      <c r="AD386" s="4">
        <f t="shared" si="99"/>
        <v>-1</v>
      </c>
      <c r="AE386" s="4">
        <f t="shared" si="100"/>
        <v>-1</v>
      </c>
      <c r="AF386" s="4">
        <f t="shared" si="101"/>
        <v>-1</v>
      </c>
      <c r="AG386" s="4">
        <f t="shared" si="102"/>
        <v>-1</v>
      </c>
      <c r="AH386" s="4">
        <f t="shared" si="103"/>
        <v>-1</v>
      </c>
    </row>
    <row r="387" spans="1:34" x14ac:dyDescent="0.3">
      <c r="A387" s="4">
        <v>373</v>
      </c>
      <c r="B387" s="4" t="s">
        <v>49</v>
      </c>
      <c r="C387" s="27">
        <v>45961</v>
      </c>
      <c r="D387" s="4" t="s">
        <v>181</v>
      </c>
      <c r="E387" s="12">
        <v>0.36805555555561698</v>
      </c>
      <c r="F387" s="4" t="s">
        <v>7</v>
      </c>
      <c r="G387" s="4" t="s">
        <v>67</v>
      </c>
      <c r="H387" s="4" t="s">
        <v>23</v>
      </c>
      <c r="I387" s="4" t="s">
        <v>172</v>
      </c>
      <c r="J387" s="4" t="s">
        <v>172</v>
      </c>
      <c r="K387" s="4" t="s">
        <v>101</v>
      </c>
      <c r="L387" s="4" t="s">
        <v>141</v>
      </c>
      <c r="M387" s="4" t="s">
        <v>156</v>
      </c>
      <c r="N387" s="4">
        <v>5</v>
      </c>
      <c r="O387" s="4" t="s">
        <v>85</v>
      </c>
      <c r="P387" s="4" t="s">
        <v>55</v>
      </c>
      <c r="Q387" s="4" t="s">
        <v>12</v>
      </c>
      <c r="R387" s="4" t="s">
        <v>12</v>
      </c>
      <c r="S387" s="4" t="s">
        <v>12</v>
      </c>
      <c r="T387" s="4" t="s">
        <v>12</v>
      </c>
      <c r="U387" s="4" t="s">
        <v>12</v>
      </c>
      <c r="V387" s="4" t="s">
        <v>12</v>
      </c>
      <c r="W387" s="4" t="s">
        <v>12</v>
      </c>
      <c r="X387" s="4" t="s">
        <v>12</v>
      </c>
      <c r="Y387" s="4" t="s">
        <v>12</v>
      </c>
      <c r="Z387" s="4">
        <f t="shared" si="96"/>
        <v>-1</v>
      </c>
      <c r="AA387" s="4">
        <f t="shared" si="87"/>
        <v>-1</v>
      </c>
      <c r="AB387" s="4">
        <f t="shared" si="97"/>
        <v>-1</v>
      </c>
      <c r="AC387" s="4">
        <f t="shared" si="98"/>
        <v>-1</v>
      </c>
      <c r="AD387" s="4">
        <f t="shared" si="99"/>
        <v>-1</v>
      </c>
      <c r="AE387" s="4">
        <f t="shared" si="100"/>
        <v>-1</v>
      </c>
      <c r="AF387" s="4">
        <f t="shared" si="101"/>
        <v>-1</v>
      </c>
      <c r="AG387" s="4">
        <f t="shared" si="102"/>
        <v>-1</v>
      </c>
      <c r="AH387" s="4">
        <f t="shared" si="103"/>
        <v>-1</v>
      </c>
    </row>
    <row r="388" spans="1:34" x14ac:dyDescent="0.3">
      <c r="A388" s="4">
        <v>374</v>
      </c>
      <c r="B388" s="4" t="s">
        <v>49</v>
      </c>
      <c r="C388" s="27">
        <v>45961</v>
      </c>
      <c r="D388" s="4" t="s">
        <v>181</v>
      </c>
      <c r="E388" s="12">
        <v>0.36805555555561698</v>
      </c>
      <c r="F388" s="4" t="s">
        <v>7</v>
      </c>
      <c r="G388" s="4" t="s">
        <v>67</v>
      </c>
      <c r="H388" s="4" t="s">
        <v>23</v>
      </c>
      <c r="I388" s="4" t="s">
        <v>172</v>
      </c>
      <c r="J388" s="4" t="s">
        <v>172</v>
      </c>
      <c r="K388" s="4" t="s">
        <v>101</v>
      </c>
      <c r="L388" s="4" t="s">
        <v>138</v>
      </c>
      <c r="M388" s="4" t="s">
        <v>156</v>
      </c>
      <c r="N388" s="4">
        <v>20</v>
      </c>
      <c r="O388" s="4" t="s">
        <v>85</v>
      </c>
      <c r="P388" s="4" t="s">
        <v>55</v>
      </c>
      <c r="Q388" s="4" t="s">
        <v>11</v>
      </c>
      <c r="R388" s="4" t="s">
        <v>11</v>
      </c>
      <c r="S388" s="4" t="s">
        <v>11</v>
      </c>
      <c r="T388" s="4" t="s">
        <v>11</v>
      </c>
      <c r="U388" s="4" t="s">
        <v>11</v>
      </c>
      <c r="V388" s="4" t="s">
        <v>11</v>
      </c>
      <c r="W388" s="4" t="s">
        <v>11</v>
      </c>
      <c r="X388" s="4" t="s">
        <v>12</v>
      </c>
      <c r="Y388" s="4" t="s">
        <v>12</v>
      </c>
      <c r="Z388" s="4">
        <f t="shared" si="96"/>
        <v>0.5</v>
      </c>
      <c r="AA388" s="4">
        <f t="shared" si="87"/>
        <v>0.75</v>
      </c>
      <c r="AB388" s="4">
        <f t="shared" si="97"/>
        <v>1</v>
      </c>
      <c r="AC388" s="4">
        <f t="shared" si="98"/>
        <v>1.25</v>
      </c>
      <c r="AD388" s="4">
        <f t="shared" si="99"/>
        <v>1.5</v>
      </c>
      <c r="AE388" s="4">
        <f t="shared" si="100"/>
        <v>1.75</v>
      </c>
      <c r="AF388" s="4">
        <f t="shared" si="101"/>
        <v>2</v>
      </c>
      <c r="AG388" s="4">
        <f t="shared" si="102"/>
        <v>-1</v>
      </c>
      <c r="AH388" s="4">
        <f t="shared" si="103"/>
        <v>-1</v>
      </c>
    </row>
    <row r="389" spans="1:34" x14ac:dyDescent="0.3">
      <c r="A389" s="4">
        <v>375</v>
      </c>
      <c r="B389" s="4" t="s">
        <v>49</v>
      </c>
      <c r="C389" s="27">
        <v>45961</v>
      </c>
      <c r="D389" s="4" t="s">
        <v>181</v>
      </c>
      <c r="E389" s="12">
        <v>0.36805555555561698</v>
      </c>
      <c r="F389" s="4" t="s">
        <v>7</v>
      </c>
      <c r="G389" s="4" t="s">
        <v>67</v>
      </c>
      <c r="H389" s="4" t="s">
        <v>23</v>
      </c>
      <c r="I389" s="4" t="s">
        <v>172</v>
      </c>
      <c r="J389" s="4" t="s">
        <v>172</v>
      </c>
      <c r="K389" s="4" t="s">
        <v>101</v>
      </c>
      <c r="L389" s="4" t="s">
        <v>124</v>
      </c>
      <c r="M389" s="4" t="s">
        <v>156</v>
      </c>
      <c r="N389" s="4">
        <v>20</v>
      </c>
      <c r="O389" s="4" t="s">
        <v>85</v>
      </c>
      <c r="P389" s="4" t="s">
        <v>55</v>
      </c>
      <c r="Q389" s="4" t="s">
        <v>11</v>
      </c>
      <c r="R389" s="4" t="s">
        <v>11</v>
      </c>
      <c r="S389" s="4" t="s">
        <v>11</v>
      </c>
      <c r="T389" s="4" t="s">
        <v>11</v>
      </c>
      <c r="U389" s="4" t="s">
        <v>11</v>
      </c>
      <c r="V389" s="4" t="s">
        <v>12</v>
      </c>
      <c r="W389" s="4" t="s">
        <v>12</v>
      </c>
      <c r="X389" s="4" t="s">
        <v>12</v>
      </c>
      <c r="Y389" s="4" t="s">
        <v>12</v>
      </c>
      <c r="Z389" s="4">
        <f t="shared" si="96"/>
        <v>0.5</v>
      </c>
      <c r="AA389" s="4">
        <f t="shared" si="87"/>
        <v>0.75</v>
      </c>
      <c r="AB389" s="4">
        <f t="shared" si="97"/>
        <v>1</v>
      </c>
      <c r="AC389" s="4">
        <f t="shared" si="98"/>
        <v>1.25</v>
      </c>
      <c r="AD389" s="4">
        <f t="shared" si="99"/>
        <v>1.5</v>
      </c>
      <c r="AE389" s="4">
        <f t="shared" si="100"/>
        <v>-1</v>
      </c>
      <c r="AF389" s="4">
        <f t="shared" si="101"/>
        <v>-1</v>
      </c>
      <c r="AG389" s="4">
        <f t="shared" si="102"/>
        <v>-1</v>
      </c>
      <c r="AH389" s="4">
        <f t="shared" si="103"/>
        <v>-1</v>
      </c>
    </row>
    <row r="390" spans="1:34" x14ac:dyDescent="0.3">
      <c r="A390" s="4">
        <v>376</v>
      </c>
      <c r="B390" s="4" t="s">
        <v>49</v>
      </c>
      <c r="C390" s="27">
        <v>45961</v>
      </c>
      <c r="D390" s="4" t="s">
        <v>181</v>
      </c>
      <c r="E390" s="12">
        <v>0.36805555555561698</v>
      </c>
      <c r="F390" s="4" t="s">
        <v>7</v>
      </c>
      <c r="G390" s="4" t="s">
        <v>67</v>
      </c>
      <c r="H390" s="4" t="s">
        <v>23</v>
      </c>
      <c r="I390" s="4" t="s">
        <v>172</v>
      </c>
      <c r="J390" s="4" t="s">
        <v>172</v>
      </c>
      <c r="K390" s="4" t="s">
        <v>101</v>
      </c>
      <c r="L390" s="4" t="s">
        <v>123</v>
      </c>
      <c r="M390" s="4" t="s">
        <v>156</v>
      </c>
      <c r="N390" s="4">
        <v>20</v>
      </c>
      <c r="O390" s="4" t="s">
        <v>85</v>
      </c>
      <c r="P390" s="4" t="s">
        <v>55</v>
      </c>
      <c r="Q390" s="4" t="s">
        <v>11</v>
      </c>
      <c r="R390" s="4" t="s">
        <v>11</v>
      </c>
      <c r="S390" s="4" t="s">
        <v>11</v>
      </c>
      <c r="T390" s="4" t="s">
        <v>12</v>
      </c>
      <c r="U390" s="4" t="s">
        <v>12</v>
      </c>
      <c r="V390" s="4" t="s">
        <v>12</v>
      </c>
      <c r="W390" s="4" t="s">
        <v>12</v>
      </c>
      <c r="X390" s="4" t="s">
        <v>12</v>
      </c>
      <c r="Y390" s="4" t="s">
        <v>12</v>
      </c>
      <c r="Z390" s="4">
        <f t="shared" si="96"/>
        <v>0.5</v>
      </c>
      <c r="AA390" s="4">
        <f t="shared" si="87"/>
        <v>0.75</v>
      </c>
      <c r="AB390" s="4">
        <f t="shared" si="97"/>
        <v>1</v>
      </c>
      <c r="AC390" s="4">
        <f t="shared" si="98"/>
        <v>-1</v>
      </c>
      <c r="AD390" s="4">
        <f t="shared" si="99"/>
        <v>-1</v>
      </c>
      <c r="AE390" s="4">
        <f t="shared" si="100"/>
        <v>-1</v>
      </c>
      <c r="AF390" s="4">
        <f t="shared" si="101"/>
        <v>-1</v>
      </c>
      <c r="AG390" s="4">
        <f t="shared" si="102"/>
        <v>-1</v>
      </c>
      <c r="AH390" s="4">
        <f t="shared" si="103"/>
        <v>-1</v>
      </c>
    </row>
    <row r="391" spans="1:34" x14ac:dyDescent="0.3">
      <c r="A391" s="4">
        <v>377</v>
      </c>
      <c r="B391" s="4" t="s">
        <v>49</v>
      </c>
      <c r="C391" s="27">
        <v>45961</v>
      </c>
      <c r="D391" s="4" t="s">
        <v>184</v>
      </c>
      <c r="E391" s="12">
        <v>0.34444444444448702</v>
      </c>
      <c r="F391" s="4" t="s">
        <v>7</v>
      </c>
      <c r="G391" s="4" t="s">
        <v>67</v>
      </c>
      <c r="H391" s="4" t="s">
        <v>22</v>
      </c>
      <c r="I391" s="4" t="s">
        <v>172</v>
      </c>
      <c r="J391" s="4" t="s">
        <v>172</v>
      </c>
      <c r="K391" s="4" t="s">
        <v>101</v>
      </c>
      <c r="L391" s="4" t="s">
        <v>141</v>
      </c>
      <c r="M391" s="4" t="s">
        <v>153</v>
      </c>
      <c r="N391" s="4">
        <v>6</v>
      </c>
      <c r="O391" s="4" t="s">
        <v>93</v>
      </c>
      <c r="P391" s="4" t="s">
        <v>126</v>
      </c>
      <c r="Q391" s="4" t="s">
        <v>11</v>
      </c>
      <c r="R391" s="4" t="s">
        <v>11</v>
      </c>
      <c r="S391" s="4" t="s">
        <v>11</v>
      </c>
      <c r="T391" s="4" t="s">
        <v>11</v>
      </c>
      <c r="U391" s="4" t="s">
        <v>11</v>
      </c>
      <c r="V391" s="4" t="s">
        <v>11</v>
      </c>
      <c r="W391" s="4" t="s">
        <v>11</v>
      </c>
      <c r="X391" s="4" t="s">
        <v>11</v>
      </c>
      <c r="Y391" s="4" t="s">
        <v>11</v>
      </c>
      <c r="Z391" s="4">
        <f t="shared" si="96"/>
        <v>0.5</v>
      </c>
      <c r="AA391" s="4">
        <f t="shared" si="87"/>
        <v>0.75</v>
      </c>
      <c r="AB391" s="4">
        <f t="shared" si="97"/>
        <v>1</v>
      </c>
      <c r="AC391" s="4">
        <f t="shared" si="98"/>
        <v>1.25</v>
      </c>
      <c r="AD391" s="4">
        <f t="shared" si="99"/>
        <v>1.5</v>
      </c>
      <c r="AE391" s="4">
        <f t="shared" si="100"/>
        <v>1.75</v>
      </c>
      <c r="AF391" s="4">
        <f t="shared" si="101"/>
        <v>2</v>
      </c>
      <c r="AG391" s="4">
        <f t="shared" si="102"/>
        <v>2.5</v>
      </c>
      <c r="AH391" s="4">
        <f t="shared" si="103"/>
        <v>3</v>
      </c>
    </row>
    <row r="392" spans="1:34" x14ac:dyDescent="0.3">
      <c r="A392" s="4">
        <v>378</v>
      </c>
      <c r="B392" s="4" t="s">
        <v>49</v>
      </c>
      <c r="C392" s="27">
        <v>45961</v>
      </c>
      <c r="D392" s="4" t="s">
        <v>184</v>
      </c>
      <c r="E392" s="12">
        <v>0.34444444444448702</v>
      </c>
      <c r="F392" s="4" t="s">
        <v>7</v>
      </c>
      <c r="G392" s="4" t="s">
        <v>67</v>
      </c>
      <c r="H392" s="4" t="s">
        <v>22</v>
      </c>
      <c r="I392" s="4" t="s">
        <v>172</v>
      </c>
      <c r="J392" s="4" t="s">
        <v>172</v>
      </c>
      <c r="K392" s="4" t="s">
        <v>101</v>
      </c>
      <c r="L392" s="4" t="s">
        <v>138</v>
      </c>
      <c r="M392" s="4" t="s">
        <v>153</v>
      </c>
      <c r="N392" s="4">
        <v>8</v>
      </c>
      <c r="O392" s="4" t="s">
        <v>93</v>
      </c>
      <c r="P392" s="4" t="s">
        <v>126</v>
      </c>
      <c r="Q392" s="4" t="s">
        <v>11</v>
      </c>
      <c r="R392" s="4" t="s">
        <v>11</v>
      </c>
      <c r="S392" s="4" t="s">
        <v>11</v>
      </c>
      <c r="T392" s="4" t="s">
        <v>11</v>
      </c>
      <c r="U392" s="4" t="s">
        <v>11</v>
      </c>
      <c r="V392" s="4" t="s">
        <v>11</v>
      </c>
      <c r="W392" s="4" t="s">
        <v>11</v>
      </c>
      <c r="X392" s="4" t="s">
        <v>105</v>
      </c>
      <c r="Y392" s="4" t="s">
        <v>105</v>
      </c>
      <c r="Z392" s="4">
        <f t="shared" si="96"/>
        <v>0.5</v>
      </c>
      <c r="AA392" s="4">
        <f t="shared" si="87"/>
        <v>0.75</v>
      </c>
      <c r="AB392" s="4">
        <f t="shared" si="97"/>
        <v>1</v>
      </c>
      <c r="AC392" s="4">
        <f t="shared" si="98"/>
        <v>1.25</v>
      </c>
      <c r="AD392" s="4">
        <f t="shared" si="99"/>
        <v>1.5</v>
      </c>
      <c r="AE392" s="4">
        <f t="shared" si="100"/>
        <v>1.75</v>
      </c>
      <c r="AF392" s="4">
        <f t="shared" si="101"/>
        <v>2</v>
      </c>
      <c r="AG392" s="4">
        <f t="shared" si="102"/>
        <v>0</v>
      </c>
      <c r="AH392" s="4">
        <f t="shared" si="103"/>
        <v>0</v>
      </c>
    </row>
    <row r="393" spans="1:34" x14ac:dyDescent="0.3">
      <c r="A393" s="4">
        <v>379</v>
      </c>
      <c r="B393" s="4" t="s">
        <v>49</v>
      </c>
      <c r="C393" s="27">
        <v>45961</v>
      </c>
      <c r="D393" s="4" t="s">
        <v>184</v>
      </c>
      <c r="E393" s="12">
        <v>0.34444444444448702</v>
      </c>
      <c r="F393" s="4" t="s">
        <v>7</v>
      </c>
      <c r="G393" s="4" t="s">
        <v>67</v>
      </c>
      <c r="H393" s="4" t="s">
        <v>22</v>
      </c>
      <c r="I393" s="4" t="s">
        <v>172</v>
      </c>
      <c r="J393" s="4" t="s">
        <v>172</v>
      </c>
      <c r="K393" s="4" t="s">
        <v>101</v>
      </c>
      <c r="L393" s="4" t="s">
        <v>124</v>
      </c>
      <c r="M393" s="4" t="s">
        <v>153</v>
      </c>
      <c r="N393" s="4">
        <v>9</v>
      </c>
      <c r="O393" s="4" t="s">
        <v>93</v>
      </c>
      <c r="P393" s="4" t="s">
        <v>126</v>
      </c>
      <c r="Q393" s="4" t="s">
        <v>11</v>
      </c>
      <c r="R393" s="4" t="s">
        <v>11</v>
      </c>
      <c r="S393" s="4" t="s">
        <v>11</v>
      </c>
      <c r="T393" s="4" t="s">
        <v>11</v>
      </c>
      <c r="U393" s="4" t="s">
        <v>11</v>
      </c>
      <c r="V393" s="4" t="s">
        <v>11</v>
      </c>
      <c r="W393" s="4" t="s">
        <v>105</v>
      </c>
      <c r="X393" s="4" t="s">
        <v>105</v>
      </c>
      <c r="Y393" s="4" t="s">
        <v>105</v>
      </c>
      <c r="Z393" s="4">
        <f t="shared" si="96"/>
        <v>0.5</v>
      </c>
      <c r="AA393" s="4">
        <f t="shared" si="87"/>
        <v>0.75</v>
      </c>
      <c r="AB393" s="4">
        <f t="shared" si="97"/>
        <v>1</v>
      </c>
      <c r="AC393" s="4">
        <f t="shared" si="98"/>
        <v>1.25</v>
      </c>
      <c r="AD393" s="4">
        <f t="shared" si="99"/>
        <v>1.5</v>
      </c>
      <c r="AE393" s="4">
        <f t="shared" si="100"/>
        <v>1.75</v>
      </c>
      <c r="AF393" s="4">
        <f t="shared" si="101"/>
        <v>0</v>
      </c>
      <c r="AG393" s="4">
        <f t="shared" si="102"/>
        <v>0</v>
      </c>
      <c r="AH393" s="4">
        <f t="shared" si="103"/>
        <v>0</v>
      </c>
    </row>
    <row r="394" spans="1:34" x14ac:dyDescent="0.3">
      <c r="A394" s="4">
        <v>380</v>
      </c>
      <c r="B394" s="4" t="s">
        <v>49</v>
      </c>
      <c r="C394" s="27">
        <v>45961</v>
      </c>
      <c r="D394" s="4" t="s">
        <v>184</v>
      </c>
      <c r="E394" s="12">
        <v>0.34444444444448702</v>
      </c>
      <c r="F394" s="4" t="s">
        <v>7</v>
      </c>
      <c r="G394" s="4" t="s">
        <v>67</v>
      </c>
      <c r="H394" s="4" t="s">
        <v>22</v>
      </c>
      <c r="I394" s="4" t="s">
        <v>172</v>
      </c>
      <c r="J394" s="4" t="s">
        <v>172</v>
      </c>
      <c r="K394" s="4" t="s">
        <v>101</v>
      </c>
      <c r="L394" s="4" t="s">
        <v>123</v>
      </c>
      <c r="M394" s="4" t="s">
        <v>153</v>
      </c>
      <c r="N394" s="4">
        <v>9</v>
      </c>
      <c r="O394" s="4" t="s">
        <v>93</v>
      </c>
      <c r="P394" s="4" t="s">
        <v>126</v>
      </c>
      <c r="Q394" s="4" t="s">
        <v>11</v>
      </c>
      <c r="R394" s="4" t="s">
        <v>11</v>
      </c>
      <c r="S394" s="4" t="s">
        <v>11</v>
      </c>
      <c r="T394" s="4" t="s">
        <v>11</v>
      </c>
      <c r="U394" s="4" t="s">
        <v>105</v>
      </c>
      <c r="V394" s="4" t="s">
        <v>105</v>
      </c>
      <c r="W394" s="4" t="s">
        <v>105</v>
      </c>
      <c r="X394" s="4" t="s">
        <v>105</v>
      </c>
      <c r="Y394" s="4" t="s">
        <v>105</v>
      </c>
      <c r="Z394" s="4">
        <f t="shared" si="96"/>
        <v>0.5</v>
      </c>
      <c r="AA394" s="4">
        <f t="shared" si="87"/>
        <v>0.75</v>
      </c>
      <c r="AB394" s="4">
        <f t="shared" si="97"/>
        <v>1</v>
      </c>
      <c r="AC394" s="4">
        <f t="shared" si="98"/>
        <v>1.25</v>
      </c>
      <c r="AD394" s="4">
        <f t="shared" si="99"/>
        <v>0</v>
      </c>
      <c r="AE394" s="4">
        <f t="shared" si="100"/>
        <v>0</v>
      </c>
      <c r="AF394" s="4">
        <f t="shared" si="101"/>
        <v>0</v>
      </c>
      <c r="AG394" s="4">
        <f t="shared" si="102"/>
        <v>0</v>
      </c>
      <c r="AH394" s="4">
        <f t="shared" si="103"/>
        <v>0</v>
      </c>
    </row>
    <row r="395" spans="1:34" x14ac:dyDescent="0.3">
      <c r="A395" s="4">
        <v>381</v>
      </c>
      <c r="B395" s="4" t="s">
        <v>49</v>
      </c>
      <c r="C395" s="27">
        <v>45961</v>
      </c>
      <c r="D395" s="4" t="s">
        <v>184</v>
      </c>
      <c r="E395" s="12">
        <v>0.34444444444448702</v>
      </c>
      <c r="F395" s="4" t="s">
        <v>7</v>
      </c>
      <c r="G395" s="4" t="s">
        <v>67</v>
      </c>
      <c r="H395" s="4" t="s">
        <v>23</v>
      </c>
      <c r="I395" s="4" t="s">
        <v>172</v>
      </c>
      <c r="J395" s="4" t="s">
        <v>172</v>
      </c>
      <c r="K395" s="4" t="s">
        <v>101</v>
      </c>
      <c r="L395" s="4" t="s">
        <v>141</v>
      </c>
      <c r="M395" s="4" t="s">
        <v>153</v>
      </c>
      <c r="N395" s="4">
        <v>6</v>
      </c>
      <c r="O395" s="4" t="s">
        <v>93</v>
      </c>
      <c r="P395" s="4" t="s">
        <v>126</v>
      </c>
      <c r="Q395" s="4" t="s">
        <v>11</v>
      </c>
      <c r="R395" s="4" t="s">
        <v>11</v>
      </c>
      <c r="S395" s="4" t="s">
        <v>11</v>
      </c>
      <c r="T395" s="4" t="s">
        <v>11</v>
      </c>
      <c r="U395" s="4" t="s">
        <v>11</v>
      </c>
      <c r="V395" s="4" t="s">
        <v>11</v>
      </c>
      <c r="W395" s="4" t="s">
        <v>11</v>
      </c>
      <c r="X395" s="4" t="s">
        <v>11</v>
      </c>
      <c r="Y395" s="4" t="s">
        <v>11</v>
      </c>
      <c r="Z395" s="4">
        <f t="shared" si="96"/>
        <v>0.5</v>
      </c>
      <c r="AA395" s="4">
        <f t="shared" si="87"/>
        <v>0.75</v>
      </c>
      <c r="AB395" s="4">
        <f t="shared" si="97"/>
        <v>1</v>
      </c>
      <c r="AC395" s="4">
        <f t="shared" si="98"/>
        <v>1.25</v>
      </c>
      <c r="AD395" s="4">
        <f t="shared" si="99"/>
        <v>1.5</v>
      </c>
      <c r="AE395" s="4">
        <f t="shared" si="100"/>
        <v>1.75</v>
      </c>
      <c r="AF395" s="4">
        <f t="shared" si="101"/>
        <v>2</v>
      </c>
      <c r="AG395" s="4">
        <f t="shared" si="102"/>
        <v>2.5</v>
      </c>
      <c r="AH395" s="4">
        <f t="shared" si="103"/>
        <v>3</v>
      </c>
    </row>
    <row r="396" spans="1:34" x14ac:dyDescent="0.3">
      <c r="A396" s="4">
        <v>382</v>
      </c>
      <c r="B396" s="4" t="s">
        <v>49</v>
      </c>
      <c r="C396" s="27">
        <v>45961</v>
      </c>
      <c r="D396" s="4" t="s">
        <v>184</v>
      </c>
      <c r="E396" s="12">
        <v>0.34444444444448702</v>
      </c>
      <c r="F396" s="4" t="s">
        <v>7</v>
      </c>
      <c r="G396" s="4" t="s">
        <v>67</v>
      </c>
      <c r="H396" s="4" t="s">
        <v>23</v>
      </c>
      <c r="I396" s="4" t="s">
        <v>172</v>
      </c>
      <c r="J396" s="4" t="s">
        <v>172</v>
      </c>
      <c r="K396" s="4" t="s">
        <v>101</v>
      </c>
      <c r="L396" s="4" t="s">
        <v>138</v>
      </c>
      <c r="M396" s="4" t="s">
        <v>153</v>
      </c>
      <c r="N396" s="4">
        <v>8</v>
      </c>
      <c r="O396" s="4" t="s">
        <v>93</v>
      </c>
      <c r="P396" s="4" t="s">
        <v>126</v>
      </c>
      <c r="Q396" s="4" t="s">
        <v>11</v>
      </c>
      <c r="R396" s="4" t="s">
        <v>11</v>
      </c>
      <c r="S396" s="4" t="s">
        <v>11</v>
      </c>
      <c r="T396" s="4" t="s">
        <v>11</v>
      </c>
      <c r="U396" s="4" t="s">
        <v>11</v>
      </c>
      <c r="V396" s="4" t="s">
        <v>11</v>
      </c>
      <c r="W396" s="4" t="s">
        <v>11</v>
      </c>
      <c r="X396" s="4" t="s">
        <v>105</v>
      </c>
      <c r="Y396" s="4" t="s">
        <v>105</v>
      </c>
      <c r="Z396" s="4">
        <f t="shared" si="96"/>
        <v>0.5</v>
      </c>
      <c r="AA396" s="4">
        <f t="shared" si="87"/>
        <v>0.75</v>
      </c>
      <c r="AB396" s="4">
        <f t="shared" si="97"/>
        <v>1</v>
      </c>
      <c r="AC396" s="4">
        <f t="shared" si="98"/>
        <v>1.25</v>
      </c>
      <c r="AD396" s="4">
        <f t="shared" si="99"/>
        <v>1.5</v>
      </c>
      <c r="AE396" s="4">
        <f t="shared" si="100"/>
        <v>1.75</v>
      </c>
      <c r="AF396" s="4">
        <f t="shared" si="101"/>
        <v>2</v>
      </c>
      <c r="AG396" s="4">
        <f t="shared" si="102"/>
        <v>0</v>
      </c>
      <c r="AH396" s="4">
        <f>IF(Y396="","",IF(Y396="TP",3,IF(Y396="SL",-1,IF(Y396="Trade non pris",0,IF(Y396="Trade fermé",0)))))</f>
        <v>0</v>
      </c>
    </row>
    <row r="397" spans="1:34" x14ac:dyDescent="0.3">
      <c r="A397" s="4">
        <v>383</v>
      </c>
      <c r="B397" s="4" t="s">
        <v>49</v>
      </c>
      <c r="C397" s="27">
        <v>45961</v>
      </c>
      <c r="D397" s="4" t="s">
        <v>184</v>
      </c>
      <c r="E397" s="12">
        <v>0.34444444444448702</v>
      </c>
      <c r="F397" s="4" t="s">
        <v>7</v>
      </c>
      <c r="G397" s="4" t="s">
        <v>67</v>
      </c>
      <c r="H397" s="4" t="s">
        <v>23</v>
      </c>
      <c r="I397" s="4" t="s">
        <v>172</v>
      </c>
      <c r="J397" s="4" t="s">
        <v>172</v>
      </c>
      <c r="K397" s="4" t="s">
        <v>101</v>
      </c>
      <c r="L397" s="4" t="s">
        <v>124</v>
      </c>
      <c r="M397" s="4" t="s">
        <v>153</v>
      </c>
      <c r="N397" s="4">
        <v>9</v>
      </c>
      <c r="O397" s="4" t="s">
        <v>93</v>
      </c>
      <c r="P397" s="4" t="s">
        <v>126</v>
      </c>
      <c r="Q397" s="4" t="s">
        <v>11</v>
      </c>
      <c r="R397" s="4" t="s">
        <v>11</v>
      </c>
      <c r="S397" s="4" t="s">
        <v>11</v>
      </c>
      <c r="T397" s="4" t="s">
        <v>11</v>
      </c>
      <c r="U397" s="4" t="s">
        <v>11</v>
      </c>
      <c r="V397" s="4" t="s">
        <v>11</v>
      </c>
      <c r="W397" s="4" t="s">
        <v>105</v>
      </c>
      <c r="X397" s="4" t="s">
        <v>105</v>
      </c>
      <c r="Y397" s="4" t="s">
        <v>105</v>
      </c>
      <c r="Z397" s="4">
        <f t="shared" si="96"/>
        <v>0.5</v>
      </c>
      <c r="AA397" s="4">
        <f t="shared" si="87"/>
        <v>0.75</v>
      </c>
      <c r="AB397" s="4">
        <f t="shared" si="97"/>
        <v>1</v>
      </c>
      <c r="AC397" s="4">
        <f t="shared" si="98"/>
        <v>1.25</v>
      </c>
      <c r="AD397" s="4">
        <f t="shared" si="99"/>
        <v>1.5</v>
      </c>
      <c r="AE397" s="4">
        <f t="shared" si="100"/>
        <v>1.75</v>
      </c>
      <c r="AF397" s="4">
        <f t="shared" si="101"/>
        <v>0</v>
      </c>
      <c r="AG397" s="4">
        <f t="shared" si="102"/>
        <v>0</v>
      </c>
      <c r="AH397" s="4">
        <f>IF(Y397="","",IF(Y397="TP",3,IF(Y397="SL",-1,IF(Y397="Trade non pris",0,IF(Y397="Trade fermé",0)))))</f>
        <v>0</v>
      </c>
    </row>
    <row r="398" spans="1:34" x14ac:dyDescent="0.3">
      <c r="A398" s="4">
        <v>384</v>
      </c>
      <c r="B398" s="4" t="s">
        <v>49</v>
      </c>
      <c r="C398" s="27">
        <v>45961</v>
      </c>
      <c r="D398" s="4" t="s">
        <v>184</v>
      </c>
      <c r="E398" s="12">
        <v>0.34444444444448702</v>
      </c>
      <c r="F398" s="4" t="s">
        <v>7</v>
      </c>
      <c r="G398" s="4" t="s">
        <v>67</v>
      </c>
      <c r="H398" s="4" t="s">
        <v>23</v>
      </c>
      <c r="I398" s="4" t="s">
        <v>172</v>
      </c>
      <c r="J398" s="4" t="s">
        <v>172</v>
      </c>
      <c r="K398" s="4" t="s">
        <v>101</v>
      </c>
      <c r="L398" s="4" t="s">
        <v>123</v>
      </c>
      <c r="M398" s="4" t="s">
        <v>153</v>
      </c>
      <c r="N398" s="4">
        <v>9</v>
      </c>
      <c r="O398" s="4" t="s">
        <v>93</v>
      </c>
      <c r="P398" s="4" t="s">
        <v>126</v>
      </c>
      <c r="Q398" s="4" t="s">
        <v>11</v>
      </c>
      <c r="R398" s="4" t="s">
        <v>11</v>
      </c>
      <c r="S398" s="4" t="s">
        <v>11</v>
      </c>
      <c r="T398" s="4" t="s">
        <v>11</v>
      </c>
      <c r="U398" s="4" t="s">
        <v>105</v>
      </c>
      <c r="V398" s="4" t="s">
        <v>105</v>
      </c>
      <c r="W398" s="4" t="s">
        <v>105</v>
      </c>
      <c r="X398" s="4" t="s">
        <v>105</v>
      </c>
      <c r="Y398" s="4" t="s">
        <v>105</v>
      </c>
      <c r="Z398" s="4">
        <f t="shared" si="96"/>
        <v>0.5</v>
      </c>
      <c r="AA398" s="4">
        <f t="shared" si="87"/>
        <v>0.75</v>
      </c>
      <c r="AB398" s="4">
        <f t="shared" si="97"/>
        <v>1</v>
      </c>
      <c r="AC398" s="4">
        <f t="shared" si="98"/>
        <v>1.25</v>
      </c>
      <c r="AD398" s="4">
        <f t="shared" si="99"/>
        <v>0</v>
      </c>
      <c r="AE398" s="4">
        <f t="shared" si="100"/>
        <v>0</v>
      </c>
      <c r="AF398" s="4">
        <f t="shared" si="101"/>
        <v>0</v>
      </c>
      <c r="AG398" s="4">
        <f t="shared" si="102"/>
        <v>0</v>
      </c>
      <c r="AH398" s="4">
        <f t="shared" si="103"/>
        <v>0</v>
      </c>
    </row>
    <row r="399" spans="1:34" x14ac:dyDescent="0.3">
      <c r="A399" s="4">
        <v>385</v>
      </c>
      <c r="B399" s="4" t="s">
        <v>49</v>
      </c>
      <c r="C399" s="27">
        <v>45945</v>
      </c>
      <c r="D399" s="4" t="s">
        <v>183</v>
      </c>
      <c r="E399" s="12">
        <v>0.41944444444454598</v>
      </c>
      <c r="F399" s="4" t="s">
        <v>5</v>
      </c>
      <c r="G399" s="4" t="s">
        <v>66</v>
      </c>
      <c r="H399" s="4" t="s">
        <v>22</v>
      </c>
      <c r="I399" s="4" t="s">
        <v>173</v>
      </c>
      <c r="J399" s="4" t="s">
        <v>173</v>
      </c>
      <c r="K399" s="4" t="s">
        <v>70</v>
      </c>
      <c r="L399" s="4" t="s">
        <v>141</v>
      </c>
      <c r="M399" s="4" t="s">
        <v>157</v>
      </c>
      <c r="N399" s="4">
        <v>6</v>
      </c>
      <c r="O399" s="4" t="s">
        <v>88</v>
      </c>
      <c r="P399" s="4" t="s">
        <v>51</v>
      </c>
      <c r="Q399" s="4" t="s">
        <v>11</v>
      </c>
      <c r="R399" s="4" t="s">
        <v>11</v>
      </c>
      <c r="S399" s="4" t="s">
        <v>11</v>
      </c>
      <c r="T399" s="4" t="s">
        <v>11</v>
      </c>
      <c r="U399" s="4" t="s">
        <v>11</v>
      </c>
      <c r="V399" s="4" t="s">
        <v>11</v>
      </c>
      <c r="W399" s="4" t="s">
        <v>11</v>
      </c>
      <c r="X399" s="4" t="s">
        <v>11</v>
      </c>
      <c r="Y399" s="4" t="s">
        <v>12</v>
      </c>
      <c r="Z399" s="4">
        <f>IF(Q399="","",IF(Q399="TP",0.5,IF(Q399="SL",-1,IF(Q399="Trade non pris",0,IF(Q399="Trade fermé",0)))))</f>
        <v>0.5</v>
      </c>
      <c r="AA399" s="4">
        <f t="shared" ref="AA399:AA430" si="104">IF(R399="","",IF(R399="TP",0.75,IF(R399="SL",-1,IF(R399="Trade non pris",0,IF(R399="Trade fermé",0)))))</f>
        <v>0.75</v>
      </c>
      <c r="AB399" s="4">
        <f>IF(S399="","",IF(S399="TP",1,IF(S399="SL",-1,IF(S399="Trade non pris",0,IF(S399="Trade fermé",0)))))</f>
        <v>1</v>
      </c>
      <c r="AC399" s="4">
        <f>IF(T399="","",IF(T399="TP",1.25,IF(T399="SL",-1,IF(T399="Trade non pris",0,IF(T399="Trade fermé",0)))))</f>
        <v>1.25</v>
      </c>
      <c r="AD399" s="4">
        <f>IF(U399="","",IF(U399="TP",1.5,IF(U399="SL",-1,IF(U399="Trade non pris",0,IF(U399="Trade fermé",0)))))</f>
        <v>1.5</v>
      </c>
      <c r="AE399" s="4">
        <f>IF(V399="","",IF(V399="TP",1.75,IF(V399="SL",-1,IF(V399="Trade non pris",0,IF(V399="Trade fermé",0)))))</f>
        <v>1.75</v>
      </c>
      <c r="AF399" s="4">
        <f>IF(W399="","",IF(W399="TP",2,IF(W399="SL",-1,IF(W399="Trade non pris",0,IF(W399="Trade fermé",0)))))</f>
        <v>2</v>
      </c>
      <c r="AG399" s="4">
        <f>IF(X399="","",IF(X399="TP",2.5,IF(X399="SL",-1,IF(X399="Trade non pris",0,IF(X399="Trade fermé",0)))))</f>
        <v>2.5</v>
      </c>
      <c r="AH399" s="4">
        <f>IF(Y399="","",IF(Y399="TP",3,IF(Y399="SL",-1,IF(Y399="Trade non pris",0,IF(Y399="Trade fermé",0)))))</f>
        <v>-1</v>
      </c>
    </row>
    <row r="400" spans="1:34" x14ac:dyDescent="0.3">
      <c r="A400" s="4">
        <v>386</v>
      </c>
      <c r="B400" s="4" t="s">
        <v>49</v>
      </c>
      <c r="C400" s="27">
        <v>45945</v>
      </c>
      <c r="D400" s="4" t="s">
        <v>183</v>
      </c>
      <c r="E400" s="12">
        <v>0.41944444444454598</v>
      </c>
      <c r="F400" s="4" t="s">
        <v>5</v>
      </c>
      <c r="G400" s="4" t="s">
        <v>66</v>
      </c>
      <c r="H400" s="4" t="s">
        <v>22</v>
      </c>
      <c r="I400" s="4" t="s">
        <v>173</v>
      </c>
      <c r="J400" s="4" t="s">
        <v>173</v>
      </c>
      <c r="K400" s="4" t="s">
        <v>70</v>
      </c>
      <c r="L400" s="4" t="s">
        <v>138</v>
      </c>
      <c r="M400" s="4" t="s">
        <v>157</v>
      </c>
      <c r="N400" s="4">
        <v>8</v>
      </c>
      <c r="O400" s="4" t="s">
        <v>88</v>
      </c>
      <c r="P400" s="4" t="s">
        <v>51</v>
      </c>
      <c r="Q400" s="4" t="s">
        <v>11</v>
      </c>
      <c r="R400" s="4" t="s">
        <v>11</v>
      </c>
      <c r="S400" s="4" t="s">
        <v>11</v>
      </c>
      <c r="T400" s="4" t="s">
        <v>11</v>
      </c>
      <c r="U400" s="4" t="s">
        <v>11</v>
      </c>
      <c r="V400" s="4" t="s">
        <v>11</v>
      </c>
      <c r="W400" s="4" t="s">
        <v>12</v>
      </c>
      <c r="X400" s="4" t="s">
        <v>12</v>
      </c>
      <c r="Y400" s="4" t="s">
        <v>12</v>
      </c>
      <c r="Z400" s="4">
        <f t="shared" ref="Z400:Z430" si="105">IF(Q400="","",IF(Q400="TP",0.5,IF(Q400="SL",-1,IF(Q400="Trade non pris",0,IF(Q400="Trade fermé",0)))))</f>
        <v>0.5</v>
      </c>
      <c r="AA400" s="4">
        <f t="shared" si="104"/>
        <v>0.75</v>
      </c>
      <c r="AB400" s="4">
        <f t="shared" ref="AB400:AB430" si="106">IF(S400="","",IF(S400="TP",1,IF(S400="SL",-1,IF(S400="Trade non pris",0,IF(S400="Trade fermé",0)))))</f>
        <v>1</v>
      </c>
      <c r="AC400" s="4">
        <f t="shared" ref="AC400:AC430" si="107">IF(T400="","",IF(T400="TP",1.25,IF(T400="SL",-1,IF(T400="Trade non pris",0,IF(T400="Trade fermé",0)))))</f>
        <v>1.25</v>
      </c>
      <c r="AD400" s="4">
        <f t="shared" ref="AD400:AD430" si="108">IF(U400="","",IF(U400="TP",1.5,IF(U400="SL",-1,IF(U400="Trade non pris",0,IF(U400="Trade fermé",0)))))</f>
        <v>1.5</v>
      </c>
      <c r="AE400" s="4">
        <f t="shared" ref="AE400:AE430" si="109">IF(V400="","",IF(V400="TP",1.75,IF(V400="SL",-1,IF(V400="Trade non pris",0,IF(V400="Trade fermé",0)))))</f>
        <v>1.75</v>
      </c>
      <c r="AF400" s="4">
        <f t="shared" ref="AF400:AF430" si="110">IF(W400="","",IF(W400="TP",2,IF(W400="SL",-1,IF(W400="Trade non pris",0,IF(W400="Trade fermé",0)))))</f>
        <v>-1</v>
      </c>
      <c r="AG400" s="4">
        <f t="shared" ref="AG400:AG430" si="111">IF(X400="","",IF(X400="TP",2.5,IF(X400="SL",-1,IF(X400="Trade non pris",0,IF(X400="Trade fermé",0)))))</f>
        <v>-1</v>
      </c>
      <c r="AH400" s="4">
        <f t="shared" ref="AH400:AH430" si="112">IF(Y400="","",IF(Y400="TP",3,IF(Y400="SL",-1,IF(Y400="Trade non pris",0,IF(Y400="Trade fermé",0)))))</f>
        <v>-1</v>
      </c>
    </row>
    <row r="401" spans="1:34" x14ac:dyDescent="0.3">
      <c r="A401" s="4">
        <v>387</v>
      </c>
      <c r="B401" s="4" t="s">
        <v>49</v>
      </c>
      <c r="C401" s="27">
        <v>45945</v>
      </c>
      <c r="D401" s="4" t="s">
        <v>183</v>
      </c>
      <c r="E401" s="12">
        <v>0.41944444444454598</v>
      </c>
      <c r="F401" s="4" t="s">
        <v>5</v>
      </c>
      <c r="G401" s="4" t="s">
        <v>66</v>
      </c>
      <c r="H401" s="4" t="s">
        <v>22</v>
      </c>
      <c r="I401" s="4" t="s">
        <v>173</v>
      </c>
      <c r="J401" s="4" t="s">
        <v>173</v>
      </c>
      <c r="K401" s="4" t="s">
        <v>70</v>
      </c>
      <c r="L401" s="4" t="s">
        <v>124</v>
      </c>
      <c r="M401" s="4" t="s">
        <v>157</v>
      </c>
      <c r="N401" s="4">
        <v>8</v>
      </c>
      <c r="O401" s="4" t="s">
        <v>88</v>
      </c>
      <c r="P401" s="4" t="s">
        <v>51</v>
      </c>
      <c r="Q401" s="4" t="s">
        <v>11</v>
      </c>
      <c r="R401" s="4" t="s">
        <v>11</v>
      </c>
      <c r="S401" s="4" t="s">
        <v>11</v>
      </c>
      <c r="T401" s="4" t="s">
        <v>11</v>
      </c>
      <c r="U401" s="4" t="s">
        <v>12</v>
      </c>
      <c r="V401" s="4" t="s">
        <v>12</v>
      </c>
      <c r="W401" s="4" t="s">
        <v>12</v>
      </c>
      <c r="X401" s="4" t="s">
        <v>12</v>
      </c>
      <c r="Y401" s="4" t="s">
        <v>12</v>
      </c>
      <c r="Z401" s="4">
        <f t="shared" si="105"/>
        <v>0.5</v>
      </c>
      <c r="AA401" s="4">
        <f t="shared" si="104"/>
        <v>0.75</v>
      </c>
      <c r="AB401" s="4">
        <f t="shared" si="106"/>
        <v>1</v>
      </c>
      <c r="AC401" s="4">
        <f t="shared" si="107"/>
        <v>1.25</v>
      </c>
      <c r="AD401" s="4">
        <f t="shared" si="108"/>
        <v>-1</v>
      </c>
      <c r="AE401" s="4">
        <f t="shared" si="109"/>
        <v>-1</v>
      </c>
      <c r="AF401" s="4">
        <f t="shared" si="110"/>
        <v>-1</v>
      </c>
      <c r="AG401" s="4">
        <f t="shared" si="111"/>
        <v>-1</v>
      </c>
      <c r="AH401" s="4">
        <f t="shared" si="112"/>
        <v>-1</v>
      </c>
    </row>
    <row r="402" spans="1:34" x14ac:dyDescent="0.3">
      <c r="A402" s="4">
        <v>388</v>
      </c>
      <c r="B402" s="4" t="s">
        <v>49</v>
      </c>
      <c r="C402" s="27">
        <v>45945</v>
      </c>
      <c r="D402" s="4" t="s">
        <v>183</v>
      </c>
      <c r="E402" s="12">
        <v>0.41944444444454598</v>
      </c>
      <c r="F402" s="4" t="s">
        <v>5</v>
      </c>
      <c r="G402" s="4" t="s">
        <v>66</v>
      </c>
      <c r="H402" s="4" t="s">
        <v>22</v>
      </c>
      <c r="I402" s="4" t="s">
        <v>173</v>
      </c>
      <c r="J402" s="4" t="s">
        <v>173</v>
      </c>
      <c r="K402" s="4" t="s">
        <v>70</v>
      </c>
      <c r="L402" s="4" t="s">
        <v>123</v>
      </c>
      <c r="M402" s="4" t="s">
        <v>157</v>
      </c>
      <c r="N402" s="4">
        <v>8</v>
      </c>
      <c r="O402" s="4" t="s">
        <v>88</v>
      </c>
      <c r="P402" s="4" t="s">
        <v>51</v>
      </c>
      <c r="Q402" s="4" t="s">
        <v>11</v>
      </c>
      <c r="R402" s="4" t="s">
        <v>11</v>
      </c>
      <c r="S402" s="4" t="s">
        <v>11</v>
      </c>
      <c r="T402" s="4" t="s">
        <v>12</v>
      </c>
      <c r="U402" s="4" t="s">
        <v>12</v>
      </c>
      <c r="V402" s="4" t="s">
        <v>12</v>
      </c>
      <c r="W402" s="4" t="s">
        <v>12</v>
      </c>
      <c r="X402" s="4" t="s">
        <v>12</v>
      </c>
      <c r="Y402" s="4" t="s">
        <v>12</v>
      </c>
      <c r="Z402" s="4">
        <f t="shared" si="105"/>
        <v>0.5</v>
      </c>
      <c r="AA402" s="4">
        <f t="shared" si="104"/>
        <v>0.75</v>
      </c>
      <c r="AB402" s="4">
        <f t="shared" si="106"/>
        <v>1</v>
      </c>
      <c r="AC402" s="4">
        <f t="shared" si="107"/>
        <v>-1</v>
      </c>
      <c r="AD402" s="4">
        <f t="shared" si="108"/>
        <v>-1</v>
      </c>
      <c r="AE402" s="4">
        <f t="shared" si="109"/>
        <v>-1</v>
      </c>
      <c r="AF402" s="4">
        <f t="shared" si="110"/>
        <v>-1</v>
      </c>
      <c r="AG402" s="4">
        <f t="shared" si="111"/>
        <v>-1</v>
      </c>
      <c r="AH402" s="4">
        <f t="shared" si="112"/>
        <v>-1</v>
      </c>
    </row>
    <row r="403" spans="1:34" x14ac:dyDescent="0.3">
      <c r="A403" s="4">
        <v>389</v>
      </c>
      <c r="B403" s="4" t="s">
        <v>49</v>
      </c>
      <c r="C403" s="27">
        <v>45945</v>
      </c>
      <c r="D403" s="4" t="s">
        <v>183</v>
      </c>
      <c r="E403" s="12">
        <v>0.41944444444454598</v>
      </c>
      <c r="F403" s="4" t="s">
        <v>5</v>
      </c>
      <c r="G403" s="4" t="s">
        <v>66</v>
      </c>
      <c r="H403" s="4" t="s">
        <v>23</v>
      </c>
      <c r="I403" s="4" t="s">
        <v>173</v>
      </c>
      <c r="J403" s="4" t="s">
        <v>173</v>
      </c>
      <c r="K403" s="4" t="s">
        <v>70</v>
      </c>
      <c r="L403" s="4" t="s">
        <v>141</v>
      </c>
      <c r="M403" s="4" t="s">
        <v>157</v>
      </c>
      <c r="N403" s="4">
        <v>6</v>
      </c>
      <c r="O403" s="4" t="s">
        <v>88</v>
      </c>
      <c r="P403" s="4" t="s">
        <v>51</v>
      </c>
      <c r="Q403" s="4" t="s">
        <v>11</v>
      </c>
      <c r="R403" s="4" t="s">
        <v>11</v>
      </c>
      <c r="S403" s="4" t="s">
        <v>11</v>
      </c>
      <c r="T403" s="4" t="s">
        <v>11</v>
      </c>
      <c r="U403" s="4" t="s">
        <v>11</v>
      </c>
      <c r="V403" s="4" t="s">
        <v>11</v>
      </c>
      <c r="W403" s="4" t="s">
        <v>11</v>
      </c>
      <c r="X403" s="4" t="s">
        <v>11</v>
      </c>
      <c r="Y403" s="4" t="s">
        <v>11</v>
      </c>
      <c r="Z403" s="4">
        <f t="shared" si="105"/>
        <v>0.5</v>
      </c>
      <c r="AA403" s="4">
        <f t="shared" si="104"/>
        <v>0.75</v>
      </c>
      <c r="AB403" s="4">
        <f t="shared" si="106"/>
        <v>1</v>
      </c>
      <c r="AC403" s="4">
        <f t="shared" si="107"/>
        <v>1.25</v>
      </c>
      <c r="AD403" s="4">
        <f t="shared" si="108"/>
        <v>1.5</v>
      </c>
      <c r="AE403" s="4">
        <f t="shared" si="109"/>
        <v>1.75</v>
      </c>
      <c r="AF403" s="4">
        <f t="shared" si="110"/>
        <v>2</v>
      </c>
      <c r="AG403" s="4">
        <f t="shared" si="111"/>
        <v>2.5</v>
      </c>
      <c r="AH403" s="4">
        <f t="shared" si="112"/>
        <v>3</v>
      </c>
    </row>
    <row r="404" spans="1:34" x14ac:dyDescent="0.3">
      <c r="A404" s="4">
        <v>390</v>
      </c>
      <c r="B404" s="4" t="s">
        <v>49</v>
      </c>
      <c r="C404" s="27">
        <v>45945</v>
      </c>
      <c r="D404" s="4" t="s">
        <v>183</v>
      </c>
      <c r="E404" s="12">
        <v>0.41944444444454598</v>
      </c>
      <c r="F404" s="4" t="s">
        <v>5</v>
      </c>
      <c r="G404" s="4" t="s">
        <v>66</v>
      </c>
      <c r="H404" s="4" t="s">
        <v>23</v>
      </c>
      <c r="I404" s="4" t="s">
        <v>173</v>
      </c>
      <c r="J404" s="4" t="s">
        <v>173</v>
      </c>
      <c r="K404" s="4" t="s">
        <v>70</v>
      </c>
      <c r="L404" s="4" t="s">
        <v>138</v>
      </c>
      <c r="M404" s="4" t="s">
        <v>157</v>
      </c>
      <c r="N404" s="4">
        <v>8</v>
      </c>
      <c r="O404" s="4" t="s">
        <v>88</v>
      </c>
      <c r="P404" s="4" t="s">
        <v>51</v>
      </c>
      <c r="Q404" s="4" t="s">
        <v>11</v>
      </c>
      <c r="R404" s="4" t="s">
        <v>11</v>
      </c>
      <c r="S404" s="4" t="s">
        <v>11</v>
      </c>
      <c r="T404" s="4" t="s">
        <v>11</v>
      </c>
      <c r="U404" s="4" t="s">
        <v>11</v>
      </c>
      <c r="V404" s="4" t="s">
        <v>11</v>
      </c>
      <c r="W404" s="4" t="s">
        <v>12</v>
      </c>
      <c r="X404" s="4" t="s">
        <v>12</v>
      </c>
      <c r="Y404" s="4" t="s">
        <v>12</v>
      </c>
      <c r="Z404" s="4">
        <f t="shared" si="105"/>
        <v>0.5</v>
      </c>
      <c r="AA404" s="4">
        <f t="shared" si="104"/>
        <v>0.75</v>
      </c>
      <c r="AB404" s="4">
        <f t="shared" si="106"/>
        <v>1</v>
      </c>
      <c r="AC404" s="4">
        <f t="shared" si="107"/>
        <v>1.25</v>
      </c>
      <c r="AD404" s="4">
        <f t="shared" si="108"/>
        <v>1.5</v>
      </c>
      <c r="AE404" s="4">
        <f t="shared" si="109"/>
        <v>1.75</v>
      </c>
      <c r="AF404" s="4">
        <f t="shared" si="110"/>
        <v>-1</v>
      </c>
      <c r="AG404" s="4">
        <f t="shared" si="111"/>
        <v>-1</v>
      </c>
      <c r="AH404" s="4">
        <f t="shared" si="112"/>
        <v>-1</v>
      </c>
    </row>
    <row r="405" spans="1:34" x14ac:dyDescent="0.3">
      <c r="A405" s="4">
        <v>391</v>
      </c>
      <c r="B405" s="4" t="s">
        <v>49</v>
      </c>
      <c r="C405" s="27">
        <v>45945</v>
      </c>
      <c r="D405" s="4" t="s">
        <v>183</v>
      </c>
      <c r="E405" s="12">
        <v>0.41944444444454598</v>
      </c>
      <c r="F405" s="4" t="s">
        <v>5</v>
      </c>
      <c r="G405" s="4" t="s">
        <v>66</v>
      </c>
      <c r="H405" s="4" t="s">
        <v>23</v>
      </c>
      <c r="I405" s="4" t="s">
        <v>173</v>
      </c>
      <c r="J405" s="4" t="s">
        <v>173</v>
      </c>
      <c r="K405" s="4" t="s">
        <v>70</v>
      </c>
      <c r="L405" s="4" t="s">
        <v>124</v>
      </c>
      <c r="M405" s="4" t="s">
        <v>157</v>
      </c>
      <c r="N405" s="4">
        <v>8</v>
      </c>
      <c r="O405" s="4" t="s">
        <v>88</v>
      </c>
      <c r="P405" s="4" t="s">
        <v>51</v>
      </c>
      <c r="Q405" s="4" t="s">
        <v>11</v>
      </c>
      <c r="R405" s="4" t="s">
        <v>11</v>
      </c>
      <c r="S405" s="4" t="s">
        <v>11</v>
      </c>
      <c r="T405" s="4" t="s">
        <v>11</v>
      </c>
      <c r="U405" s="4" t="s">
        <v>12</v>
      </c>
      <c r="V405" s="4" t="s">
        <v>12</v>
      </c>
      <c r="W405" s="4" t="s">
        <v>12</v>
      </c>
      <c r="X405" s="4" t="s">
        <v>12</v>
      </c>
      <c r="Y405" s="4" t="s">
        <v>12</v>
      </c>
      <c r="Z405" s="4">
        <f t="shared" si="105"/>
        <v>0.5</v>
      </c>
      <c r="AA405" s="4">
        <f t="shared" si="104"/>
        <v>0.75</v>
      </c>
      <c r="AB405" s="4">
        <f t="shared" si="106"/>
        <v>1</v>
      </c>
      <c r="AC405" s="4">
        <f t="shared" si="107"/>
        <v>1.25</v>
      </c>
      <c r="AD405" s="4">
        <f t="shared" si="108"/>
        <v>-1</v>
      </c>
      <c r="AE405" s="4">
        <f t="shared" si="109"/>
        <v>-1</v>
      </c>
      <c r="AF405" s="4">
        <f t="shared" si="110"/>
        <v>-1</v>
      </c>
      <c r="AG405" s="4">
        <f t="shared" si="111"/>
        <v>-1</v>
      </c>
      <c r="AH405" s="4">
        <f t="shared" si="112"/>
        <v>-1</v>
      </c>
    </row>
    <row r="406" spans="1:34" x14ac:dyDescent="0.3">
      <c r="A406" s="4">
        <v>392</v>
      </c>
      <c r="B406" s="4" t="s">
        <v>49</v>
      </c>
      <c r="C406" s="27">
        <v>45945</v>
      </c>
      <c r="D406" s="4" t="s">
        <v>183</v>
      </c>
      <c r="E406" s="12">
        <v>0.41944444444454598</v>
      </c>
      <c r="F406" s="4" t="s">
        <v>5</v>
      </c>
      <c r="G406" s="4" t="s">
        <v>66</v>
      </c>
      <c r="H406" s="4" t="s">
        <v>23</v>
      </c>
      <c r="I406" s="4" t="s">
        <v>173</v>
      </c>
      <c r="J406" s="4" t="s">
        <v>173</v>
      </c>
      <c r="K406" s="4" t="s">
        <v>70</v>
      </c>
      <c r="L406" s="4" t="s">
        <v>123</v>
      </c>
      <c r="M406" s="4" t="s">
        <v>157</v>
      </c>
      <c r="N406" s="4">
        <v>8</v>
      </c>
      <c r="O406" s="4" t="s">
        <v>88</v>
      </c>
      <c r="P406" s="4" t="s">
        <v>51</v>
      </c>
      <c r="Q406" s="4" t="s">
        <v>11</v>
      </c>
      <c r="R406" s="4" t="s">
        <v>11</v>
      </c>
      <c r="S406" s="4" t="s">
        <v>11</v>
      </c>
      <c r="T406" s="4" t="s">
        <v>12</v>
      </c>
      <c r="U406" s="4" t="s">
        <v>12</v>
      </c>
      <c r="V406" s="4" t="s">
        <v>12</v>
      </c>
      <c r="W406" s="4" t="s">
        <v>12</v>
      </c>
      <c r="X406" s="4" t="s">
        <v>12</v>
      </c>
      <c r="Y406" s="4" t="s">
        <v>12</v>
      </c>
      <c r="Z406" s="4">
        <f t="shared" si="105"/>
        <v>0.5</v>
      </c>
      <c r="AA406" s="4">
        <f t="shared" si="104"/>
        <v>0.75</v>
      </c>
      <c r="AB406" s="4">
        <f t="shared" si="106"/>
        <v>1</v>
      </c>
      <c r="AC406" s="4">
        <f t="shared" si="107"/>
        <v>-1</v>
      </c>
      <c r="AD406" s="4">
        <f t="shared" si="108"/>
        <v>-1</v>
      </c>
      <c r="AE406" s="4">
        <f t="shared" si="109"/>
        <v>-1</v>
      </c>
      <c r="AF406" s="4">
        <f t="shared" si="110"/>
        <v>-1</v>
      </c>
      <c r="AG406" s="4">
        <f t="shared" si="111"/>
        <v>-1</v>
      </c>
      <c r="AH406" s="4">
        <f t="shared" si="112"/>
        <v>-1</v>
      </c>
    </row>
    <row r="407" spans="1:34" x14ac:dyDescent="0.3">
      <c r="A407" s="4">
        <v>393</v>
      </c>
      <c r="B407" s="4" t="s">
        <v>49</v>
      </c>
      <c r="C407" s="27">
        <v>45945</v>
      </c>
      <c r="D407" s="4" t="s">
        <v>182</v>
      </c>
      <c r="E407" s="12">
        <v>0.42083333333343598</v>
      </c>
      <c r="F407" s="4" t="s">
        <v>5</v>
      </c>
      <c r="G407" s="4" t="s">
        <v>66</v>
      </c>
      <c r="H407" s="4" t="s">
        <v>22</v>
      </c>
      <c r="I407" s="4" t="s">
        <v>173</v>
      </c>
      <c r="J407" s="4" t="s">
        <v>173</v>
      </c>
      <c r="K407" s="4" t="s">
        <v>70</v>
      </c>
      <c r="L407" s="4" t="s">
        <v>141</v>
      </c>
      <c r="M407" s="4" t="s">
        <v>157</v>
      </c>
      <c r="N407" s="4">
        <v>3</v>
      </c>
      <c r="O407" s="4" t="s">
        <v>85</v>
      </c>
      <c r="P407" s="4" t="s">
        <v>53</v>
      </c>
      <c r="Q407" s="4" t="s">
        <v>11</v>
      </c>
      <c r="R407" s="4" t="s">
        <v>11</v>
      </c>
      <c r="S407" s="4" t="s">
        <v>11</v>
      </c>
      <c r="T407" s="4" t="s">
        <v>11</v>
      </c>
      <c r="U407" s="4" t="s">
        <v>11</v>
      </c>
      <c r="V407" s="4" t="s">
        <v>11</v>
      </c>
      <c r="W407" s="4" t="s">
        <v>11</v>
      </c>
      <c r="X407" s="4" t="s">
        <v>11</v>
      </c>
      <c r="Y407" s="4" t="s">
        <v>12</v>
      </c>
      <c r="Z407" s="4">
        <f t="shared" si="105"/>
        <v>0.5</v>
      </c>
      <c r="AA407" s="4">
        <f t="shared" si="104"/>
        <v>0.75</v>
      </c>
      <c r="AB407" s="4">
        <f t="shared" si="106"/>
        <v>1</v>
      </c>
      <c r="AC407" s="4">
        <f t="shared" si="107"/>
        <v>1.25</v>
      </c>
      <c r="AD407" s="4">
        <f t="shared" si="108"/>
        <v>1.5</v>
      </c>
      <c r="AE407" s="4">
        <f t="shared" si="109"/>
        <v>1.75</v>
      </c>
      <c r="AF407" s="4">
        <f t="shared" si="110"/>
        <v>2</v>
      </c>
      <c r="AG407" s="4">
        <f t="shared" si="111"/>
        <v>2.5</v>
      </c>
      <c r="AH407" s="4">
        <f t="shared" si="112"/>
        <v>-1</v>
      </c>
    </row>
    <row r="408" spans="1:34" x14ac:dyDescent="0.3">
      <c r="A408" s="4">
        <v>394</v>
      </c>
      <c r="B408" s="4" t="s">
        <v>49</v>
      </c>
      <c r="C408" s="27">
        <v>45945</v>
      </c>
      <c r="D408" s="4" t="s">
        <v>182</v>
      </c>
      <c r="E408" s="12">
        <v>0.42083333333343598</v>
      </c>
      <c r="F408" s="4" t="s">
        <v>5</v>
      </c>
      <c r="G408" s="4" t="s">
        <v>66</v>
      </c>
      <c r="H408" s="4" t="s">
        <v>22</v>
      </c>
      <c r="I408" s="4" t="s">
        <v>173</v>
      </c>
      <c r="J408" s="4" t="s">
        <v>173</v>
      </c>
      <c r="K408" s="4" t="s">
        <v>70</v>
      </c>
      <c r="L408" s="4" t="s">
        <v>138</v>
      </c>
      <c r="M408" s="4" t="s">
        <v>157</v>
      </c>
      <c r="N408" s="4">
        <v>6</v>
      </c>
      <c r="O408" s="4" t="s">
        <v>85</v>
      </c>
      <c r="P408" s="4" t="s">
        <v>53</v>
      </c>
      <c r="Q408" s="4" t="s">
        <v>11</v>
      </c>
      <c r="R408" s="4" t="s">
        <v>11</v>
      </c>
      <c r="S408" s="4" t="s">
        <v>11</v>
      </c>
      <c r="T408" s="4" t="s">
        <v>11</v>
      </c>
      <c r="U408" s="4" t="s">
        <v>11</v>
      </c>
      <c r="V408" s="4" t="s">
        <v>11</v>
      </c>
      <c r="W408" s="4" t="s">
        <v>12</v>
      </c>
      <c r="X408" s="4" t="s">
        <v>12</v>
      </c>
      <c r="Y408" s="4" t="s">
        <v>12</v>
      </c>
      <c r="Z408" s="4">
        <f t="shared" si="105"/>
        <v>0.5</v>
      </c>
      <c r="AA408" s="4">
        <f t="shared" si="104"/>
        <v>0.75</v>
      </c>
      <c r="AB408" s="4">
        <f t="shared" si="106"/>
        <v>1</v>
      </c>
      <c r="AC408" s="4">
        <f t="shared" si="107"/>
        <v>1.25</v>
      </c>
      <c r="AD408" s="4">
        <f t="shared" si="108"/>
        <v>1.5</v>
      </c>
      <c r="AE408" s="4">
        <f t="shared" si="109"/>
        <v>1.75</v>
      </c>
      <c r="AF408" s="4">
        <f t="shared" si="110"/>
        <v>-1</v>
      </c>
      <c r="AG408" s="4">
        <f t="shared" si="111"/>
        <v>-1</v>
      </c>
      <c r="AH408" s="4">
        <f t="shared" si="112"/>
        <v>-1</v>
      </c>
    </row>
    <row r="409" spans="1:34" x14ac:dyDescent="0.3">
      <c r="A409" s="4">
        <v>395</v>
      </c>
      <c r="B409" s="4" t="s">
        <v>49</v>
      </c>
      <c r="C409" s="27">
        <v>45945</v>
      </c>
      <c r="D409" s="4" t="s">
        <v>182</v>
      </c>
      <c r="E409" s="12">
        <v>0.42083333333343598</v>
      </c>
      <c r="F409" s="4" t="s">
        <v>5</v>
      </c>
      <c r="G409" s="4" t="s">
        <v>66</v>
      </c>
      <c r="H409" s="4" t="s">
        <v>22</v>
      </c>
      <c r="I409" s="4" t="s">
        <v>173</v>
      </c>
      <c r="J409" s="4" t="s">
        <v>173</v>
      </c>
      <c r="K409" s="4" t="s">
        <v>70</v>
      </c>
      <c r="L409" s="4" t="s">
        <v>124</v>
      </c>
      <c r="M409" s="4" t="s">
        <v>157</v>
      </c>
      <c r="N409" s="4">
        <v>6</v>
      </c>
      <c r="O409" s="4" t="s">
        <v>85</v>
      </c>
      <c r="P409" s="4" t="s">
        <v>53</v>
      </c>
      <c r="Q409" s="4" t="s">
        <v>11</v>
      </c>
      <c r="R409" s="4" t="s">
        <v>11</v>
      </c>
      <c r="S409" s="4" t="s">
        <v>11</v>
      </c>
      <c r="T409" s="4" t="s">
        <v>11</v>
      </c>
      <c r="U409" s="4" t="s">
        <v>12</v>
      </c>
      <c r="V409" s="4" t="s">
        <v>12</v>
      </c>
      <c r="W409" s="4" t="s">
        <v>12</v>
      </c>
      <c r="X409" s="4" t="s">
        <v>12</v>
      </c>
      <c r="Y409" s="4" t="s">
        <v>12</v>
      </c>
      <c r="Z409" s="4">
        <f t="shared" si="105"/>
        <v>0.5</v>
      </c>
      <c r="AA409" s="4">
        <f t="shared" si="104"/>
        <v>0.75</v>
      </c>
      <c r="AB409" s="4">
        <f t="shared" si="106"/>
        <v>1</v>
      </c>
      <c r="AC409" s="4">
        <f t="shared" si="107"/>
        <v>1.25</v>
      </c>
      <c r="AD409" s="4">
        <f t="shared" si="108"/>
        <v>-1</v>
      </c>
      <c r="AE409" s="4">
        <f t="shared" si="109"/>
        <v>-1</v>
      </c>
      <c r="AF409" s="4">
        <f t="shared" si="110"/>
        <v>-1</v>
      </c>
      <c r="AG409" s="4">
        <f t="shared" si="111"/>
        <v>-1</v>
      </c>
      <c r="AH409" s="4">
        <f t="shared" si="112"/>
        <v>-1</v>
      </c>
    </row>
    <row r="410" spans="1:34" x14ac:dyDescent="0.3">
      <c r="A410" s="4">
        <v>396</v>
      </c>
      <c r="B410" s="4" t="s">
        <v>49</v>
      </c>
      <c r="C410" s="27">
        <v>45945</v>
      </c>
      <c r="D410" s="4" t="s">
        <v>182</v>
      </c>
      <c r="E410" s="12">
        <v>0.42083333333343598</v>
      </c>
      <c r="F410" s="4" t="s">
        <v>5</v>
      </c>
      <c r="G410" s="4" t="s">
        <v>66</v>
      </c>
      <c r="H410" s="4" t="s">
        <v>22</v>
      </c>
      <c r="I410" s="4" t="s">
        <v>173</v>
      </c>
      <c r="J410" s="4" t="s">
        <v>173</v>
      </c>
      <c r="K410" s="4" t="s">
        <v>70</v>
      </c>
      <c r="L410" s="4" t="s">
        <v>123</v>
      </c>
      <c r="M410" s="4" t="s">
        <v>157</v>
      </c>
      <c r="N410" s="4">
        <v>6</v>
      </c>
      <c r="O410" s="4" t="s">
        <v>85</v>
      </c>
      <c r="P410" s="4" t="s">
        <v>53</v>
      </c>
      <c r="Q410" s="4" t="s">
        <v>11</v>
      </c>
      <c r="R410" s="4" t="s">
        <v>11</v>
      </c>
      <c r="S410" s="4" t="s">
        <v>11</v>
      </c>
      <c r="T410" s="4" t="s">
        <v>12</v>
      </c>
      <c r="U410" s="4" t="s">
        <v>12</v>
      </c>
      <c r="V410" s="4" t="s">
        <v>12</v>
      </c>
      <c r="W410" s="4" t="s">
        <v>12</v>
      </c>
      <c r="X410" s="4" t="s">
        <v>12</v>
      </c>
      <c r="Y410" s="4" t="s">
        <v>12</v>
      </c>
      <c r="Z410" s="4">
        <f t="shared" si="105"/>
        <v>0.5</v>
      </c>
      <c r="AA410" s="4">
        <f t="shared" si="104"/>
        <v>0.75</v>
      </c>
      <c r="AB410" s="4">
        <f t="shared" si="106"/>
        <v>1</v>
      </c>
      <c r="AC410" s="4">
        <f t="shared" si="107"/>
        <v>-1</v>
      </c>
      <c r="AD410" s="4">
        <f t="shared" si="108"/>
        <v>-1</v>
      </c>
      <c r="AE410" s="4">
        <f t="shared" si="109"/>
        <v>-1</v>
      </c>
      <c r="AF410" s="4">
        <f t="shared" si="110"/>
        <v>-1</v>
      </c>
      <c r="AG410" s="4">
        <f t="shared" si="111"/>
        <v>-1</v>
      </c>
      <c r="AH410" s="4">
        <f t="shared" si="112"/>
        <v>-1</v>
      </c>
    </row>
    <row r="411" spans="1:34" x14ac:dyDescent="0.3">
      <c r="A411" s="4">
        <v>397</v>
      </c>
      <c r="B411" s="4" t="s">
        <v>49</v>
      </c>
      <c r="C411" s="27">
        <v>45945</v>
      </c>
      <c r="D411" s="4" t="s">
        <v>182</v>
      </c>
      <c r="E411" s="12">
        <v>0.43958333333345101</v>
      </c>
      <c r="F411" s="4" t="s">
        <v>5</v>
      </c>
      <c r="G411" s="4" t="s">
        <v>66</v>
      </c>
      <c r="H411" s="4" t="s">
        <v>23</v>
      </c>
      <c r="I411" s="4" t="s">
        <v>173</v>
      </c>
      <c r="J411" s="4" t="s">
        <v>173</v>
      </c>
      <c r="K411" s="4" t="s">
        <v>70</v>
      </c>
      <c r="L411" s="4" t="s">
        <v>141</v>
      </c>
      <c r="M411" s="4" t="s">
        <v>157</v>
      </c>
      <c r="N411" s="4">
        <v>3</v>
      </c>
      <c r="O411" s="4" t="s">
        <v>86</v>
      </c>
      <c r="P411" s="4" t="s">
        <v>55</v>
      </c>
      <c r="Q411" s="4" t="s">
        <v>12</v>
      </c>
      <c r="R411" s="4" t="s">
        <v>12</v>
      </c>
      <c r="S411" s="4" t="s">
        <v>12</v>
      </c>
      <c r="T411" s="4" t="s">
        <v>12</v>
      </c>
      <c r="U411" s="4" t="s">
        <v>12</v>
      </c>
      <c r="V411" s="4" t="s">
        <v>12</v>
      </c>
      <c r="W411" s="4" t="s">
        <v>12</v>
      </c>
      <c r="X411" s="4" t="s">
        <v>12</v>
      </c>
      <c r="Y411" s="4" t="s">
        <v>12</v>
      </c>
      <c r="Z411" s="4">
        <f t="shared" si="105"/>
        <v>-1</v>
      </c>
      <c r="AA411" s="4">
        <f t="shared" si="104"/>
        <v>-1</v>
      </c>
      <c r="AB411" s="4">
        <f t="shared" si="106"/>
        <v>-1</v>
      </c>
      <c r="AC411" s="4">
        <f t="shared" si="107"/>
        <v>-1</v>
      </c>
      <c r="AD411" s="4">
        <f t="shared" si="108"/>
        <v>-1</v>
      </c>
      <c r="AE411" s="4">
        <f t="shared" si="109"/>
        <v>-1</v>
      </c>
      <c r="AF411" s="4">
        <f t="shared" si="110"/>
        <v>-1</v>
      </c>
      <c r="AG411" s="4">
        <f t="shared" si="111"/>
        <v>-1</v>
      </c>
      <c r="AH411" s="4">
        <f t="shared" si="112"/>
        <v>-1</v>
      </c>
    </row>
    <row r="412" spans="1:34" x14ac:dyDescent="0.3">
      <c r="A412" s="4">
        <v>398</v>
      </c>
      <c r="B412" s="4" t="s">
        <v>49</v>
      </c>
      <c r="C412" s="27">
        <v>45945</v>
      </c>
      <c r="D412" s="4" t="s">
        <v>182</v>
      </c>
      <c r="E412" s="12">
        <v>0.43958333333345101</v>
      </c>
      <c r="F412" s="4" t="s">
        <v>5</v>
      </c>
      <c r="G412" s="4" t="s">
        <v>66</v>
      </c>
      <c r="H412" s="4" t="s">
        <v>23</v>
      </c>
      <c r="I412" s="4" t="s">
        <v>173</v>
      </c>
      <c r="J412" s="4" t="s">
        <v>173</v>
      </c>
      <c r="K412" s="4" t="s">
        <v>70</v>
      </c>
      <c r="L412" s="4" t="s">
        <v>138</v>
      </c>
      <c r="M412" s="4" t="s">
        <v>157</v>
      </c>
      <c r="N412" s="4">
        <v>3</v>
      </c>
      <c r="O412" s="4" t="s">
        <v>86</v>
      </c>
      <c r="P412" s="4" t="s">
        <v>55</v>
      </c>
      <c r="Q412" s="4" t="s">
        <v>12</v>
      </c>
      <c r="R412" s="4" t="s">
        <v>12</v>
      </c>
      <c r="S412" s="4" t="s">
        <v>12</v>
      </c>
      <c r="T412" s="4" t="s">
        <v>12</v>
      </c>
      <c r="U412" s="4" t="s">
        <v>12</v>
      </c>
      <c r="V412" s="4" t="s">
        <v>12</v>
      </c>
      <c r="W412" s="4" t="s">
        <v>12</v>
      </c>
      <c r="X412" s="4" t="s">
        <v>12</v>
      </c>
      <c r="Y412" s="4" t="s">
        <v>12</v>
      </c>
      <c r="Z412" s="4">
        <f t="shared" si="105"/>
        <v>-1</v>
      </c>
      <c r="AA412" s="4">
        <f t="shared" si="104"/>
        <v>-1</v>
      </c>
      <c r="AB412" s="4">
        <f t="shared" si="106"/>
        <v>-1</v>
      </c>
      <c r="AC412" s="4">
        <f t="shared" si="107"/>
        <v>-1</v>
      </c>
      <c r="AD412" s="4">
        <f t="shared" si="108"/>
        <v>-1</v>
      </c>
      <c r="AE412" s="4">
        <f t="shared" si="109"/>
        <v>-1</v>
      </c>
      <c r="AF412" s="4">
        <f t="shared" si="110"/>
        <v>-1</v>
      </c>
      <c r="AG412" s="4">
        <f t="shared" si="111"/>
        <v>-1</v>
      </c>
      <c r="AH412" s="4">
        <f t="shared" si="112"/>
        <v>-1</v>
      </c>
    </row>
    <row r="413" spans="1:34" x14ac:dyDescent="0.3">
      <c r="A413" s="4">
        <v>399</v>
      </c>
      <c r="B413" s="4" t="s">
        <v>49</v>
      </c>
      <c r="C413" s="27">
        <v>45945</v>
      </c>
      <c r="D413" s="4" t="s">
        <v>182</v>
      </c>
      <c r="E413" s="12">
        <v>0.43958333333345101</v>
      </c>
      <c r="F413" s="4" t="s">
        <v>5</v>
      </c>
      <c r="G413" s="4" t="s">
        <v>66</v>
      </c>
      <c r="H413" s="4" t="s">
        <v>23</v>
      </c>
      <c r="I413" s="4" t="s">
        <v>173</v>
      </c>
      <c r="J413" s="4" t="s">
        <v>173</v>
      </c>
      <c r="K413" s="4" t="s">
        <v>70</v>
      </c>
      <c r="L413" s="4" t="s">
        <v>124</v>
      </c>
      <c r="M413" s="4" t="s">
        <v>157</v>
      </c>
      <c r="N413" s="4">
        <v>3</v>
      </c>
      <c r="O413" s="4" t="s">
        <v>86</v>
      </c>
      <c r="P413" s="4" t="s">
        <v>55</v>
      </c>
      <c r="Q413" s="4" t="s">
        <v>12</v>
      </c>
      <c r="R413" s="4" t="s">
        <v>12</v>
      </c>
      <c r="S413" s="4" t="s">
        <v>12</v>
      </c>
      <c r="T413" s="4" t="s">
        <v>12</v>
      </c>
      <c r="U413" s="4" t="s">
        <v>12</v>
      </c>
      <c r="V413" s="4" t="s">
        <v>12</v>
      </c>
      <c r="W413" s="4" t="s">
        <v>12</v>
      </c>
      <c r="X413" s="4" t="s">
        <v>12</v>
      </c>
      <c r="Y413" s="4" t="s">
        <v>12</v>
      </c>
      <c r="Z413" s="4">
        <f t="shared" si="105"/>
        <v>-1</v>
      </c>
      <c r="AA413" s="4">
        <f t="shared" si="104"/>
        <v>-1</v>
      </c>
      <c r="AB413" s="4">
        <f t="shared" si="106"/>
        <v>-1</v>
      </c>
      <c r="AC413" s="4">
        <f t="shared" si="107"/>
        <v>-1</v>
      </c>
      <c r="AD413" s="4">
        <f t="shared" si="108"/>
        <v>-1</v>
      </c>
      <c r="AE413" s="4">
        <f t="shared" si="109"/>
        <v>-1</v>
      </c>
      <c r="AF413" s="4">
        <f t="shared" si="110"/>
        <v>-1</v>
      </c>
      <c r="AG413" s="4">
        <f t="shared" si="111"/>
        <v>-1</v>
      </c>
      <c r="AH413" s="4">
        <f t="shared" si="112"/>
        <v>-1</v>
      </c>
    </row>
    <row r="414" spans="1:34" x14ac:dyDescent="0.3">
      <c r="A414" s="4">
        <v>400</v>
      </c>
      <c r="B414" s="4" t="s">
        <v>49</v>
      </c>
      <c r="C414" s="27">
        <v>45945</v>
      </c>
      <c r="D414" s="4" t="s">
        <v>182</v>
      </c>
      <c r="E414" s="12">
        <v>0.43958333333345101</v>
      </c>
      <c r="F414" s="4" t="s">
        <v>5</v>
      </c>
      <c r="G414" s="4" t="s">
        <v>66</v>
      </c>
      <c r="H414" s="4" t="s">
        <v>23</v>
      </c>
      <c r="I414" s="4" t="s">
        <v>173</v>
      </c>
      <c r="J414" s="4" t="s">
        <v>173</v>
      </c>
      <c r="K414" s="4" t="s">
        <v>70</v>
      </c>
      <c r="L414" s="4" t="s">
        <v>123</v>
      </c>
      <c r="M414" s="4" t="s">
        <v>157</v>
      </c>
      <c r="N414" s="4">
        <v>21</v>
      </c>
      <c r="O414" s="4" t="s">
        <v>86</v>
      </c>
      <c r="P414" s="4" t="s">
        <v>55</v>
      </c>
      <c r="Q414" s="4" t="s">
        <v>12</v>
      </c>
      <c r="R414" s="4" t="s">
        <v>12</v>
      </c>
      <c r="S414" s="4" t="s">
        <v>12</v>
      </c>
      <c r="T414" s="4" t="s">
        <v>12</v>
      </c>
      <c r="U414" s="4" t="s">
        <v>12</v>
      </c>
      <c r="V414" s="4" t="s">
        <v>12</v>
      </c>
      <c r="W414" s="4" t="s">
        <v>12</v>
      </c>
      <c r="X414" s="4" t="s">
        <v>12</v>
      </c>
      <c r="Y414" s="4" t="s">
        <v>12</v>
      </c>
      <c r="Z414" s="4">
        <f t="shared" si="105"/>
        <v>-1</v>
      </c>
      <c r="AA414" s="4">
        <f t="shared" si="104"/>
        <v>-1</v>
      </c>
      <c r="AB414" s="4">
        <f t="shared" si="106"/>
        <v>-1</v>
      </c>
      <c r="AC414" s="4">
        <f t="shared" si="107"/>
        <v>-1</v>
      </c>
      <c r="AD414" s="4">
        <f t="shared" si="108"/>
        <v>-1</v>
      </c>
      <c r="AE414" s="4">
        <f t="shared" si="109"/>
        <v>-1</v>
      </c>
      <c r="AF414" s="4">
        <f t="shared" si="110"/>
        <v>-1</v>
      </c>
      <c r="AG414" s="4">
        <f t="shared" si="111"/>
        <v>-1</v>
      </c>
      <c r="AH414" s="4">
        <f t="shared" si="112"/>
        <v>-1</v>
      </c>
    </row>
    <row r="415" spans="1:34" x14ac:dyDescent="0.3">
      <c r="A415" s="4">
        <v>401</v>
      </c>
      <c r="B415" s="4" t="s">
        <v>49</v>
      </c>
      <c r="C415" s="27">
        <v>45945</v>
      </c>
      <c r="D415" s="4" t="s">
        <v>181</v>
      </c>
      <c r="E415" s="12">
        <v>0.42361111111121602</v>
      </c>
      <c r="F415" s="4" t="s">
        <v>5</v>
      </c>
      <c r="G415" s="4" t="s">
        <v>66</v>
      </c>
      <c r="H415" s="4" t="s">
        <v>22</v>
      </c>
      <c r="I415" s="4" t="s">
        <v>173</v>
      </c>
      <c r="J415" s="4" t="s">
        <v>173</v>
      </c>
      <c r="K415" s="4" t="s">
        <v>70</v>
      </c>
      <c r="L415" s="4" t="s">
        <v>141</v>
      </c>
      <c r="M415" s="4" t="s">
        <v>157</v>
      </c>
      <c r="N415" s="4">
        <v>5</v>
      </c>
      <c r="O415" s="4" t="s">
        <v>82</v>
      </c>
      <c r="P415" s="4" t="s">
        <v>51</v>
      </c>
      <c r="Q415" s="4" t="s">
        <v>11</v>
      </c>
      <c r="R415" s="4" t="s">
        <v>11</v>
      </c>
      <c r="S415" s="4" t="s">
        <v>11</v>
      </c>
      <c r="T415" s="4" t="s">
        <v>11</v>
      </c>
      <c r="U415" s="4" t="s">
        <v>11</v>
      </c>
      <c r="V415" s="4" t="s">
        <v>11</v>
      </c>
      <c r="W415" s="4" t="s">
        <v>11</v>
      </c>
      <c r="X415" s="4" t="s">
        <v>12</v>
      </c>
      <c r="Y415" s="4" t="s">
        <v>12</v>
      </c>
      <c r="Z415" s="4">
        <f t="shared" si="105"/>
        <v>0.5</v>
      </c>
      <c r="AA415" s="4">
        <f t="shared" si="104"/>
        <v>0.75</v>
      </c>
      <c r="AB415" s="4">
        <f t="shared" si="106"/>
        <v>1</v>
      </c>
      <c r="AC415" s="4">
        <f t="shared" si="107"/>
        <v>1.25</v>
      </c>
      <c r="AD415" s="4">
        <f t="shared" si="108"/>
        <v>1.5</v>
      </c>
      <c r="AE415" s="4">
        <f t="shared" si="109"/>
        <v>1.75</v>
      </c>
      <c r="AF415" s="4">
        <f t="shared" si="110"/>
        <v>2</v>
      </c>
      <c r="AG415" s="4">
        <f t="shared" si="111"/>
        <v>-1</v>
      </c>
      <c r="AH415" s="4">
        <f t="shared" si="112"/>
        <v>-1</v>
      </c>
    </row>
    <row r="416" spans="1:34" x14ac:dyDescent="0.3">
      <c r="A416" s="4">
        <v>402</v>
      </c>
      <c r="B416" s="4" t="s">
        <v>49</v>
      </c>
      <c r="C416" s="27">
        <v>45945</v>
      </c>
      <c r="D416" s="4" t="s">
        <v>181</v>
      </c>
      <c r="E416" s="12">
        <v>0.42361111111121602</v>
      </c>
      <c r="F416" s="4" t="s">
        <v>5</v>
      </c>
      <c r="G416" s="4" t="s">
        <v>66</v>
      </c>
      <c r="H416" s="4" t="s">
        <v>22</v>
      </c>
      <c r="I416" s="4" t="s">
        <v>173</v>
      </c>
      <c r="J416" s="4" t="s">
        <v>173</v>
      </c>
      <c r="K416" s="4" t="s">
        <v>70</v>
      </c>
      <c r="L416" s="4" t="s">
        <v>138</v>
      </c>
      <c r="M416" s="4" t="s">
        <v>157</v>
      </c>
      <c r="N416" s="4">
        <v>5</v>
      </c>
      <c r="O416" s="4" t="s">
        <v>82</v>
      </c>
      <c r="P416" s="4" t="s">
        <v>51</v>
      </c>
      <c r="Q416" s="4" t="s">
        <v>11</v>
      </c>
      <c r="R416" s="4" t="s">
        <v>11</v>
      </c>
      <c r="S416" s="4" t="s">
        <v>11</v>
      </c>
      <c r="T416" s="4" t="s">
        <v>12</v>
      </c>
      <c r="U416" s="4" t="s">
        <v>12</v>
      </c>
      <c r="V416" s="4" t="s">
        <v>12</v>
      </c>
      <c r="W416" s="4" t="s">
        <v>12</v>
      </c>
      <c r="X416" s="4" t="s">
        <v>12</v>
      </c>
      <c r="Y416" s="4" t="s">
        <v>12</v>
      </c>
      <c r="Z416" s="4">
        <f t="shared" si="105"/>
        <v>0.5</v>
      </c>
      <c r="AA416" s="4">
        <f t="shared" si="104"/>
        <v>0.75</v>
      </c>
      <c r="AB416" s="4">
        <f t="shared" si="106"/>
        <v>1</v>
      </c>
      <c r="AC416" s="4">
        <f t="shared" si="107"/>
        <v>-1</v>
      </c>
      <c r="AD416" s="4">
        <f t="shared" si="108"/>
        <v>-1</v>
      </c>
      <c r="AE416" s="4">
        <f t="shared" si="109"/>
        <v>-1</v>
      </c>
      <c r="AF416" s="4">
        <f t="shared" si="110"/>
        <v>-1</v>
      </c>
      <c r="AG416" s="4">
        <f t="shared" si="111"/>
        <v>-1</v>
      </c>
      <c r="AH416" s="4">
        <f t="shared" si="112"/>
        <v>-1</v>
      </c>
    </row>
    <row r="417" spans="1:34" x14ac:dyDescent="0.3">
      <c r="A417" s="4">
        <v>403</v>
      </c>
      <c r="B417" s="4" t="s">
        <v>49</v>
      </c>
      <c r="C417" s="27">
        <v>45945</v>
      </c>
      <c r="D417" s="4" t="s">
        <v>181</v>
      </c>
      <c r="E417" s="12">
        <v>0.42361111111121602</v>
      </c>
      <c r="F417" s="4" t="s">
        <v>5</v>
      </c>
      <c r="G417" s="4" t="s">
        <v>66</v>
      </c>
      <c r="H417" s="4" t="s">
        <v>22</v>
      </c>
      <c r="I417" s="4" t="s">
        <v>173</v>
      </c>
      <c r="J417" s="4" t="s">
        <v>173</v>
      </c>
      <c r="K417" s="4" t="s">
        <v>70</v>
      </c>
      <c r="L417" s="4" t="s">
        <v>124</v>
      </c>
      <c r="M417" s="4" t="s">
        <v>157</v>
      </c>
      <c r="N417" s="4">
        <v>5</v>
      </c>
      <c r="O417" s="4" t="s">
        <v>82</v>
      </c>
      <c r="P417" s="4" t="s">
        <v>51</v>
      </c>
      <c r="Q417" s="4" t="s">
        <v>11</v>
      </c>
      <c r="R417" s="4" t="s">
        <v>11</v>
      </c>
      <c r="S417" s="4" t="s">
        <v>12</v>
      </c>
      <c r="T417" s="4" t="s">
        <v>12</v>
      </c>
      <c r="U417" s="4" t="s">
        <v>12</v>
      </c>
      <c r="V417" s="4" t="s">
        <v>12</v>
      </c>
      <c r="W417" s="4" t="s">
        <v>12</v>
      </c>
      <c r="X417" s="4" t="s">
        <v>12</v>
      </c>
      <c r="Y417" s="4" t="s">
        <v>12</v>
      </c>
      <c r="Z417" s="4">
        <f t="shared" si="105"/>
        <v>0.5</v>
      </c>
      <c r="AA417" s="4">
        <f t="shared" si="104"/>
        <v>0.75</v>
      </c>
      <c r="AB417" s="4">
        <f t="shared" si="106"/>
        <v>-1</v>
      </c>
      <c r="AC417" s="4">
        <f t="shared" si="107"/>
        <v>-1</v>
      </c>
      <c r="AD417" s="4">
        <f t="shared" si="108"/>
        <v>-1</v>
      </c>
      <c r="AE417" s="4">
        <f t="shared" si="109"/>
        <v>-1</v>
      </c>
      <c r="AF417" s="4">
        <f t="shared" si="110"/>
        <v>-1</v>
      </c>
      <c r="AG417" s="4">
        <f t="shared" si="111"/>
        <v>-1</v>
      </c>
      <c r="AH417" s="4">
        <f t="shared" si="112"/>
        <v>-1</v>
      </c>
    </row>
    <row r="418" spans="1:34" x14ac:dyDescent="0.3">
      <c r="A418" s="4">
        <v>404</v>
      </c>
      <c r="B418" s="4" t="s">
        <v>49</v>
      </c>
      <c r="C418" s="27">
        <v>45945</v>
      </c>
      <c r="D418" s="4" t="s">
        <v>181</v>
      </c>
      <c r="E418" s="12">
        <v>0.42361111111121602</v>
      </c>
      <c r="F418" s="4" t="s">
        <v>5</v>
      </c>
      <c r="G418" s="4" t="s">
        <v>66</v>
      </c>
      <c r="H418" s="4" t="s">
        <v>22</v>
      </c>
      <c r="I418" s="4" t="s">
        <v>173</v>
      </c>
      <c r="J418" s="4" t="s">
        <v>173</v>
      </c>
      <c r="K418" s="4" t="s">
        <v>70</v>
      </c>
      <c r="L418" s="4" t="s">
        <v>123</v>
      </c>
      <c r="M418" s="4" t="s">
        <v>157</v>
      </c>
      <c r="N418" s="4">
        <v>5</v>
      </c>
      <c r="O418" s="4" t="s">
        <v>82</v>
      </c>
      <c r="P418" s="4" t="s">
        <v>51</v>
      </c>
      <c r="Q418" s="4" t="s">
        <v>11</v>
      </c>
      <c r="R418" s="4" t="s">
        <v>12</v>
      </c>
      <c r="S418" s="4" t="s">
        <v>12</v>
      </c>
      <c r="T418" s="4" t="s">
        <v>12</v>
      </c>
      <c r="U418" s="4" t="s">
        <v>12</v>
      </c>
      <c r="V418" s="4" t="s">
        <v>12</v>
      </c>
      <c r="W418" s="4" t="s">
        <v>12</v>
      </c>
      <c r="X418" s="4" t="s">
        <v>12</v>
      </c>
      <c r="Y418" s="4" t="s">
        <v>12</v>
      </c>
      <c r="Z418" s="4">
        <f t="shared" si="105"/>
        <v>0.5</v>
      </c>
      <c r="AA418" s="4">
        <f t="shared" si="104"/>
        <v>-1</v>
      </c>
      <c r="AB418" s="4">
        <f t="shared" si="106"/>
        <v>-1</v>
      </c>
      <c r="AC418" s="4">
        <f t="shared" si="107"/>
        <v>-1</v>
      </c>
      <c r="AD418" s="4">
        <f t="shared" si="108"/>
        <v>-1</v>
      </c>
      <c r="AE418" s="4">
        <f t="shared" si="109"/>
        <v>-1</v>
      </c>
      <c r="AF418" s="4">
        <f t="shared" si="110"/>
        <v>-1</v>
      </c>
      <c r="AG418" s="4">
        <f t="shared" si="111"/>
        <v>-1</v>
      </c>
      <c r="AH418" s="4">
        <f t="shared" si="112"/>
        <v>-1</v>
      </c>
    </row>
    <row r="419" spans="1:34" x14ac:dyDescent="0.3">
      <c r="A419" s="4">
        <v>405</v>
      </c>
      <c r="B419" s="4" t="s">
        <v>49</v>
      </c>
      <c r="C419" s="27">
        <v>45945</v>
      </c>
      <c r="D419" s="4" t="s">
        <v>181</v>
      </c>
      <c r="E419" s="12">
        <v>0.43750000000011602</v>
      </c>
      <c r="F419" s="4" t="s">
        <v>5</v>
      </c>
      <c r="G419" s="4" t="s">
        <v>66</v>
      </c>
      <c r="H419" s="4" t="s">
        <v>23</v>
      </c>
      <c r="I419" s="4" t="s">
        <v>173</v>
      </c>
      <c r="J419" s="4" t="s">
        <v>173</v>
      </c>
      <c r="K419" s="4" t="s">
        <v>70</v>
      </c>
      <c r="L419" s="4" t="s">
        <v>141</v>
      </c>
      <c r="M419" s="4" t="s">
        <v>157</v>
      </c>
      <c r="N419" s="4">
        <v>5</v>
      </c>
      <c r="O419" s="4" t="s">
        <v>85</v>
      </c>
      <c r="P419" s="4" t="s">
        <v>56</v>
      </c>
      <c r="Q419" s="4" t="s">
        <v>12</v>
      </c>
      <c r="R419" s="4" t="s">
        <v>12</v>
      </c>
      <c r="S419" s="4" t="s">
        <v>12</v>
      </c>
      <c r="T419" s="4" t="s">
        <v>12</v>
      </c>
      <c r="U419" s="4" t="s">
        <v>12</v>
      </c>
      <c r="V419" s="4" t="s">
        <v>12</v>
      </c>
      <c r="W419" s="4" t="s">
        <v>12</v>
      </c>
      <c r="X419" s="4" t="s">
        <v>12</v>
      </c>
      <c r="Y419" s="4" t="s">
        <v>12</v>
      </c>
      <c r="Z419" s="4">
        <f t="shared" si="105"/>
        <v>-1</v>
      </c>
      <c r="AA419" s="4">
        <f t="shared" si="104"/>
        <v>-1</v>
      </c>
      <c r="AB419" s="4">
        <f t="shared" si="106"/>
        <v>-1</v>
      </c>
      <c r="AC419" s="4">
        <f t="shared" si="107"/>
        <v>-1</v>
      </c>
      <c r="AD419" s="4">
        <f t="shared" si="108"/>
        <v>-1</v>
      </c>
      <c r="AE419" s="4">
        <f t="shared" si="109"/>
        <v>-1</v>
      </c>
      <c r="AF419" s="4">
        <f t="shared" si="110"/>
        <v>-1</v>
      </c>
      <c r="AG419" s="4">
        <f t="shared" si="111"/>
        <v>-1</v>
      </c>
      <c r="AH419" s="4">
        <f t="shared" si="112"/>
        <v>-1</v>
      </c>
    </row>
    <row r="420" spans="1:34" x14ac:dyDescent="0.3">
      <c r="A420" s="4">
        <v>406</v>
      </c>
      <c r="B420" s="4" t="s">
        <v>49</v>
      </c>
      <c r="C420" s="27">
        <v>45945</v>
      </c>
      <c r="D420" s="4" t="s">
        <v>181</v>
      </c>
      <c r="E420" s="12">
        <v>0.43750000000011602</v>
      </c>
      <c r="F420" s="4" t="s">
        <v>5</v>
      </c>
      <c r="G420" s="4" t="s">
        <v>66</v>
      </c>
      <c r="H420" s="4" t="s">
        <v>23</v>
      </c>
      <c r="I420" s="4" t="s">
        <v>173</v>
      </c>
      <c r="J420" s="4" t="s">
        <v>173</v>
      </c>
      <c r="K420" s="4" t="s">
        <v>70</v>
      </c>
      <c r="L420" s="4" t="s">
        <v>138</v>
      </c>
      <c r="M420" s="4" t="s">
        <v>157</v>
      </c>
      <c r="N420" s="4">
        <v>5</v>
      </c>
      <c r="O420" s="4" t="s">
        <v>85</v>
      </c>
      <c r="P420" s="4" t="s">
        <v>56</v>
      </c>
      <c r="Q420" s="4" t="s">
        <v>12</v>
      </c>
      <c r="R420" s="4" t="s">
        <v>12</v>
      </c>
      <c r="S420" s="4" t="s">
        <v>12</v>
      </c>
      <c r="T420" s="4" t="s">
        <v>12</v>
      </c>
      <c r="U420" s="4" t="s">
        <v>12</v>
      </c>
      <c r="V420" s="4" t="s">
        <v>12</v>
      </c>
      <c r="W420" s="4" t="s">
        <v>12</v>
      </c>
      <c r="X420" s="4" t="s">
        <v>12</v>
      </c>
      <c r="Y420" s="4" t="s">
        <v>12</v>
      </c>
      <c r="Z420" s="4">
        <f t="shared" si="105"/>
        <v>-1</v>
      </c>
      <c r="AA420" s="4">
        <f t="shared" si="104"/>
        <v>-1</v>
      </c>
      <c r="AB420" s="4">
        <f t="shared" si="106"/>
        <v>-1</v>
      </c>
      <c r="AC420" s="4">
        <f t="shared" si="107"/>
        <v>-1</v>
      </c>
      <c r="AD420" s="4">
        <f t="shared" si="108"/>
        <v>-1</v>
      </c>
      <c r="AE420" s="4">
        <f t="shared" si="109"/>
        <v>-1</v>
      </c>
      <c r="AF420" s="4">
        <f t="shared" si="110"/>
        <v>-1</v>
      </c>
      <c r="AG420" s="4">
        <f t="shared" si="111"/>
        <v>-1</v>
      </c>
      <c r="AH420" s="4">
        <f t="shared" si="112"/>
        <v>-1</v>
      </c>
    </row>
    <row r="421" spans="1:34" x14ac:dyDescent="0.3">
      <c r="A421" s="4">
        <v>407</v>
      </c>
      <c r="B421" s="4" t="s">
        <v>49</v>
      </c>
      <c r="C421" s="27">
        <v>45945</v>
      </c>
      <c r="D421" s="4" t="s">
        <v>181</v>
      </c>
      <c r="E421" s="12">
        <v>0.43750000000011602</v>
      </c>
      <c r="F421" s="4" t="s">
        <v>5</v>
      </c>
      <c r="G421" s="4" t="s">
        <v>66</v>
      </c>
      <c r="H421" s="4" t="s">
        <v>23</v>
      </c>
      <c r="I421" s="4" t="s">
        <v>173</v>
      </c>
      <c r="J421" s="4" t="s">
        <v>173</v>
      </c>
      <c r="K421" s="4" t="s">
        <v>70</v>
      </c>
      <c r="L421" s="4" t="s">
        <v>124</v>
      </c>
      <c r="M421" s="4" t="s">
        <v>157</v>
      </c>
      <c r="N421" s="4">
        <v>5</v>
      </c>
      <c r="O421" s="4" t="s">
        <v>85</v>
      </c>
      <c r="P421" s="4" t="s">
        <v>56</v>
      </c>
      <c r="Q421" s="4" t="s">
        <v>12</v>
      </c>
      <c r="R421" s="4" t="s">
        <v>12</v>
      </c>
      <c r="S421" s="4" t="s">
        <v>12</v>
      </c>
      <c r="T421" s="4" t="s">
        <v>12</v>
      </c>
      <c r="U421" s="4" t="s">
        <v>12</v>
      </c>
      <c r="V421" s="4" t="s">
        <v>12</v>
      </c>
      <c r="W421" s="4" t="s">
        <v>12</v>
      </c>
      <c r="X421" s="4" t="s">
        <v>12</v>
      </c>
      <c r="Y421" s="4" t="s">
        <v>12</v>
      </c>
      <c r="Z421" s="4">
        <f t="shared" si="105"/>
        <v>-1</v>
      </c>
      <c r="AA421" s="4">
        <f t="shared" si="104"/>
        <v>-1</v>
      </c>
      <c r="AB421" s="4">
        <f t="shared" si="106"/>
        <v>-1</v>
      </c>
      <c r="AC421" s="4">
        <f t="shared" si="107"/>
        <v>-1</v>
      </c>
      <c r="AD421" s="4">
        <f t="shared" si="108"/>
        <v>-1</v>
      </c>
      <c r="AE421" s="4">
        <f t="shared" si="109"/>
        <v>-1</v>
      </c>
      <c r="AF421" s="4">
        <f t="shared" si="110"/>
        <v>-1</v>
      </c>
      <c r="AG421" s="4">
        <f t="shared" si="111"/>
        <v>-1</v>
      </c>
      <c r="AH421" s="4">
        <f t="shared" si="112"/>
        <v>-1</v>
      </c>
    </row>
    <row r="422" spans="1:34" x14ac:dyDescent="0.3">
      <c r="A422" s="4">
        <v>408</v>
      </c>
      <c r="B422" s="4" t="s">
        <v>49</v>
      </c>
      <c r="C422" s="27">
        <v>45945</v>
      </c>
      <c r="D422" s="4" t="s">
        <v>181</v>
      </c>
      <c r="E422" s="12">
        <v>0.43750000000011602</v>
      </c>
      <c r="F422" s="4" t="s">
        <v>5</v>
      </c>
      <c r="G422" s="4" t="s">
        <v>66</v>
      </c>
      <c r="H422" s="4" t="s">
        <v>23</v>
      </c>
      <c r="I422" s="4" t="s">
        <v>173</v>
      </c>
      <c r="J422" s="4" t="s">
        <v>173</v>
      </c>
      <c r="K422" s="4" t="s">
        <v>70</v>
      </c>
      <c r="L422" s="4" t="s">
        <v>123</v>
      </c>
      <c r="M422" s="4" t="s">
        <v>157</v>
      </c>
      <c r="N422" s="4">
        <v>25</v>
      </c>
      <c r="O422" s="4" t="s">
        <v>85</v>
      </c>
      <c r="P422" s="4" t="s">
        <v>56</v>
      </c>
      <c r="Q422" s="4" t="s">
        <v>12</v>
      </c>
      <c r="R422" s="4" t="s">
        <v>12</v>
      </c>
      <c r="S422" s="4" t="s">
        <v>12</v>
      </c>
      <c r="T422" s="4" t="s">
        <v>12</v>
      </c>
      <c r="U422" s="4" t="s">
        <v>12</v>
      </c>
      <c r="V422" s="4" t="s">
        <v>12</v>
      </c>
      <c r="W422" s="4" t="s">
        <v>12</v>
      </c>
      <c r="X422" s="4" t="s">
        <v>12</v>
      </c>
      <c r="Y422" s="4" t="s">
        <v>12</v>
      </c>
      <c r="Z422" s="4">
        <f t="shared" si="105"/>
        <v>-1</v>
      </c>
      <c r="AA422" s="4">
        <f t="shared" si="104"/>
        <v>-1</v>
      </c>
      <c r="AB422" s="4">
        <f t="shared" si="106"/>
        <v>-1</v>
      </c>
      <c r="AC422" s="4">
        <f t="shared" si="107"/>
        <v>-1</v>
      </c>
      <c r="AD422" s="4">
        <f t="shared" si="108"/>
        <v>-1</v>
      </c>
      <c r="AE422" s="4">
        <f t="shared" si="109"/>
        <v>-1</v>
      </c>
      <c r="AF422" s="4">
        <f t="shared" si="110"/>
        <v>-1</v>
      </c>
      <c r="AG422" s="4">
        <f t="shared" si="111"/>
        <v>-1</v>
      </c>
      <c r="AH422" s="4">
        <f t="shared" si="112"/>
        <v>-1</v>
      </c>
    </row>
    <row r="423" spans="1:34" x14ac:dyDescent="0.3">
      <c r="A423" s="4">
        <v>409</v>
      </c>
      <c r="B423" s="4" t="s">
        <v>49</v>
      </c>
      <c r="C423" s="27">
        <v>45945</v>
      </c>
      <c r="D423" s="4" t="s">
        <v>184</v>
      </c>
      <c r="E423" s="12">
        <v>0.34444444444448702</v>
      </c>
      <c r="F423" s="4" t="s">
        <v>5</v>
      </c>
      <c r="G423" s="4" t="s">
        <v>66</v>
      </c>
      <c r="H423" s="4" t="s">
        <v>22</v>
      </c>
      <c r="I423" s="4" t="s">
        <v>173</v>
      </c>
      <c r="J423" s="4" t="s">
        <v>173</v>
      </c>
      <c r="K423" s="4" t="s">
        <v>72</v>
      </c>
      <c r="L423" s="4" t="s">
        <v>141</v>
      </c>
      <c r="M423" s="4" t="s">
        <v>155</v>
      </c>
      <c r="N423" s="4">
        <v>1</v>
      </c>
      <c r="O423" s="4" t="s">
        <v>87</v>
      </c>
      <c r="P423" s="4" t="s">
        <v>60</v>
      </c>
      <c r="Q423" s="4" t="s">
        <v>11</v>
      </c>
      <c r="R423" s="4" t="s">
        <v>11</v>
      </c>
      <c r="S423" s="4" t="s">
        <v>11</v>
      </c>
      <c r="T423" s="4" t="s">
        <v>11</v>
      </c>
      <c r="U423" s="4" t="s">
        <v>11</v>
      </c>
      <c r="V423" s="4" t="s">
        <v>11</v>
      </c>
      <c r="W423" s="4" t="s">
        <v>11</v>
      </c>
      <c r="X423" s="4" t="s">
        <v>11</v>
      </c>
      <c r="Y423" s="4" t="s">
        <v>11</v>
      </c>
      <c r="Z423" s="4">
        <f t="shared" si="105"/>
        <v>0.5</v>
      </c>
      <c r="AA423" s="4">
        <f t="shared" si="104"/>
        <v>0.75</v>
      </c>
      <c r="AB423" s="4">
        <f t="shared" si="106"/>
        <v>1</v>
      </c>
      <c r="AC423" s="4">
        <f t="shared" si="107"/>
        <v>1.25</v>
      </c>
      <c r="AD423" s="4">
        <f t="shared" si="108"/>
        <v>1.5</v>
      </c>
      <c r="AE423" s="4">
        <f t="shared" si="109"/>
        <v>1.75</v>
      </c>
      <c r="AF423" s="4">
        <f t="shared" si="110"/>
        <v>2</v>
      </c>
      <c r="AG423" s="4">
        <f t="shared" si="111"/>
        <v>2.5</v>
      </c>
      <c r="AH423" s="4">
        <f t="shared" si="112"/>
        <v>3</v>
      </c>
    </row>
    <row r="424" spans="1:34" x14ac:dyDescent="0.3">
      <c r="A424" s="4">
        <v>410</v>
      </c>
      <c r="B424" s="4" t="s">
        <v>49</v>
      </c>
      <c r="C424" s="27">
        <v>45945</v>
      </c>
      <c r="D424" s="4" t="s">
        <v>184</v>
      </c>
      <c r="E424" s="12">
        <v>0.34444444444448702</v>
      </c>
      <c r="F424" s="4" t="s">
        <v>5</v>
      </c>
      <c r="G424" s="4" t="s">
        <v>66</v>
      </c>
      <c r="H424" s="4" t="s">
        <v>22</v>
      </c>
      <c r="I424" s="4" t="s">
        <v>173</v>
      </c>
      <c r="J424" s="4" t="s">
        <v>173</v>
      </c>
      <c r="K424" s="4" t="s">
        <v>72</v>
      </c>
      <c r="L424" s="4" t="s">
        <v>138</v>
      </c>
      <c r="M424" s="4" t="s">
        <v>155</v>
      </c>
      <c r="N424" s="4">
        <v>4</v>
      </c>
      <c r="O424" s="4" t="s">
        <v>87</v>
      </c>
      <c r="P424" s="4" t="s">
        <v>60</v>
      </c>
      <c r="Q424" s="4" t="s">
        <v>11</v>
      </c>
      <c r="R424" s="4" t="s">
        <v>11</v>
      </c>
      <c r="S424" s="4" t="s">
        <v>11</v>
      </c>
      <c r="T424" s="4" t="s">
        <v>11</v>
      </c>
      <c r="U424" s="4" t="s">
        <v>11</v>
      </c>
      <c r="V424" s="4" t="s">
        <v>11</v>
      </c>
      <c r="W424" s="4" t="s">
        <v>11</v>
      </c>
      <c r="X424" s="4" t="s">
        <v>105</v>
      </c>
      <c r="Y424" s="4" t="s">
        <v>105</v>
      </c>
      <c r="Z424" s="4">
        <f t="shared" si="105"/>
        <v>0.5</v>
      </c>
      <c r="AA424" s="4">
        <f t="shared" si="104"/>
        <v>0.75</v>
      </c>
      <c r="AB424" s="4">
        <f t="shared" si="106"/>
        <v>1</v>
      </c>
      <c r="AC424" s="4">
        <f t="shared" si="107"/>
        <v>1.25</v>
      </c>
      <c r="AD424" s="4">
        <f t="shared" si="108"/>
        <v>1.5</v>
      </c>
      <c r="AE424" s="4">
        <f t="shared" si="109"/>
        <v>1.75</v>
      </c>
      <c r="AF424" s="4">
        <f t="shared" si="110"/>
        <v>2</v>
      </c>
      <c r="AG424" s="4">
        <f t="shared" si="111"/>
        <v>0</v>
      </c>
      <c r="AH424" s="4">
        <f t="shared" si="112"/>
        <v>0</v>
      </c>
    </row>
    <row r="425" spans="1:34" x14ac:dyDescent="0.3">
      <c r="A425" s="4">
        <v>411</v>
      </c>
      <c r="B425" s="4" t="s">
        <v>49</v>
      </c>
      <c r="C425" s="27">
        <v>45945</v>
      </c>
      <c r="D425" s="4" t="s">
        <v>184</v>
      </c>
      <c r="E425" s="12">
        <v>0.34444444444448702</v>
      </c>
      <c r="F425" s="4" t="s">
        <v>5</v>
      </c>
      <c r="G425" s="4" t="s">
        <v>66</v>
      </c>
      <c r="H425" s="4" t="s">
        <v>22</v>
      </c>
      <c r="I425" s="4" t="s">
        <v>173</v>
      </c>
      <c r="J425" s="4" t="s">
        <v>173</v>
      </c>
      <c r="K425" s="4" t="s">
        <v>72</v>
      </c>
      <c r="L425" s="4" t="s">
        <v>124</v>
      </c>
      <c r="M425" s="4" t="s">
        <v>155</v>
      </c>
      <c r="N425" s="4">
        <v>5</v>
      </c>
      <c r="O425" s="4" t="s">
        <v>87</v>
      </c>
      <c r="P425" s="4" t="s">
        <v>60</v>
      </c>
      <c r="Q425" s="4" t="s">
        <v>11</v>
      </c>
      <c r="R425" s="4" t="s">
        <v>11</v>
      </c>
      <c r="S425" s="4" t="s">
        <v>11</v>
      </c>
      <c r="T425" s="4" t="s">
        <v>11</v>
      </c>
      <c r="U425" s="4" t="s">
        <v>11</v>
      </c>
      <c r="V425" s="4" t="s">
        <v>11</v>
      </c>
      <c r="W425" s="4" t="s">
        <v>105</v>
      </c>
      <c r="X425" s="4" t="s">
        <v>105</v>
      </c>
      <c r="Y425" s="4" t="s">
        <v>105</v>
      </c>
      <c r="Z425" s="4">
        <f t="shared" si="105"/>
        <v>0.5</v>
      </c>
      <c r="AA425" s="4">
        <f t="shared" si="104"/>
        <v>0.75</v>
      </c>
      <c r="AB425" s="4">
        <f t="shared" si="106"/>
        <v>1</v>
      </c>
      <c r="AC425" s="4">
        <f t="shared" si="107"/>
        <v>1.25</v>
      </c>
      <c r="AD425" s="4">
        <f t="shared" si="108"/>
        <v>1.5</v>
      </c>
      <c r="AE425" s="4">
        <f t="shared" si="109"/>
        <v>1.75</v>
      </c>
      <c r="AF425" s="4">
        <f t="shared" si="110"/>
        <v>0</v>
      </c>
      <c r="AG425" s="4">
        <f t="shared" si="111"/>
        <v>0</v>
      </c>
      <c r="AH425" s="4">
        <f t="shared" si="112"/>
        <v>0</v>
      </c>
    </row>
    <row r="426" spans="1:34" x14ac:dyDescent="0.3">
      <c r="A426" s="4">
        <v>412</v>
      </c>
      <c r="B426" s="4" t="s">
        <v>49</v>
      </c>
      <c r="C426" s="27">
        <v>45945</v>
      </c>
      <c r="D426" s="4" t="s">
        <v>184</v>
      </c>
      <c r="E426" s="12">
        <v>0.34444444444448702</v>
      </c>
      <c r="F426" s="4" t="s">
        <v>5</v>
      </c>
      <c r="G426" s="4" t="s">
        <v>66</v>
      </c>
      <c r="H426" s="4" t="s">
        <v>22</v>
      </c>
      <c r="I426" s="4" t="s">
        <v>173</v>
      </c>
      <c r="J426" s="4" t="s">
        <v>173</v>
      </c>
      <c r="K426" s="4" t="s">
        <v>72</v>
      </c>
      <c r="L426" s="4" t="s">
        <v>123</v>
      </c>
      <c r="M426" s="4" t="s">
        <v>155</v>
      </c>
      <c r="N426" s="4">
        <v>9</v>
      </c>
      <c r="O426" s="4" t="s">
        <v>87</v>
      </c>
      <c r="P426" s="4" t="s">
        <v>60</v>
      </c>
      <c r="Q426" s="4" t="s">
        <v>11</v>
      </c>
      <c r="R426" s="4" t="s">
        <v>11</v>
      </c>
      <c r="S426" s="4" t="s">
        <v>11</v>
      </c>
      <c r="T426" s="4" t="s">
        <v>11</v>
      </c>
      <c r="U426" s="4" t="s">
        <v>105</v>
      </c>
      <c r="V426" s="4" t="s">
        <v>105</v>
      </c>
      <c r="W426" s="4" t="s">
        <v>105</v>
      </c>
      <c r="X426" s="4" t="s">
        <v>105</v>
      </c>
      <c r="Y426" s="4" t="s">
        <v>105</v>
      </c>
      <c r="Z426" s="4">
        <f t="shared" si="105"/>
        <v>0.5</v>
      </c>
      <c r="AA426" s="4">
        <f t="shared" si="104"/>
        <v>0.75</v>
      </c>
      <c r="AB426" s="4">
        <f t="shared" si="106"/>
        <v>1</v>
      </c>
      <c r="AC426" s="4">
        <f t="shared" si="107"/>
        <v>1.25</v>
      </c>
      <c r="AD426" s="4">
        <f t="shared" si="108"/>
        <v>0</v>
      </c>
      <c r="AE426" s="4">
        <f t="shared" si="109"/>
        <v>0</v>
      </c>
      <c r="AF426" s="4">
        <f t="shared" si="110"/>
        <v>0</v>
      </c>
      <c r="AG426" s="4">
        <f t="shared" si="111"/>
        <v>0</v>
      </c>
      <c r="AH426" s="4">
        <f t="shared" si="112"/>
        <v>0</v>
      </c>
    </row>
    <row r="427" spans="1:34" x14ac:dyDescent="0.3">
      <c r="A427" s="4">
        <v>413</v>
      </c>
      <c r="B427" s="4" t="s">
        <v>49</v>
      </c>
      <c r="C427" s="27">
        <v>45945</v>
      </c>
      <c r="D427" s="4" t="s">
        <v>184</v>
      </c>
      <c r="E427" s="12">
        <v>0.38263888888896203</v>
      </c>
      <c r="F427" s="4" t="s">
        <v>5</v>
      </c>
      <c r="G427" s="4" t="s">
        <v>66</v>
      </c>
      <c r="H427" s="4" t="s">
        <v>23</v>
      </c>
      <c r="I427" s="4" t="s">
        <v>173</v>
      </c>
      <c r="J427" s="4" t="s">
        <v>173</v>
      </c>
      <c r="K427" s="4" t="s">
        <v>72</v>
      </c>
      <c r="L427" s="4" t="s">
        <v>141</v>
      </c>
      <c r="M427" s="4" t="s">
        <v>155</v>
      </c>
      <c r="N427" s="4">
        <v>1</v>
      </c>
      <c r="O427" s="4" t="s">
        <v>88</v>
      </c>
      <c r="P427" s="4" t="s">
        <v>100</v>
      </c>
      <c r="Q427" s="4" t="s">
        <v>12</v>
      </c>
      <c r="R427" s="4" t="s">
        <v>12</v>
      </c>
      <c r="S427" s="4" t="s">
        <v>12</v>
      </c>
      <c r="T427" s="4" t="s">
        <v>12</v>
      </c>
      <c r="U427" s="4" t="s">
        <v>12</v>
      </c>
      <c r="V427" s="4" t="s">
        <v>12</v>
      </c>
      <c r="W427" s="4" t="s">
        <v>12</v>
      </c>
      <c r="X427" s="4" t="s">
        <v>12</v>
      </c>
      <c r="Y427" s="4" t="s">
        <v>12</v>
      </c>
      <c r="Z427" s="4">
        <f t="shared" si="105"/>
        <v>-1</v>
      </c>
      <c r="AA427" s="4">
        <f t="shared" si="104"/>
        <v>-1</v>
      </c>
      <c r="AB427" s="4">
        <f t="shared" si="106"/>
        <v>-1</v>
      </c>
      <c r="AC427" s="4">
        <f t="shared" si="107"/>
        <v>-1</v>
      </c>
      <c r="AD427" s="4">
        <f t="shared" si="108"/>
        <v>-1</v>
      </c>
      <c r="AE427" s="4">
        <f t="shared" si="109"/>
        <v>-1</v>
      </c>
      <c r="AF427" s="4">
        <f t="shared" si="110"/>
        <v>-1</v>
      </c>
      <c r="AG427" s="4">
        <f t="shared" si="111"/>
        <v>-1</v>
      </c>
      <c r="AH427" s="4">
        <f t="shared" si="112"/>
        <v>-1</v>
      </c>
    </row>
    <row r="428" spans="1:34" x14ac:dyDescent="0.3">
      <c r="A428" s="4">
        <v>414</v>
      </c>
      <c r="B428" s="4" t="s">
        <v>49</v>
      </c>
      <c r="C428" s="27">
        <v>45945</v>
      </c>
      <c r="D428" s="4" t="s">
        <v>184</v>
      </c>
      <c r="E428" s="12">
        <v>0.38263888888896203</v>
      </c>
      <c r="F428" s="4" t="s">
        <v>5</v>
      </c>
      <c r="G428" s="4" t="s">
        <v>66</v>
      </c>
      <c r="H428" s="4" t="s">
        <v>23</v>
      </c>
      <c r="I428" s="4" t="s">
        <v>173</v>
      </c>
      <c r="J428" s="4" t="s">
        <v>173</v>
      </c>
      <c r="K428" s="4" t="s">
        <v>72</v>
      </c>
      <c r="L428" s="4" t="s">
        <v>138</v>
      </c>
      <c r="M428" s="4" t="s">
        <v>155</v>
      </c>
      <c r="N428" s="4">
        <v>6</v>
      </c>
      <c r="O428" s="4" t="s">
        <v>88</v>
      </c>
      <c r="P428" s="4" t="s">
        <v>100</v>
      </c>
      <c r="Q428" s="4" t="s">
        <v>12</v>
      </c>
      <c r="R428" s="4" t="s">
        <v>12</v>
      </c>
      <c r="S428" s="4" t="s">
        <v>12</v>
      </c>
      <c r="T428" s="4" t="s">
        <v>12</v>
      </c>
      <c r="U428" s="4" t="s">
        <v>12</v>
      </c>
      <c r="V428" s="4" t="s">
        <v>12</v>
      </c>
      <c r="W428" s="4" t="s">
        <v>12</v>
      </c>
      <c r="X428" s="4" t="s">
        <v>12</v>
      </c>
      <c r="Y428" s="4" t="s">
        <v>12</v>
      </c>
      <c r="Z428" s="4">
        <f t="shared" si="105"/>
        <v>-1</v>
      </c>
      <c r="AA428" s="4">
        <f t="shared" si="104"/>
        <v>-1</v>
      </c>
      <c r="AB428" s="4">
        <f t="shared" si="106"/>
        <v>-1</v>
      </c>
      <c r="AC428" s="4">
        <f t="shared" si="107"/>
        <v>-1</v>
      </c>
      <c r="AD428" s="4">
        <f t="shared" si="108"/>
        <v>-1</v>
      </c>
      <c r="AE428" s="4">
        <f t="shared" si="109"/>
        <v>-1</v>
      </c>
      <c r="AF428" s="4">
        <f t="shared" si="110"/>
        <v>-1</v>
      </c>
      <c r="AG428" s="4">
        <f t="shared" si="111"/>
        <v>-1</v>
      </c>
      <c r="AH428" s="4">
        <f t="shared" si="112"/>
        <v>-1</v>
      </c>
    </row>
    <row r="429" spans="1:34" x14ac:dyDescent="0.3">
      <c r="A429" s="4">
        <v>415</v>
      </c>
      <c r="B429" s="4" t="s">
        <v>49</v>
      </c>
      <c r="C429" s="27">
        <v>45945</v>
      </c>
      <c r="D429" s="4" t="s">
        <v>184</v>
      </c>
      <c r="E429" s="12">
        <v>0.38263888888896203</v>
      </c>
      <c r="F429" s="4" t="s">
        <v>5</v>
      </c>
      <c r="G429" s="4" t="s">
        <v>66</v>
      </c>
      <c r="H429" s="4" t="s">
        <v>23</v>
      </c>
      <c r="I429" s="4" t="s">
        <v>173</v>
      </c>
      <c r="J429" s="4" t="s">
        <v>173</v>
      </c>
      <c r="K429" s="4" t="s">
        <v>72</v>
      </c>
      <c r="L429" s="4" t="s">
        <v>124</v>
      </c>
      <c r="M429" s="4" t="s">
        <v>155</v>
      </c>
      <c r="N429" s="4">
        <v>21</v>
      </c>
      <c r="O429" s="4" t="s">
        <v>88</v>
      </c>
      <c r="P429" s="4" t="s">
        <v>100</v>
      </c>
      <c r="Q429" s="4" t="s">
        <v>11</v>
      </c>
      <c r="R429" s="4" t="s">
        <v>11</v>
      </c>
      <c r="S429" s="4" t="s">
        <v>11</v>
      </c>
      <c r="T429" s="4" t="s">
        <v>11</v>
      </c>
      <c r="U429" s="4" t="s">
        <v>12</v>
      </c>
      <c r="V429" s="4" t="s">
        <v>12</v>
      </c>
      <c r="W429" s="4" t="s">
        <v>12</v>
      </c>
      <c r="X429" s="4" t="s">
        <v>12</v>
      </c>
      <c r="Y429" s="4" t="s">
        <v>12</v>
      </c>
      <c r="Z429" s="4">
        <f t="shared" si="105"/>
        <v>0.5</v>
      </c>
      <c r="AA429" s="4">
        <f t="shared" si="104"/>
        <v>0.75</v>
      </c>
      <c r="AB429" s="4">
        <f t="shared" si="106"/>
        <v>1</v>
      </c>
      <c r="AC429" s="4">
        <f t="shared" si="107"/>
        <v>1.25</v>
      </c>
      <c r="AD429" s="4">
        <f t="shared" si="108"/>
        <v>-1</v>
      </c>
      <c r="AE429" s="4">
        <f t="shared" si="109"/>
        <v>-1</v>
      </c>
      <c r="AF429" s="4">
        <f t="shared" si="110"/>
        <v>-1</v>
      </c>
      <c r="AG429" s="4">
        <f t="shared" si="111"/>
        <v>-1</v>
      </c>
      <c r="AH429" s="4">
        <f t="shared" si="112"/>
        <v>-1</v>
      </c>
    </row>
    <row r="430" spans="1:34" x14ac:dyDescent="0.3">
      <c r="A430" s="4">
        <v>416</v>
      </c>
      <c r="B430" s="4" t="s">
        <v>49</v>
      </c>
      <c r="C430" s="27">
        <v>45945</v>
      </c>
      <c r="D430" s="4" t="s">
        <v>184</v>
      </c>
      <c r="E430" s="12">
        <v>0.38263888888896203</v>
      </c>
      <c r="F430" s="4" t="s">
        <v>5</v>
      </c>
      <c r="G430" s="4" t="s">
        <v>66</v>
      </c>
      <c r="H430" s="4" t="s">
        <v>23</v>
      </c>
      <c r="I430" s="4" t="s">
        <v>173</v>
      </c>
      <c r="J430" s="4" t="s">
        <v>173</v>
      </c>
      <c r="K430" s="4" t="s">
        <v>72</v>
      </c>
      <c r="L430" s="4" t="s">
        <v>123</v>
      </c>
      <c r="M430" s="4" t="s">
        <v>155</v>
      </c>
      <c r="N430" s="4">
        <v>21</v>
      </c>
      <c r="O430" s="4" t="s">
        <v>88</v>
      </c>
      <c r="P430" s="4" t="s">
        <v>100</v>
      </c>
      <c r="Q430" s="4" t="s">
        <v>11</v>
      </c>
      <c r="R430" s="4" t="s">
        <v>11</v>
      </c>
      <c r="S430" s="4" t="s">
        <v>11</v>
      </c>
      <c r="T430" s="4" t="s">
        <v>12</v>
      </c>
      <c r="U430" s="4" t="s">
        <v>12</v>
      </c>
      <c r="V430" s="4" t="s">
        <v>12</v>
      </c>
      <c r="W430" s="4" t="s">
        <v>12</v>
      </c>
      <c r="X430" s="4" t="s">
        <v>12</v>
      </c>
      <c r="Y430" s="4" t="s">
        <v>12</v>
      </c>
      <c r="Z430" s="4">
        <f t="shared" si="105"/>
        <v>0.5</v>
      </c>
      <c r="AA430" s="4">
        <f t="shared" si="104"/>
        <v>0.75</v>
      </c>
      <c r="AB430" s="4">
        <f t="shared" si="106"/>
        <v>1</v>
      </c>
      <c r="AC430" s="4">
        <f t="shared" si="107"/>
        <v>-1</v>
      </c>
      <c r="AD430" s="4">
        <f t="shared" si="108"/>
        <v>-1</v>
      </c>
      <c r="AE430" s="4">
        <f t="shared" si="109"/>
        <v>-1</v>
      </c>
      <c r="AF430" s="4">
        <f t="shared" si="110"/>
        <v>-1</v>
      </c>
      <c r="AG430" s="4">
        <f t="shared" si="111"/>
        <v>-1</v>
      </c>
      <c r="AH430" s="4">
        <f t="shared" si="112"/>
        <v>-1</v>
      </c>
    </row>
  </sheetData>
  <dataConsolidate/>
  <phoneticPr fontId="2" type="noConversion"/>
  <conditionalFormatting sqref="Q13:Y13">
    <cfRule type="cellIs" dxfId="329" priority="5" operator="between">
      <formula>0</formula>
      <formula>0.25</formula>
    </cfRule>
    <cfRule type="cellIs" dxfId="328" priority="6" operator="between">
      <formula>0.26</formula>
      <formula>0.39</formula>
    </cfRule>
    <cfRule type="cellIs" dxfId="327" priority="7" operator="between">
      <formula>0.4</formula>
      <formula>0.49</formula>
    </cfRule>
    <cfRule type="cellIs" dxfId="326" priority="8" operator="between">
      <formula>0.5</formula>
      <formula>0.59</formula>
    </cfRule>
    <cfRule type="cellIs" dxfId="325" priority="9" operator="between">
      <formula>0.6</formula>
      <formula>0.74</formula>
    </cfRule>
    <cfRule type="cellIs" dxfId="324" priority="10" operator="between">
      <formula>0.75</formula>
      <formula>1</formula>
    </cfRule>
  </conditionalFormatting>
  <conditionalFormatting sqref="Z13:AH13">
    <cfRule type="colorScale" priority="2">
      <colorScale>
        <cfvo type="min"/>
        <cfvo type="percentile" val="50"/>
        <cfvo type="max"/>
        <color theme="5" tint="-0.499984740745262"/>
        <color rgb="FFFFFF00"/>
        <color theme="9" tint="-0.499984740745262"/>
      </colorScale>
    </cfRule>
  </conditionalFormatting>
  <pageMargins left="0.7" right="0.7" top="0.75" bottom="0.75" header="0.3" footer="0.3"/>
  <pageSetup orientation="portrait" horizontalDpi="0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100-000000000000}">
          <x14:formula1>
            <xm:f>'Listes OPR'!$M$2:$M$24</xm:f>
          </x14:formula1>
          <xm:sqref>P15:P430</xm:sqref>
        </x14:dataValidation>
        <x14:dataValidation type="list" allowBlank="1" showInputMessage="1" showErrorMessage="1" xr:uid="{00000000-0002-0000-0100-000001000000}">
          <x14:formula1>
            <xm:f>'Listes OPR'!$K$2:$K$122</xm:f>
          </x14:formula1>
          <xm:sqref>N15:N430</xm:sqref>
        </x14:dataValidation>
        <x14:dataValidation type="list" allowBlank="1" showInputMessage="1" showErrorMessage="1" xr:uid="{00000000-0002-0000-0100-000002000000}">
          <x14:formula1>
            <xm:f>'Listes OPR'!$I$2:$I$22</xm:f>
          </x14:formula1>
          <xm:sqref>L15:L430</xm:sqref>
        </x14:dataValidation>
        <x14:dataValidation type="list" allowBlank="1" showInputMessage="1" showErrorMessage="1" xr:uid="{00000000-0002-0000-0100-000003000000}">
          <x14:formula1>
            <xm:f>'Listes OPR'!$G$2:$G$8</xm:f>
          </x14:formula1>
          <xm:sqref>J15:J430</xm:sqref>
        </x14:dataValidation>
        <x14:dataValidation type="list" allowBlank="1" showInputMessage="1" showErrorMessage="1" xr:uid="{00000000-0002-0000-0100-000004000000}">
          <x14:formula1>
            <xm:f>'Listes OPR'!$E$2:$E$4</xm:f>
          </x14:formula1>
          <xm:sqref>H15:H430</xm:sqref>
        </x14:dataValidation>
        <x14:dataValidation type="list" allowBlank="1" showInputMessage="1" showErrorMessage="1" xr:uid="{00000000-0002-0000-0100-000005000000}">
          <x14:formula1>
            <xm:f>'Listes OPR'!$C$2:$C$9</xm:f>
          </x14:formula1>
          <xm:sqref>F15:F430</xm:sqref>
        </x14:dataValidation>
        <x14:dataValidation type="list" allowBlank="1" showInputMessage="1" showErrorMessage="1" xr:uid="{00000000-0002-0000-0100-000006000000}">
          <x14:formula1>
            <xm:f>'Listes OPR'!$D$2:$D$6</xm:f>
          </x14:formula1>
          <xm:sqref>G15:G430</xm:sqref>
        </x14:dataValidation>
        <x14:dataValidation type="list" allowBlank="1" showInputMessage="1" showErrorMessage="1" xr:uid="{00000000-0002-0000-0100-000007000000}">
          <x14:formula1>
            <xm:f>'Listes OPR'!$H$2:$H$8</xm:f>
          </x14:formula1>
          <xm:sqref>K15:K430</xm:sqref>
        </x14:dataValidation>
        <x14:dataValidation type="list" allowBlank="1" showInputMessage="1" showErrorMessage="1" xr:uid="{00000000-0002-0000-0100-000009000000}">
          <x14:formula1>
            <xm:f>'Listes OPR'!$L$2:$L$33</xm:f>
          </x14:formula1>
          <xm:sqref>O15:O430</xm:sqref>
        </x14:dataValidation>
        <x14:dataValidation type="list" allowBlank="1" showInputMessage="1" showErrorMessage="1" xr:uid="{873909DC-D125-4CE5-960C-FA6D517CF8F5}">
          <x14:formula1>
            <xm:f>'Listes OPR'!$J$2:$J$21</xm:f>
          </x14:formula1>
          <xm:sqref>M15:M430</xm:sqref>
        </x14:dataValidation>
        <x14:dataValidation type="list" allowBlank="1" showInputMessage="1" showErrorMessage="1" xr:uid="{651C3C2B-AFFD-406A-8ECD-7171D4B0F18D}">
          <x14:formula1>
            <xm:f>'Listes OPR'!$F$2:$F$8</xm:f>
          </x14:formula1>
          <xm:sqref>I15:I430</xm:sqref>
        </x14:dataValidation>
        <x14:dataValidation type="list" allowBlank="1" showInputMessage="1" showErrorMessage="1" xr:uid="{02116DFA-28BB-47EE-88C0-99810147E234}">
          <x14:formula1>
            <xm:f>'Listes OPR'!$N$2:$N$6</xm:f>
          </x14:formula1>
          <xm:sqref>Q15:Y430</xm:sqref>
        </x14:dataValidation>
        <x14:dataValidation type="list" allowBlank="1" showInputMessage="1" showErrorMessage="1" xr:uid="{755ADBD5-6C78-472A-B32F-460C162899DE}">
          <x14:formula1>
            <xm:f>'Listes OPR'!$A$2:$A$14</xm:f>
          </x14:formula1>
          <xm:sqref>D15:D430</xm:sqref>
        </x14:dataValidation>
        <x14:dataValidation type="list" allowBlank="1" showInputMessage="1" showErrorMessage="1" xr:uid="{00000000-0002-0000-0100-000012000000}">
          <x14:formula1>
            <xm:f>'Listes OPR'!$B$2:$B$1442</xm:f>
          </x14:formula1>
          <xm:sqref>E15:E430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V1442"/>
  <sheetViews>
    <sheetView topLeftCell="A13" zoomScaleNormal="100" workbookViewId="0"/>
  </sheetViews>
  <sheetFormatPr baseColWidth="10" defaultColWidth="8.88671875" defaultRowHeight="14.4" x14ac:dyDescent="0.3"/>
  <cols>
    <col min="1" max="1" width="13.6640625" style="4" customWidth="1"/>
    <col min="2" max="2" width="8.6640625" style="12" customWidth="1"/>
    <col min="3" max="3" width="10.6640625" style="4" customWidth="1"/>
    <col min="4" max="5" width="8.6640625" style="4" customWidth="1"/>
    <col min="6" max="9" width="13.6640625" style="4" customWidth="1"/>
    <col min="10" max="10" width="13.6640625" style="16" customWidth="1"/>
    <col min="11" max="11" width="10.6640625" style="4" customWidth="1"/>
    <col min="12" max="12" width="8.6640625" style="4" customWidth="1"/>
    <col min="13" max="13" width="9.6640625" style="4" customWidth="1"/>
    <col min="14" max="22" width="13.6640625" style="4" customWidth="1"/>
    <col min="23" max="16384" width="8.88671875" style="4"/>
  </cols>
  <sheetData>
    <row r="1" spans="1:22" s="8" customFormat="1" ht="28.8" x14ac:dyDescent="0.3">
      <c r="A1" s="8" t="s">
        <v>177</v>
      </c>
      <c r="B1" s="11" t="s">
        <v>73</v>
      </c>
      <c r="C1" s="1" t="s">
        <v>2</v>
      </c>
      <c r="D1" s="1" t="s">
        <v>19</v>
      </c>
      <c r="E1" s="1" t="s">
        <v>21</v>
      </c>
      <c r="F1" s="1" t="s">
        <v>175</v>
      </c>
      <c r="G1" s="1" t="s">
        <v>176</v>
      </c>
      <c r="H1" s="1" t="s">
        <v>69</v>
      </c>
      <c r="I1" s="1" t="s">
        <v>24</v>
      </c>
      <c r="J1" s="15" t="s">
        <v>152</v>
      </c>
      <c r="K1" s="1" t="s">
        <v>193</v>
      </c>
      <c r="L1" s="1" t="s">
        <v>179</v>
      </c>
      <c r="M1" s="1" t="s">
        <v>178</v>
      </c>
      <c r="N1" s="2" t="s">
        <v>143</v>
      </c>
      <c r="O1" s="2" t="s">
        <v>144</v>
      </c>
      <c r="P1" s="2" t="s">
        <v>150</v>
      </c>
      <c r="Q1" s="2" t="s">
        <v>151</v>
      </c>
      <c r="R1" s="2" t="s">
        <v>145</v>
      </c>
      <c r="S1" s="2" t="s">
        <v>146</v>
      </c>
      <c r="T1" s="3" t="s">
        <v>147</v>
      </c>
      <c r="U1" s="3" t="s">
        <v>148</v>
      </c>
      <c r="V1" s="3" t="s">
        <v>149</v>
      </c>
    </row>
    <row r="3" spans="1:22" x14ac:dyDescent="0.3">
      <c r="A3" s="4" t="s">
        <v>189</v>
      </c>
      <c r="B3" s="12">
        <v>0</v>
      </c>
      <c r="C3" s="4" t="s">
        <v>3</v>
      </c>
      <c r="D3" s="4" t="s">
        <v>66</v>
      </c>
      <c r="E3" s="4" t="s">
        <v>22</v>
      </c>
      <c r="F3" s="4" t="s">
        <v>172</v>
      </c>
      <c r="G3" s="4" t="s">
        <v>172</v>
      </c>
      <c r="H3" s="4" t="s">
        <v>101</v>
      </c>
      <c r="I3" s="4" t="s">
        <v>142</v>
      </c>
      <c r="J3" s="16" t="s">
        <v>153</v>
      </c>
      <c r="K3" s="4">
        <v>1</v>
      </c>
      <c r="L3" s="4" t="s">
        <v>98</v>
      </c>
      <c r="M3" s="4" t="s">
        <v>50</v>
      </c>
      <c r="N3" s="4" t="s">
        <v>11</v>
      </c>
      <c r="O3" s="4" t="s">
        <v>11</v>
      </c>
      <c r="P3" s="4" t="s">
        <v>11</v>
      </c>
      <c r="Q3" s="4" t="s">
        <v>11</v>
      </c>
      <c r="R3" s="4" t="s">
        <v>11</v>
      </c>
      <c r="S3" s="4" t="s">
        <v>11</v>
      </c>
      <c r="T3" s="4" t="s">
        <v>11</v>
      </c>
      <c r="U3" s="4" t="s">
        <v>11</v>
      </c>
      <c r="V3" s="4" t="s">
        <v>11</v>
      </c>
    </row>
    <row r="4" spans="1:22" x14ac:dyDescent="0.3">
      <c r="A4" s="4" t="s">
        <v>190</v>
      </c>
      <c r="B4" s="12">
        <v>6.9444444444444447E-4</v>
      </c>
      <c r="C4" s="4" t="s">
        <v>4</v>
      </c>
      <c r="D4" s="4" t="s">
        <v>67</v>
      </c>
      <c r="E4" s="4" t="s">
        <v>23</v>
      </c>
      <c r="F4" s="4" t="s">
        <v>173</v>
      </c>
      <c r="G4" s="4" t="s">
        <v>173</v>
      </c>
      <c r="H4" s="4" t="s">
        <v>102</v>
      </c>
      <c r="I4" s="4" t="s">
        <v>141</v>
      </c>
      <c r="J4" s="16" t="s">
        <v>154</v>
      </c>
      <c r="K4" s="4">
        <v>2</v>
      </c>
      <c r="L4" s="4" t="s">
        <v>97</v>
      </c>
      <c r="M4" s="4" t="s">
        <v>51</v>
      </c>
      <c r="N4" s="4" t="s">
        <v>12</v>
      </c>
      <c r="O4" s="4" t="s">
        <v>12</v>
      </c>
      <c r="P4" s="4" t="s">
        <v>12</v>
      </c>
      <c r="Q4" s="4" t="s">
        <v>12</v>
      </c>
      <c r="R4" s="4" t="s">
        <v>12</v>
      </c>
      <c r="S4" s="4" t="s">
        <v>12</v>
      </c>
      <c r="T4" s="4" t="s">
        <v>12</v>
      </c>
      <c r="U4" s="4" t="s">
        <v>12</v>
      </c>
      <c r="V4" s="4" t="s">
        <v>12</v>
      </c>
    </row>
    <row r="5" spans="1:22" x14ac:dyDescent="0.3">
      <c r="A5" s="4" t="s">
        <v>191</v>
      </c>
      <c r="B5" s="12">
        <v>1.38888888888889E-3</v>
      </c>
      <c r="C5" s="4" t="s">
        <v>5</v>
      </c>
      <c r="D5" s="4" t="s">
        <v>68</v>
      </c>
      <c r="F5" s="4" t="s">
        <v>174</v>
      </c>
      <c r="G5" s="4" t="s">
        <v>174</v>
      </c>
      <c r="H5" s="4" t="s">
        <v>70</v>
      </c>
      <c r="I5" s="4" t="s">
        <v>121</v>
      </c>
      <c r="J5" s="16" t="s">
        <v>155</v>
      </c>
      <c r="K5" s="4">
        <v>3</v>
      </c>
      <c r="L5" s="4" t="s">
        <v>96</v>
      </c>
      <c r="M5" s="4" t="s">
        <v>53</v>
      </c>
      <c r="N5" s="4" t="s">
        <v>13</v>
      </c>
      <c r="O5" s="4" t="s">
        <v>13</v>
      </c>
      <c r="P5" s="4" t="s">
        <v>13</v>
      </c>
      <c r="Q5" s="4" t="s">
        <v>13</v>
      </c>
      <c r="R5" s="4" t="s">
        <v>13</v>
      </c>
      <c r="S5" s="4" t="s">
        <v>13</v>
      </c>
      <c r="T5" s="4" t="s">
        <v>13</v>
      </c>
      <c r="U5" s="4" t="s">
        <v>13</v>
      </c>
      <c r="V5" s="4" t="s">
        <v>13</v>
      </c>
    </row>
    <row r="6" spans="1:22" x14ac:dyDescent="0.3">
      <c r="A6" s="4" t="s">
        <v>192</v>
      </c>
      <c r="B6" s="12">
        <v>2.0833333333333298E-3</v>
      </c>
      <c r="C6" s="4" t="s">
        <v>6</v>
      </c>
      <c r="D6" s="4" t="s">
        <v>222</v>
      </c>
      <c r="F6" s="4" t="s">
        <v>172</v>
      </c>
      <c r="G6" s="4" t="s">
        <v>172</v>
      </c>
      <c r="H6" s="4" t="s">
        <v>71</v>
      </c>
      <c r="I6" s="4" t="s">
        <v>140</v>
      </c>
      <c r="J6" s="16" t="s">
        <v>156</v>
      </c>
      <c r="K6" s="4">
        <v>4</v>
      </c>
      <c r="L6" s="4" t="s">
        <v>95</v>
      </c>
      <c r="M6" s="4" t="s">
        <v>52</v>
      </c>
      <c r="N6" s="4" t="s">
        <v>105</v>
      </c>
      <c r="O6" s="4" t="s">
        <v>105</v>
      </c>
      <c r="P6" s="4" t="s">
        <v>105</v>
      </c>
      <c r="Q6" s="4" t="s">
        <v>105</v>
      </c>
      <c r="R6" s="4" t="s">
        <v>105</v>
      </c>
      <c r="S6" s="4" t="s">
        <v>105</v>
      </c>
      <c r="T6" s="4" t="s">
        <v>105</v>
      </c>
      <c r="U6" s="4" t="s">
        <v>105</v>
      </c>
      <c r="V6" s="4" t="s">
        <v>105</v>
      </c>
    </row>
    <row r="7" spans="1:22" x14ac:dyDescent="0.3">
      <c r="A7" s="4" t="s">
        <v>181</v>
      </c>
      <c r="B7" s="12">
        <v>2.7777777777777801E-3</v>
      </c>
      <c r="C7" s="4" t="s">
        <v>7</v>
      </c>
      <c r="F7" s="4" t="s">
        <v>173</v>
      </c>
      <c r="G7" s="4" t="s">
        <v>173</v>
      </c>
      <c r="H7" s="4" t="s">
        <v>106</v>
      </c>
      <c r="I7" s="4" t="s">
        <v>122</v>
      </c>
      <c r="J7" s="16" t="s">
        <v>157</v>
      </c>
      <c r="K7" s="4">
        <v>5</v>
      </c>
      <c r="L7" s="4" t="s">
        <v>94</v>
      </c>
      <c r="M7" s="4" t="s">
        <v>54</v>
      </c>
    </row>
    <row r="8" spans="1:22" x14ac:dyDescent="0.3">
      <c r="A8" s="4" t="s">
        <v>182</v>
      </c>
      <c r="B8" s="12">
        <v>3.4722222222222199E-3</v>
      </c>
      <c r="C8" s="4" t="s">
        <v>8</v>
      </c>
      <c r="F8" s="4" t="s">
        <v>174</v>
      </c>
      <c r="G8" s="4" t="s">
        <v>174</v>
      </c>
      <c r="H8" s="4" t="s">
        <v>72</v>
      </c>
      <c r="I8" s="4" t="s">
        <v>139</v>
      </c>
      <c r="J8" s="16" t="s">
        <v>158</v>
      </c>
      <c r="K8" s="4">
        <v>6</v>
      </c>
      <c r="L8" s="4" t="s">
        <v>93</v>
      </c>
      <c r="M8" s="4" t="s">
        <v>55</v>
      </c>
    </row>
    <row r="9" spans="1:22" x14ac:dyDescent="0.3">
      <c r="A9" s="4" t="s">
        <v>183</v>
      </c>
      <c r="B9" s="12">
        <v>4.1666666666666701E-3</v>
      </c>
      <c r="C9" s="4" t="s">
        <v>9</v>
      </c>
      <c r="I9" s="4" t="s">
        <v>138</v>
      </c>
      <c r="J9" s="16" t="s">
        <v>159</v>
      </c>
      <c r="K9" s="4">
        <v>7</v>
      </c>
      <c r="L9" s="4" t="s">
        <v>92</v>
      </c>
      <c r="M9" s="4" t="s">
        <v>56</v>
      </c>
    </row>
    <row r="10" spans="1:22" x14ac:dyDescent="0.3">
      <c r="A10" s="4" t="s">
        <v>184</v>
      </c>
      <c r="B10" s="12">
        <v>4.8611111111111103E-3</v>
      </c>
      <c r="I10" s="4" t="s">
        <v>137</v>
      </c>
      <c r="J10" s="16" t="s">
        <v>160</v>
      </c>
      <c r="K10" s="4">
        <v>8</v>
      </c>
      <c r="L10" s="4" t="s">
        <v>91</v>
      </c>
      <c r="M10" s="4" t="s">
        <v>57</v>
      </c>
    </row>
    <row r="11" spans="1:22" x14ac:dyDescent="0.3">
      <c r="A11" s="4" t="s">
        <v>185</v>
      </c>
      <c r="B11" s="12">
        <v>5.5555555555555601E-3</v>
      </c>
      <c r="I11" s="4" t="s">
        <v>136</v>
      </c>
      <c r="J11" s="16" t="s">
        <v>161</v>
      </c>
      <c r="K11" s="4">
        <v>9</v>
      </c>
      <c r="L11" s="4" t="s">
        <v>90</v>
      </c>
      <c r="M11" s="4" t="s">
        <v>60</v>
      </c>
      <c r="P11" s="7"/>
      <c r="Q11" s="7"/>
      <c r="R11" s="7"/>
      <c r="S11" s="7"/>
      <c r="T11" s="7"/>
      <c r="U11" s="7"/>
      <c r="V11" s="7"/>
    </row>
    <row r="12" spans="1:22" x14ac:dyDescent="0.3">
      <c r="A12" s="4" t="s">
        <v>186</v>
      </c>
      <c r="B12" s="12">
        <v>6.2500000000000003E-3</v>
      </c>
      <c r="I12" s="4" t="s">
        <v>135</v>
      </c>
      <c r="J12" s="16" t="s">
        <v>162</v>
      </c>
      <c r="K12" s="4">
        <v>10</v>
      </c>
      <c r="L12" s="4" t="s">
        <v>89</v>
      </c>
      <c r="M12" s="4" t="s">
        <v>61</v>
      </c>
    </row>
    <row r="13" spans="1:22" x14ac:dyDescent="0.3">
      <c r="A13" s="4" t="s">
        <v>187</v>
      </c>
      <c r="B13" s="12">
        <v>6.9444444444444397E-3</v>
      </c>
      <c r="I13" s="4" t="s">
        <v>124</v>
      </c>
      <c r="J13" s="16" t="s">
        <v>163</v>
      </c>
      <c r="K13" s="4">
        <v>11</v>
      </c>
      <c r="L13" s="4" t="s">
        <v>88</v>
      </c>
      <c r="M13" s="4" t="s">
        <v>58</v>
      </c>
    </row>
    <row r="14" spans="1:22" x14ac:dyDescent="0.3">
      <c r="A14" s="4" t="s">
        <v>188</v>
      </c>
      <c r="B14" s="12">
        <v>7.6388888888888904E-3</v>
      </c>
      <c r="I14" s="4" t="s">
        <v>134</v>
      </c>
      <c r="J14" s="16" t="s">
        <v>164</v>
      </c>
      <c r="K14" s="4">
        <v>12</v>
      </c>
      <c r="L14" s="4" t="s">
        <v>87</v>
      </c>
      <c r="M14" s="4" t="s">
        <v>59</v>
      </c>
    </row>
    <row r="15" spans="1:22" x14ac:dyDescent="0.3">
      <c r="B15" s="12">
        <v>8.3333333333333297E-3</v>
      </c>
      <c r="I15" s="4" t="s">
        <v>133</v>
      </c>
      <c r="J15" s="16" t="s">
        <v>165</v>
      </c>
      <c r="K15" s="4">
        <v>13</v>
      </c>
      <c r="L15" s="4" t="s">
        <v>86</v>
      </c>
      <c r="M15" s="4" t="s">
        <v>62</v>
      </c>
    </row>
    <row r="16" spans="1:22" x14ac:dyDescent="0.3">
      <c r="B16" s="12">
        <v>9.0277777777777804E-3</v>
      </c>
      <c r="I16" s="4" t="s">
        <v>132</v>
      </c>
      <c r="J16" s="16" t="s">
        <v>166</v>
      </c>
      <c r="K16" s="4">
        <v>14</v>
      </c>
      <c r="L16" s="4" t="s">
        <v>85</v>
      </c>
      <c r="M16" s="4" t="s">
        <v>63</v>
      </c>
    </row>
    <row r="17" spans="2:13" x14ac:dyDescent="0.3">
      <c r="B17" s="12">
        <v>9.7222222222222206E-3</v>
      </c>
      <c r="I17" s="4" t="s">
        <v>131</v>
      </c>
      <c r="J17" s="16" t="s">
        <v>167</v>
      </c>
      <c r="K17" s="4">
        <v>15</v>
      </c>
      <c r="L17" s="4" t="s">
        <v>84</v>
      </c>
      <c r="M17" s="4" t="s">
        <v>64</v>
      </c>
    </row>
    <row r="18" spans="2:13" x14ac:dyDescent="0.3">
      <c r="B18" s="12">
        <v>1.0416666666666701E-2</v>
      </c>
      <c r="I18" s="4" t="s">
        <v>130</v>
      </c>
      <c r="J18" s="16" t="s">
        <v>168</v>
      </c>
      <c r="K18" s="4">
        <v>16</v>
      </c>
      <c r="L18" s="4" t="s">
        <v>83</v>
      </c>
      <c r="M18" s="4" t="s">
        <v>65</v>
      </c>
    </row>
    <row r="19" spans="2:13" x14ac:dyDescent="0.3">
      <c r="B19" s="12">
        <v>1.1111111111111099E-2</v>
      </c>
      <c r="I19" s="4" t="s">
        <v>123</v>
      </c>
      <c r="J19" s="16" t="s">
        <v>169</v>
      </c>
      <c r="K19" s="4">
        <v>17</v>
      </c>
      <c r="L19" s="4" t="s">
        <v>82</v>
      </c>
      <c r="M19" s="4" t="s">
        <v>221</v>
      </c>
    </row>
    <row r="20" spans="2:13" x14ac:dyDescent="0.3">
      <c r="B20" s="12">
        <v>1.18055555555556E-2</v>
      </c>
      <c r="I20" s="4" t="s">
        <v>129</v>
      </c>
      <c r="J20" s="16" t="s">
        <v>170</v>
      </c>
      <c r="K20" s="4">
        <v>18</v>
      </c>
      <c r="L20" s="4" t="s">
        <v>81</v>
      </c>
      <c r="M20" s="4" t="s">
        <v>125</v>
      </c>
    </row>
    <row r="21" spans="2:13" x14ac:dyDescent="0.3">
      <c r="B21" s="12">
        <v>1.2500000000000001E-2</v>
      </c>
      <c r="I21" s="4" t="s">
        <v>128</v>
      </c>
      <c r="J21" s="16" t="s">
        <v>171</v>
      </c>
      <c r="K21" s="4">
        <v>19</v>
      </c>
      <c r="L21" s="4" t="s">
        <v>80</v>
      </c>
      <c r="M21" s="4" t="s">
        <v>99</v>
      </c>
    </row>
    <row r="22" spans="2:13" x14ac:dyDescent="0.3">
      <c r="B22" s="12">
        <v>1.3194444444444399E-2</v>
      </c>
      <c r="I22" s="4" t="s">
        <v>127</v>
      </c>
      <c r="K22" s="4">
        <v>20</v>
      </c>
      <c r="L22" s="4" t="s">
        <v>35</v>
      </c>
      <c r="M22" s="4" t="s">
        <v>100</v>
      </c>
    </row>
    <row r="23" spans="2:13" x14ac:dyDescent="0.3">
      <c r="B23" s="12">
        <v>1.38888888888889E-2</v>
      </c>
      <c r="K23" s="4">
        <v>21</v>
      </c>
      <c r="L23" s="4" t="s">
        <v>36</v>
      </c>
      <c r="M23" s="4" t="s">
        <v>126</v>
      </c>
    </row>
    <row r="24" spans="2:13" x14ac:dyDescent="0.3">
      <c r="B24" s="12">
        <v>1.4583333333333301E-2</v>
      </c>
      <c r="K24" s="4">
        <v>22</v>
      </c>
      <c r="L24" s="4" t="s">
        <v>37</v>
      </c>
      <c r="M24" s="4" t="s">
        <v>220</v>
      </c>
    </row>
    <row r="25" spans="2:13" x14ac:dyDescent="0.3">
      <c r="B25" s="12">
        <v>1.52777777777778E-2</v>
      </c>
      <c r="K25" s="4">
        <v>23</v>
      </c>
      <c r="L25" s="4" t="s">
        <v>38</v>
      </c>
    </row>
    <row r="26" spans="2:13" x14ac:dyDescent="0.3">
      <c r="B26" s="12">
        <v>1.59722222222222E-2</v>
      </c>
      <c r="K26" s="4">
        <v>24</v>
      </c>
      <c r="L26" s="4" t="s">
        <v>41</v>
      </c>
    </row>
    <row r="27" spans="2:13" x14ac:dyDescent="0.3">
      <c r="B27" s="12">
        <v>1.6666666666666701E-2</v>
      </c>
      <c r="K27" s="4">
        <v>25</v>
      </c>
      <c r="L27" s="4" t="s">
        <v>39</v>
      </c>
    </row>
    <row r="28" spans="2:13" x14ac:dyDescent="0.3">
      <c r="B28" s="12">
        <v>1.7361111111111101E-2</v>
      </c>
      <c r="K28" s="4">
        <v>26</v>
      </c>
      <c r="L28" s="4" t="s">
        <v>40</v>
      </c>
    </row>
    <row r="29" spans="2:13" x14ac:dyDescent="0.3">
      <c r="B29" s="12">
        <v>1.8055555555555599E-2</v>
      </c>
      <c r="K29" s="4">
        <v>27</v>
      </c>
      <c r="L29" s="4" t="s">
        <v>42</v>
      </c>
    </row>
    <row r="30" spans="2:13" x14ac:dyDescent="0.3">
      <c r="B30" s="12">
        <v>1.8749999999999999E-2</v>
      </c>
      <c r="K30" s="4">
        <v>28</v>
      </c>
      <c r="L30" s="4" t="s">
        <v>43</v>
      </c>
    </row>
    <row r="31" spans="2:13" x14ac:dyDescent="0.3">
      <c r="B31" s="12">
        <v>1.94444444444444E-2</v>
      </c>
      <c r="K31" s="4">
        <v>29</v>
      </c>
      <c r="L31" s="4" t="s">
        <v>44</v>
      </c>
    </row>
    <row r="32" spans="2:13" x14ac:dyDescent="0.3">
      <c r="B32" s="12">
        <v>2.0138888888888901E-2</v>
      </c>
      <c r="K32" s="4">
        <v>30</v>
      </c>
      <c r="L32" s="4" t="s">
        <v>45</v>
      </c>
    </row>
    <row r="33" spans="2:12" x14ac:dyDescent="0.3">
      <c r="B33" s="12">
        <v>2.0833333333333301E-2</v>
      </c>
      <c r="K33" s="4">
        <v>31</v>
      </c>
      <c r="L33" s="4" t="s">
        <v>46</v>
      </c>
    </row>
    <row r="34" spans="2:12" x14ac:dyDescent="0.3">
      <c r="B34" s="12">
        <v>2.1527777777777798E-2</v>
      </c>
      <c r="K34" s="4">
        <v>32</v>
      </c>
      <c r="L34" s="4" t="s">
        <v>47</v>
      </c>
    </row>
    <row r="35" spans="2:12" x14ac:dyDescent="0.3">
      <c r="B35" s="12">
        <v>2.2222222222222199E-2</v>
      </c>
      <c r="K35" s="4">
        <v>33</v>
      </c>
      <c r="L35" s="4" t="s">
        <v>48</v>
      </c>
    </row>
    <row r="36" spans="2:12" x14ac:dyDescent="0.3">
      <c r="B36" s="12">
        <v>2.29166666666667E-2</v>
      </c>
      <c r="K36" s="4">
        <v>34</v>
      </c>
    </row>
    <row r="37" spans="2:12" x14ac:dyDescent="0.3">
      <c r="B37" s="12">
        <v>2.36111111111111E-2</v>
      </c>
      <c r="K37" s="4">
        <v>35</v>
      </c>
    </row>
    <row r="38" spans="2:12" x14ac:dyDescent="0.3">
      <c r="B38" s="12">
        <v>2.4305555555555601E-2</v>
      </c>
      <c r="K38" s="4">
        <v>36</v>
      </c>
    </row>
    <row r="39" spans="2:12" x14ac:dyDescent="0.3">
      <c r="B39" s="12">
        <v>2.5000000000000001E-2</v>
      </c>
      <c r="K39" s="4">
        <v>37</v>
      </c>
    </row>
    <row r="40" spans="2:12" x14ac:dyDescent="0.3">
      <c r="B40" s="12">
        <v>2.5694444444444402E-2</v>
      </c>
      <c r="K40" s="4">
        <v>38</v>
      </c>
    </row>
    <row r="41" spans="2:12" x14ac:dyDescent="0.3">
      <c r="B41" s="12">
        <v>2.6388888888888899E-2</v>
      </c>
      <c r="K41" s="4">
        <v>39</v>
      </c>
    </row>
    <row r="42" spans="2:12" x14ac:dyDescent="0.3">
      <c r="B42" s="12">
        <v>2.70833333333333E-2</v>
      </c>
      <c r="K42" s="4">
        <v>40</v>
      </c>
    </row>
    <row r="43" spans="2:12" x14ac:dyDescent="0.3">
      <c r="B43" s="12">
        <v>2.7777777777777801E-2</v>
      </c>
      <c r="K43" s="4">
        <v>41</v>
      </c>
    </row>
    <row r="44" spans="2:12" x14ac:dyDescent="0.3">
      <c r="B44" s="12">
        <v>2.8472222222222201E-2</v>
      </c>
      <c r="K44" s="4">
        <v>42</v>
      </c>
    </row>
    <row r="45" spans="2:12" x14ac:dyDescent="0.3">
      <c r="B45" s="12">
        <v>2.9166666666666698E-2</v>
      </c>
      <c r="K45" s="4">
        <v>43</v>
      </c>
    </row>
    <row r="46" spans="2:12" x14ac:dyDescent="0.3">
      <c r="B46" s="12">
        <v>2.9861111111111099E-2</v>
      </c>
      <c r="K46" s="4">
        <v>44</v>
      </c>
    </row>
    <row r="47" spans="2:12" x14ac:dyDescent="0.3">
      <c r="B47" s="12">
        <v>3.05555555555556E-2</v>
      </c>
      <c r="K47" s="4">
        <v>45</v>
      </c>
    </row>
    <row r="48" spans="2:12" x14ac:dyDescent="0.3">
      <c r="B48" s="12">
        <v>3.125E-2</v>
      </c>
      <c r="K48" s="4">
        <v>46</v>
      </c>
    </row>
    <row r="49" spans="2:11" x14ac:dyDescent="0.3">
      <c r="B49" s="12">
        <v>3.19444444444444E-2</v>
      </c>
      <c r="K49" s="4">
        <v>47</v>
      </c>
    </row>
    <row r="50" spans="2:11" x14ac:dyDescent="0.3">
      <c r="B50" s="12">
        <v>3.2638888888888898E-2</v>
      </c>
      <c r="K50" s="4">
        <v>48</v>
      </c>
    </row>
    <row r="51" spans="2:11" x14ac:dyDescent="0.3">
      <c r="B51" s="12">
        <v>3.3333333333333298E-2</v>
      </c>
      <c r="K51" s="4">
        <v>49</v>
      </c>
    </row>
    <row r="52" spans="2:11" x14ac:dyDescent="0.3">
      <c r="B52" s="12">
        <v>3.4027777777777803E-2</v>
      </c>
      <c r="K52" s="4">
        <v>50</v>
      </c>
    </row>
    <row r="53" spans="2:11" x14ac:dyDescent="0.3">
      <c r="B53" s="12">
        <v>3.4722222222222203E-2</v>
      </c>
      <c r="K53" s="4">
        <v>51</v>
      </c>
    </row>
    <row r="54" spans="2:11" x14ac:dyDescent="0.3">
      <c r="B54" s="12">
        <v>3.54166666666667E-2</v>
      </c>
      <c r="K54" s="4">
        <v>52</v>
      </c>
    </row>
    <row r="55" spans="2:11" x14ac:dyDescent="0.3">
      <c r="B55" s="12">
        <v>3.6111111111111101E-2</v>
      </c>
      <c r="K55" s="4">
        <v>53</v>
      </c>
    </row>
    <row r="56" spans="2:11" x14ac:dyDescent="0.3">
      <c r="B56" s="12">
        <v>3.6805555555555598E-2</v>
      </c>
      <c r="K56" s="4">
        <v>54</v>
      </c>
    </row>
    <row r="57" spans="2:11" x14ac:dyDescent="0.3">
      <c r="B57" s="12">
        <v>3.7499999999999999E-2</v>
      </c>
      <c r="K57" s="4">
        <v>55</v>
      </c>
    </row>
    <row r="58" spans="2:11" x14ac:dyDescent="0.3">
      <c r="B58" s="12">
        <v>3.8194444444444399E-2</v>
      </c>
      <c r="K58" s="4">
        <v>56</v>
      </c>
    </row>
    <row r="59" spans="2:11" x14ac:dyDescent="0.3">
      <c r="B59" s="12">
        <v>3.8888888888888903E-2</v>
      </c>
      <c r="K59" s="4">
        <v>57</v>
      </c>
    </row>
    <row r="60" spans="2:11" x14ac:dyDescent="0.3">
      <c r="B60" s="12">
        <v>3.9583333333333297E-2</v>
      </c>
      <c r="K60" s="4">
        <v>58</v>
      </c>
    </row>
    <row r="61" spans="2:11" x14ac:dyDescent="0.3">
      <c r="B61" s="12">
        <v>4.0277777777777801E-2</v>
      </c>
      <c r="K61" s="4">
        <v>59</v>
      </c>
    </row>
    <row r="62" spans="2:11" x14ac:dyDescent="0.3">
      <c r="B62" s="12">
        <v>4.0972222222222202E-2</v>
      </c>
      <c r="K62" s="4">
        <v>60</v>
      </c>
    </row>
    <row r="63" spans="2:11" x14ac:dyDescent="0.3">
      <c r="B63" s="12">
        <v>4.1666666666666699E-2</v>
      </c>
      <c r="K63" s="4">
        <v>61</v>
      </c>
    </row>
    <row r="64" spans="2:11" x14ac:dyDescent="0.3">
      <c r="B64" s="12">
        <v>4.2361111111111099E-2</v>
      </c>
      <c r="K64" s="4">
        <v>62</v>
      </c>
    </row>
    <row r="65" spans="2:11" x14ac:dyDescent="0.3">
      <c r="B65" s="12">
        <v>4.3055555555555597E-2</v>
      </c>
      <c r="K65" s="4">
        <v>63</v>
      </c>
    </row>
    <row r="66" spans="2:11" x14ac:dyDescent="0.3">
      <c r="B66" s="12">
        <v>4.3749999999999997E-2</v>
      </c>
      <c r="K66" s="4">
        <v>64</v>
      </c>
    </row>
    <row r="67" spans="2:11" x14ac:dyDescent="0.3">
      <c r="B67" s="12">
        <v>4.4444444444444398E-2</v>
      </c>
      <c r="K67" s="4">
        <v>65</v>
      </c>
    </row>
    <row r="68" spans="2:11" x14ac:dyDescent="0.3">
      <c r="B68" s="12">
        <v>4.5138888888888902E-2</v>
      </c>
      <c r="K68" s="4">
        <v>66</v>
      </c>
    </row>
    <row r="69" spans="2:11" x14ac:dyDescent="0.3">
      <c r="B69" s="12">
        <v>4.5833333333333302E-2</v>
      </c>
      <c r="K69" s="4">
        <v>67</v>
      </c>
    </row>
    <row r="70" spans="2:11" x14ac:dyDescent="0.3">
      <c r="B70" s="12">
        <v>4.65277777777778E-2</v>
      </c>
      <c r="K70" s="4">
        <v>68</v>
      </c>
    </row>
    <row r="71" spans="2:11" x14ac:dyDescent="0.3">
      <c r="B71" s="12">
        <v>4.72222222222222E-2</v>
      </c>
      <c r="K71" s="4">
        <v>69</v>
      </c>
    </row>
    <row r="72" spans="2:11" x14ac:dyDescent="0.3">
      <c r="B72" s="12">
        <v>4.7916666666666698E-2</v>
      </c>
      <c r="K72" s="4">
        <v>70</v>
      </c>
    </row>
    <row r="73" spans="2:11" x14ac:dyDescent="0.3">
      <c r="B73" s="12">
        <v>4.8611111111111098E-2</v>
      </c>
      <c r="K73" s="4">
        <v>71</v>
      </c>
    </row>
    <row r="74" spans="2:11" x14ac:dyDescent="0.3">
      <c r="B74" s="12">
        <v>4.9305555555555602E-2</v>
      </c>
      <c r="K74" s="4">
        <v>72</v>
      </c>
    </row>
    <row r="75" spans="2:11" x14ac:dyDescent="0.3">
      <c r="B75" s="12">
        <v>0.05</v>
      </c>
      <c r="K75" s="4">
        <v>73</v>
      </c>
    </row>
    <row r="76" spans="2:11" x14ac:dyDescent="0.3">
      <c r="B76" s="12">
        <v>5.0694444444444403E-2</v>
      </c>
      <c r="K76" s="4">
        <v>74</v>
      </c>
    </row>
    <row r="77" spans="2:11" x14ac:dyDescent="0.3">
      <c r="B77" s="12">
        <v>5.1388888888888901E-2</v>
      </c>
      <c r="K77" s="4">
        <v>75</v>
      </c>
    </row>
    <row r="78" spans="2:11" x14ac:dyDescent="0.3">
      <c r="B78" s="12">
        <v>5.2083333333333301E-2</v>
      </c>
      <c r="K78" s="4">
        <v>76</v>
      </c>
    </row>
    <row r="79" spans="2:11" x14ac:dyDescent="0.3">
      <c r="B79" s="12">
        <v>5.2777777777777798E-2</v>
      </c>
      <c r="K79" s="4">
        <v>77</v>
      </c>
    </row>
    <row r="80" spans="2:11" x14ac:dyDescent="0.3">
      <c r="B80" s="12">
        <v>5.3472222222222199E-2</v>
      </c>
      <c r="K80" s="4">
        <v>78</v>
      </c>
    </row>
    <row r="81" spans="2:11" x14ac:dyDescent="0.3">
      <c r="B81" s="12">
        <v>5.4166666666666703E-2</v>
      </c>
      <c r="K81" s="4">
        <v>79</v>
      </c>
    </row>
    <row r="82" spans="2:11" x14ac:dyDescent="0.3">
      <c r="B82" s="12">
        <v>5.4861111111111097E-2</v>
      </c>
      <c r="K82" s="4">
        <v>80</v>
      </c>
    </row>
    <row r="83" spans="2:11" x14ac:dyDescent="0.3">
      <c r="B83" s="12">
        <v>5.5555555555555601E-2</v>
      </c>
      <c r="K83" s="4">
        <v>81</v>
      </c>
    </row>
    <row r="84" spans="2:11" x14ac:dyDescent="0.3">
      <c r="B84" s="12">
        <v>5.6250000000000001E-2</v>
      </c>
      <c r="K84" s="4">
        <v>82</v>
      </c>
    </row>
    <row r="85" spans="2:11" x14ac:dyDescent="0.3">
      <c r="B85" s="12">
        <v>5.6944444444444402E-2</v>
      </c>
      <c r="K85" s="4">
        <v>83</v>
      </c>
    </row>
    <row r="86" spans="2:11" x14ac:dyDescent="0.3">
      <c r="B86" s="12">
        <v>5.7638888888888899E-2</v>
      </c>
      <c r="K86" s="4">
        <v>84</v>
      </c>
    </row>
    <row r="87" spans="2:11" x14ac:dyDescent="0.3">
      <c r="B87" s="12">
        <v>5.83333333333333E-2</v>
      </c>
      <c r="K87" s="4">
        <v>85</v>
      </c>
    </row>
    <row r="88" spans="2:11" x14ac:dyDescent="0.3">
      <c r="B88" s="12">
        <v>5.9027777777777797E-2</v>
      </c>
      <c r="K88" s="4">
        <v>86</v>
      </c>
    </row>
    <row r="89" spans="2:11" x14ac:dyDescent="0.3">
      <c r="B89" s="12">
        <v>5.9722222222222197E-2</v>
      </c>
      <c r="K89" s="4">
        <v>87</v>
      </c>
    </row>
    <row r="90" spans="2:11" x14ac:dyDescent="0.3">
      <c r="B90" s="12">
        <v>6.0416666666666702E-2</v>
      </c>
      <c r="K90" s="4">
        <v>88</v>
      </c>
    </row>
    <row r="91" spans="2:11" x14ac:dyDescent="0.3">
      <c r="B91" s="12">
        <v>6.1111111111111102E-2</v>
      </c>
      <c r="K91" s="4">
        <v>89</v>
      </c>
    </row>
    <row r="92" spans="2:11" x14ac:dyDescent="0.3">
      <c r="B92" s="12">
        <v>6.18055555555556E-2</v>
      </c>
      <c r="K92" s="4">
        <v>90</v>
      </c>
    </row>
    <row r="93" spans="2:11" x14ac:dyDescent="0.3">
      <c r="B93" s="12">
        <v>6.25E-2</v>
      </c>
      <c r="K93" s="4">
        <v>91</v>
      </c>
    </row>
    <row r="94" spans="2:11" x14ac:dyDescent="0.3">
      <c r="B94" s="12">
        <v>6.31944444444444E-2</v>
      </c>
      <c r="K94" s="4">
        <v>92</v>
      </c>
    </row>
    <row r="95" spans="2:11" x14ac:dyDescent="0.3">
      <c r="B95" s="12">
        <v>6.3888888888888898E-2</v>
      </c>
      <c r="K95" s="4">
        <v>93</v>
      </c>
    </row>
    <row r="96" spans="2:11" x14ac:dyDescent="0.3">
      <c r="B96" s="12">
        <v>6.4583333333333298E-2</v>
      </c>
      <c r="K96" s="4">
        <v>94</v>
      </c>
    </row>
    <row r="97" spans="2:11" x14ac:dyDescent="0.3">
      <c r="B97" s="12">
        <v>6.5277777777777796E-2</v>
      </c>
      <c r="K97" s="4">
        <v>95</v>
      </c>
    </row>
    <row r="98" spans="2:11" x14ac:dyDescent="0.3">
      <c r="B98" s="12">
        <v>6.5972222222222196E-2</v>
      </c>
      <c r="K98" s="4">
        <v>96</v>
      </c>
    </row>
    <row r="99" spans="2:11" x14ac:dyDescent="0.3">
      <c r="B99" s="12">
        <v>6.6666666666666693E-2</v>
      </c>
      <c r="K99" s="4">
        <v>97</v>
      </c>
    </row>
    <row r="100" spans="2:11" x14ac:dyDescent="0.3">
      <c r="B100" s="12">
        <v>6.7361111111111094E-2</v>
      </c>
      <c r="K100" s="4">
        <v>98</v>
      </c>
    </row>
    <row r="101" spans="2:11" x14ac:dyDescent="0.3">
      <c r="B101" s="12">
        <v>6.8055555555555605E-2</v>
      </c>
      <c r="K101" s="4">
        <v>99</v>
      </c>
    </row>
    <row r="102" spans="2:11" x14ac:dyDescent="0.3">
      <c r="B102" s="12">
        <v>6.8750000000000006E-2</v>
      </c>
      <c r="K102" s="4">
        <v>100</v>
      </c>
    </row>
    <row r="103" spans="2:11" x14ac:dyDescent="0.3">
      <c r="B103" s="12">
        <v>6.9444444444444406E-2</v>
      </c>
      <c r="K103" s="4">
        <v>101</v>
      </c>
    </row>
    <row r="104" spans="2:11" x14ac:dyDescent="0.3">
      <c r="B104" s="12">
        <v>7.0138888888888903E-2</v>
      </c>
      <c r="K104" s="4">
        <v>102</v>
      </c>
    </row>
    <row r="105" spans="2:11" x14ac:dyDescent="0.3">
      <c r="B105" s="12">
        <v>7.0833333333333304E-2</v>
      </c>
      <c r="K105" s="4">
        <v>103</v>
      </c>
    </row>
    <row r="106" spans="2:11" x14ac:dyDescent="0.3">
      <c r="B106" s="12">
        <v>7.1527777777777801E-2</v>
      </c>
      <c r="K106" s="4">
        <v>104</v>
      </c>
    </row>
    <row r="107" spans="2:11" x14ac:dyDescent="0.3">
      <c r="B107" s="12">
        <v>7.2222222222222202E-2</v>
      </c>
      <c r="K107" s="4">
        <v>105</v>
      </c>
    </row>
    <row r="108" spans="2:11" x14ac:dyDescent="0.3">
      <c r="B108" s="12">
        <v>7.2916666666666699E-2</v>
      </c>
      <c r="K108" s="4">
        <v>106</v>
      </c>
    </row>
    <row r="109" spans="2:11" x14ac:dyDescent="0.3">
      <c r="B109" s="12">
        <v>7.3611111111111099E-2</v>
      </c>
      <c r="K109" s="4">
        <v>107</v>
      </c>
    </row>
    <row r="110" spans="2:11" x14ac:dyDescent="0.3">
      <c r="B110" s="12">
        <v>7.4305555555555597E-2</v>
      </c>
      <c r="K110" s="4">
        <v>108</v>
      </c>
    </row>
    <row r="111" spans="2:11" x14ac:dyDescent="0.3">
      <c r="B111" s="12">
        <v>7.4999999999999997E-2</v>
      </c>
      <c r="K111" s="4">
        <v>109</v>
      </c>
    </row>
    <row r="112" spans="2:11" x14ac:dyDescent="0.3">
      <c r="B112" s="12">
        <v>7.5694444444444495E-2</v>
      </c>
      <c r="K112" s="4">
        <v>110</v>
      </c>
    </row>
    <row r="113" spans="2:11" x14ac:dyDescent="0.3">
      <c r="B113" s="12">
        <v>7.6388888888888895E-2</v>
      </c>
      <c r="K113" s="4">
        <v>111</v>
      </c>
    </row>
    <row r="114" spans="2:11" x14ac:dyDescent="0.3">
      <c r="B114" s="12">
        <v>7.7083333333333295E-2</v>
      </c>
      <c r="K114" s="4">
        <v>112</v>
      </c>
    </row>
    <row r="115" spans="2:11" x14ac:dyDescent="0.3">
      <c r="B115" s="12">
        <v>7.7777777777777807E-2</v>
      </c>
      <c r="K115" s="4">
        <v>113</v>
      </c>
    </row>
    <row r="116" spans="2:11" x14ac:dyDescent="0.3">
      <c r="B116" s="12">
        <v>7.8472222222222193E-2</v>
      </c>
      <c r="K116" s="4">
        <v>114</v>
      </c>
    </row>
    <row r="117" spans="2:11" x14ac:dyDescent="0.3">
      <c r="B117" s="12">
        <v>7.9166666666666705E-2</v>
      </c>
      <c r="K117" s="4">
        <v>115</v>
      </c>
    </row>
    <row r="118" spans="2:11" x14ac:dyDescent="0.3">
      <c r="B118" s="12">
        <v>7.9861111111111105E-2</v>
      </c>
      <c r="K118" s="4">
        <v>116</v>
      </c>
    </row>
    <row r="119" spans="2:11" x14ac:dyDescent="0.3">
      <c r="B119" s="12">
        <v>8.0555555555555602E-2</v>
      </c>
      <c r="K119" s="4">
        <v>117</v>
      </c>
    </row>
    <row r="120" spans="2:11" x14ac:dyDescent="0.3">
      <c r="B120" s="12">
        <v>8.1250000000000003E-2</v>
      </c>
      <c r="K120" s="4">
        <v>118</v>
      </c>
    </row>
    <row r="121" spans="2:11" x14ac:dyDescent="0.3">
      <c r="B121" s="12">
        <v>8.1944444444444403E-2</v>
      </c>
      <c r="K121" s="4">
        <v>119</v>
      </c>
    </row>
    <row r="122" spans="2:11" x14ac:dyDescent="0.3">
      <c r="B122" s="12">
        <v>8.2638888888888901E-2</v>
      </c>
      <c r="K122" s="4">
        <v>120</v>
      </c>
    </row>
    <row r="123" spans="2:11" x14ac:dyDescent="0.3">
      <c r="B123" s="12">
        <v>8.3333333333333301E-2</v>
      </c>
    </row>
    <row r="124" spans="2:11" x14ac:dyDescent="0.3">
      <c r="B124" s="12">
        <v>8.4027777777777798E-2</v>
      </c>
    </row>
    <row r="125" spans="2:11" x14ac:dyDescent="0.3">
      <c r="B125" s="12">
        <v>8.4722222222222199E-2</v>
      </c>
    </row>
    <row r="126" spans="2:11" x14ac:dyDescent="0.3">
      <c r="B126" s="12">
        <v>8.5416666666666696E-2</v>
      </c>
    </row>
    <row r="127" spans="2:11" x14ac:dyDescent="0.3">
      <c r="B127" s="12">
        <v>8.6111111111111097E-2</v>
      </c>
    </row>
    <row r="128" spans="2:11" x14ac:dyDescent="0.3">
      <c r="B128" s="12">
        <v>8.6805555555555594E-2</v>
      </c>
    </row>
    <row r="129" spans="2:2" x14ac:dyDescent="0.3">
      <c r="B129" s="12">
        <v>8.7499999999999994E-2</v>
      </c>
    </row>
    <row r="130" spans="2:2" x14ac:dyDescent="0.3">
      <c r="B130" s="12">
        <v>8.8194444444444506E-2</v>
      </c>
    </row>
    <row r="131" spans="2:2" x14ac:dyDescent="0.3">
      <c r="B131" s="12">
        <v>8.8888888888888906E-2</v>
      </c>
    </row>
    <row r="132" spans="2:2" x14ac:dyDescent="0.3">
      <c r="B132" s="12">
        <v>8.9583333333333307E-2</v>
      </c>
    </row>
    <row r="133" spans="2:2" x14ac:dyDescent="0.3">
      <c r="B133" s="12">
        <v>9.0277777777777804E-2</v>
      </c>
    </row>
    <row r="134" spans="2:2" x14ac:dyDescent="0.3">
      <c r="B134" s="12">
        <v>9.0972222222222204E-2</v>
      </c>
    </row>
    <row r="135" spans="2:2" x14ac:dyDescent="0.3">
      <c r="B135" s="12">
        <v>9.1666666666666702E-2</v>
      </c>
    </row>
    <row r="136" spans="2:2" x14ac:dyDescent="0.3">
      <c r="B136" s="12">
        <v>9.2361111111111102E-2</v>
      </c>
    </row>
    <row r="137" spans="2:2" x14ac:dyDescent="0.3">
      <c r="B137" s="12">
        <v>9.30555555555556E-2</v>
      </c>
    </row>
    <row r="138" spans="2:2" x14ac:dyDescent="0.3">
      <c r="B138" s="12">
        <v>9.375E-2</v>
      </c>
    </row>
    <row r="139" spans="2:2" x14ac:dyDescent="0.3">
      <c r="B139" s="12">
        <v>9.44444444444444E-2</v>
      </c>
    </row>
    <row r="140" spans="2:2" x14ac:dyDescent="0.3">
      <c r="B140" s="12">
        <v>9.5138888888888898E-2</v>
      </c>
    </row>
    <row r="141" spans="2:2" x14ac:dyDescent="0.3">
      <c r="B141" s="12">
        <v>9.5833333333333298E-2</v>
      </c>
    </row>
    <row r="142" spans="2:2" x14ac:dyDescent="0.3">
      <c r="B142" s="12">
        <v>9.6527777777777796E-2</v>
      </c>
    </row>
    <row r="143" spans="2:2" x14ac:dyDescent="0.3">
      <c r="B143" s="12">
        <v>9.7222222222222196E-2</v>
      </c>
    </row>
    <row r="144" spans="2:2" x14ac:dyDescent="0.3">
      <c r="B144" s="12">
        <v>9.7916666666666693E-2</v>
      </c>
    </row>
    <row r="145" spans="2:2" x14ac:dyDescent="0.3">
      <c r="B145" s="12">
        <v>9.8611111111111094E-2</v>
      </c>
    </row>
    <row r="146" spans="2:2" x14ac:dyDescent="0.3">
      <c r="B146" s="12">
        <v>9.9305555555555605E-2</v>
      </c>
    </row>
    <row r="147" spans="2:2" x14ac:dyDescent="0.3">
      <c r="B147" s="12">
        <v>0.1</v>
      </c>
    </row>
    <row r="148" spans="2:2" x14ac:dyDescent="0.3">
      <c r="B148" s="12">
        <v>0.100694444444444</v>
      </c>
    </row>
    <row r="149" spans="2:2" x14ac:dyDescent="0.3">
      <c r="B149" s="12">
        <v>0.101388888888889</v>
      </c>
    </row>
    <row r="150" spans="2:2" x14ac:dyDescent="0.3">
      <c r="B150" s="12">
        <v>0.102083333333333</v>
      </c>
    </row>
    <row r="151" spans="2:2" x14ac:dyDescent="0.3">
      <c r="B151" s="12">
        <v>0.102777777777778</v>
      </c>
    </row>
    <row r="152" spans="2:2" x14ac:dyDescent="0.3">
      <c r="B152" s="12">
        <v>0.10347222222222199</v>
      </c>
    </row>
    <row r="153" spans="2:2" x14ac:dyDescent="0.3">
      <c r="B153" s="12">
        <v>0.104166666666667</v>
      </c>
    </row>
    <row r="154" spans="2:2" x14ac:dyDescent="0.3">
      <c r="B154" s="12">
        <v>0.104861111111111</v>
      </c>
    </row>
    <row r="155" spans="2:2" x14ac:dyDescent="0.3">
      <c r="B155" s="12">
        <v>0.105555555555556</v>
      </c>
    </row>
    <row r="156" spans="2:2" x14ac:dyDescent="0.3">
      <c r="B156" s="12">
        <v>0.10625</v>
      </c>
    </row>
    <row r="157" spans="2:2" x14ac:dyDescent="0.3">
      <c r="B157" s="12">
        <v>0.106944444444444</v>
      </c>
    </row>
    <row r="158" spans="2:2" x14ac:dyDescent="0.3">
      <c r="B158" s="12">
        <v>0.10763888888888901</v>
      </c>
    </row>
    <row r="159" spans="2:2" x14ac:dyDescent="0.3">
      <c r="B159" s="12">
        <v>0.108333333333333</v>
      </c>
    </row>
    <row r="160" spans="2:2" x14ac:dyDescent="0.3">
      <c r="B160" s="12">
        <v>0.109027777777778</v>
      </c>
    </row>
    <row r="161" spans="2:2" x14ac:dyDescent="0.3">
      <c r="B161" s="12">
        <v>0.109722222222222</v>
      </c>
    </row>
    <row r="162" spans="2:2" x14ac:dyDescent="0.3">
      <c r="B162" s="12">
        <v>0.110416666666667</v>
      </c>
    </row>
    <row r="163" spans="2:2" x14ac:dyDescent="0.3">
      <c r="B163" s="12">
        <v>0.11111111111111099</v>
      </c>
    </row>
    <row r="164" spans="2:2" x14ac:dyDescent="0.3">
      <c r="B164" s="12">
        <v>0.111805555555556</v>
      </c>
    </row>
    <row r="165" spans="2:2" x14ac:dyDescent="0.3">
      <c r="B165" s="12">
        <v>0.1125</v>
      </c>
    </row>
    <row r="166" spans="2:2" x14ac:dyDescent="0.3">
      <c r="B166" s="12">
        <v>0.113194444444444</v>
      </c>
    </row>
    <row r="167" spans="2:2" x14ac:dyDescent="0.3">
      <c r="B167" s="12">
        <v>0.113888888888889</v>
      </c>
    </row>
    <row r="168" spans="2:2" x14ac:dyDescent="0.3">
      <c r="B168" s="12">
        <v>0.114583333333333</v>
      </c>
    </row>
    <row r="169" spans="2:2" x14ac:dyDescent="0.3">
      <c r="B169" s="12">
        <v>0.11527777777777801</v>
      </c>
    </row>
    <row r="170" spans="2:2" x14ac:dyDescent="0.3">
      <c r="B170" s="12">
        <v>0.115972222222222</v>
      </c>
    </row>
    <row r="171" spans="2:2" x14ac:dyDescent="0.3">
      <c r="B171" s="12">
        <v>0.116666666666667</v>
      </c>
    </row>
    <row r="172" spans="2:2" x14ac:dyDescent="0.3">
      <c r="B172" s="12">
        <v>0.117361111111111</v>
      </c>
    </row>
    <row r="173" spans="2:2" x14ac:dyDescent="0.3">
      <c r="B173" s="12">
        <v>0.118055555555556</v>
      </c>
    </row>
    <row r="174" spans="2:2" x14ac:dyDescent="0.3">
      <c r="B174" s="12">
        <v>0.11874999999999999</v>
      </c>
    </row>
    <row r="175" spans="2:2" x14ac:dyDescent="0.3">
      <c r="B175" s="12">
        <v>0.11944444444444401</v>
      </c>
    </row>
    <row r="176" spans="2:2" x14ac:dyDescent="0.3">
      <c r="B176" s="12">
        <v>0.120138888888889</v>
      </c>
    </row>
    <row r="177" spans="2:2" x14ac:dyDescent="0.3">
      <c r="B177" s="12">
        <v>0.120833333333333</v>
      </c>
    </row>
    <row r="178" spans="2:2" x14ac:dyDescent="0.3">
      <c r="B178" s="12">
        <v>0.121527777777778</v>
      </c>
    </row>
    <row r="179" spans="2:2" x14ac:dyDescent="0.3">
      <c r="B179" s="12">
        <v>0.122222222222222</v>
      </c>
    </row>
    <row r="180" spans="2:2" x14ac:dyDescent="0.3">
      <c r="B180" s="12">
        <v>0.12291666666666699</v>
      </c>
    </row>
    <row r="181" spans="2:2" x14ac:dyDescent="0.3">
      <c r="B181" s="12">
        <v>0.12361111111111101</v>
      </c>
    </row>
    <row r="182" spans="2:2" x14ac:dyDescent="0.3">
      <c r="B182" s="12">
        <v>0.124305555555556</v>
      </c>
    </row>
    <row r="183" spans="2:2" x14ac:dyDescent="0.3">
      <c r="B183" s="12">
        <v>0.125</v>
      </c>
    </row>
    <row r="184" spans="2:2" x14ac:dyDescent="0.3">
      <c r="B184" s="12">
        <v>0.125694444444444</v>
      </c>
    </row>
    <row r="185" spans="2:2" x14ac:dyDescent="0.3">
      <c r="B185" s="12">
        <v>0.12638888888888899</v>
      </c>
    </row>
    <row r="186" spans="2:2" x14ac:dyDescent="0.3">
      <c r="B186" s="12">
        <v>0.12708333333333299</v>
      </c>
    </row>
    <row r="187" spans="2:2" x14ac:dyDescent="0.3">
      <c r="B187" s="12">
        <v>0.12777777777777799</v>
      </c>
    </row>
    <row r="188" spans="2:2" x14ac:dyDescent="0.3">
      <c r="B188" s="12">
        <v>0.12847222222222199</v>
      </c>
    </row>
    <row r="189" spans="2:2" x14ac:dyDescent="0.3">
      <c r="B189" s="12">
        <v>0.12916666666666701</v>
      </c>
    </row>
    <row r="190" spans="2:2" x14ac:dyDescent="0.3">
      <c r="B190" s="12">
        <v>0.12986111111111101</v>
      </c>
    </row>
    <row r="191" spans="2:2" x14ac:dyDescent="0.3">
      <c r="B191" s="12">
        <v>0.13055555555555601</v>
      </c>
    </row>
    <row r="192" spans="2:2" x14ac:dyDescent="0.3">
      <c r="B192" s="12">
        <v>0.13125000000000001</v>
      </c>
    </row>
    <row r="193" spans="2:2" x14ac:dyDescent="0.3">
      <c r="B193" s="12">
        <v>0.131944444444444</v>
      </c>
    </row>
    <row r="194" spans="2:2" x14ac:dyDescent="0.3">
      <c r="B194" s="12">
        <v>0.132638888888889</v>
      </c>
    </row>
    <row r="195" spans="2:2" x14ac:dyDescent="0.3">
      <c r="B195" s="12">
        <v>0.133333333333333</v>
      </c>
    </row>
    <row r="196" spans="2:2" x14ac:dyDescent="0.3">
      <c r="B196" s="12">
        <v>0.134027777777778</v>
      </c>
    </row>
    <row r="197" spans="2:2" x14ac:dyDescent="0.3">
      <c r="B197" s="12">
        <v>0.13472222222222199</v>
      </c>
    </row>
    <row r="198" spans="2:2" x14ac:dyDescent="0.3">
      <c r="B198" s="12">
        <v>0.13541666666666699</v>
      </c>
    </row>
    <row r="199" spans="2:2" x14ac:dyDescent="0.3">
      <c r="B199" s="12">
        <v>0.13611111111111099</v>
      </c>
    </row>
    <row r="200" spans="2:2" x14ac:dyDescent="0.3">
      <c r="B200" s="12">
        <v>0.13680555555555601</v>
      </c>
    </row>
    <row r="201" spans="2:2" x14ac:dyDescent="0.3">
      <c r="B201" s="12">
        <v>0.13750000000000001</v>
      </c>
    </row>
    <row r="202" spans="2:2" x14ac:dyDescent="0.3">
      <c r="B202" s="12">
        <v>0.13819444444444401</v>
      </c>
    </row>
    <row r="203" spans="2:2" x14ac:dyDescent="0.3">
      <c r="B203" s="12">
        <v>0.13888888888888901</v>
      </c>
    </row>
    <row r="204" spans="2:2" x14ac:dyDescent="0.3">
      <c r="B204" s="12">
        <v>0.139583333333333</v>
      </c>
    </row>
    <row r="205" spans="2:2" x14ac:dyDescent="0.3">
      <c r="B205" s="12">
        <v>0.140277777777778</v>
      </c>
    </row>
    <row r="206" spans="2:2" x14ac:dyDescent="0.3">
      <c r="B206" s="12">
        <v>0.140972222222222</v>
      </c>
    </row>
    <row r="207" spans="2:2" x14ac:dyDescent="0.3">
      <c r="B207" s="12">
        <v>0.141666666666667</v>
      </c>
    </row>
    <row r="208" spans="2:2" x14ac:dyDescent="0.3">
      <c r="B208" s="12">
        <v>0.14236111111111099</v>
      </c>
    </row>
    <row r="209" spans="2:2" x14ac:dyDescent="0.3">
      <c r="B209" s="12">
        <v>0.14305555555555599</v>
      </c>
    </row>
    <row r="210" spans="2:2" x14ac:dyDescent="0.3">
      <c r="B210" s="12">
        <v>0.14374999999999999</v>
      </c>
    </row>
    <row r="211" spans="2:2" x14ac:dyDescent="0.3">
      <c r="B211" s="12">
        <v>0.14444444444444399</v>
      </c>
    </row>
    <row r="212" spans="2:2" x14ac:dyDescent="0.3">
      <c r="B212" s="12">
        <v>0.14513888888888901</v>
      </c>
    </row>
    <row r="213" spans="2:2" x14ac:dyDescent="0.3">
      <c r="B213" s="12">
        <v>0.14583333333333301</v>
      </c>
    </row>
    <row r="214" spans="2:2" x14ac:dyDescent="0.3">
      <c r="B214" s="12">
        <v>0.14652777777777801</v>
      </c>
    </row>
    <row r="215" spans="2:2" x14ac:dyDescent="0.3">
      <c r="B215" s="12">
        <v>0.147222222222222</v>
      </c>
    </row>
    <row r="216" spans="2:2" x14ac:dyDescent="0.3">
      <c r="B216" s="12">
        <v>0.147916666666667</v>
      </c>
    </row>
    <row r="217" spans="2:2" x14ac:dyDescent="0.3">
      <c r="B217" s="12">
        <v>0.148611111111111</v>
      </c>
    </row>
    <row r="218" spans="2:2" x14ac:dyDescent="0.3">
      <c r="B218" s="12">
        <v>0.149305555555556</v>
      </c>
    </row>
    <row r="219" spans="2:2" x14ac:dyDescent="0.3">
      <c r="B219" s="12">
        <v>0.15</v>
      </c>
    </row>
    <row r="220" spans="2:2" x14ac:dyDescent="0.3">
      <c r="B220" s="12">
        <v>0.15069444444444399</v>
      </c>
    </row>
    <row r="221" spans="2:2" x14ac:dyDescent="0.3">
      <c r="B221" s="12">
        <v>0.15138888888888899</v>
      </c>
    </row>
    <row r="222" spans="2:2" x14ac:dyDescent="0.3">
      <c r="B222" s="12">
        <v>0.15208333333333299</v>
      </c>
    </row>
    <row r="223" spans="2:2" x14ac:dyDescent="0.3">
      <c r="B223" s="12">
        <v>0.15277777777777801</v>
      </c>
    </row>
    <row r="224" spans="2:2" x14ac:dyDescent="0.3">
      <c r="B224" s="12">
        <v>0.15347222222222201</v>
      </c>
    </row>
    <row r="225" spans="2:2" x14ac:dyDescent="0.3">
      <c r="B225" s="12">
        <v>0.15416666666666701</v>
      </c>
    </row>
    <row r="226" spans="2:2" x14ac:dyDescent="0.3">
      <c r="B226" s="12">
        <v>0.15486111111111101</v>
      </c>
    </row>
    <row r="227" spans="2:2" x14ac:dyDescent="0.3">
      <c r="B227" s="12">
        <v>0.155555555555556</v>
      </c>
    </row>
    <row r="228" spans="2:2" x14ac:dyDescent="0.3">
      <c r="B228" s="12">
        <v>0.15625</v>
      </c>
    </row>
    <row r="229" spans="2:2" x14ac:dyDescent="0.3">
      <c r="B229" s="12">
        <v>0.156944444444444</v>
      </c>
    </row>
    <row r="230" spans="2:2" x14ac:dyDescent="0.3">
      <c r="B230" s="12">
        <v>0.15763888888888899</v>
      </c>
    </row>
    <row r="231" spans="2:2" x14ac:dyDescent="0.3">
      <c r="B231" s="12">
        <v>0.15833333333333299</v>
      </c>
    </row>
    <row r="232" spans="2:2" x14ac:dyDescent="0.3">
      <c r="B232" s="12">
        <v>0.15902777777777799</v>
      </c>
    </row>
    <row r="233" spans="2:2" x14ac:dyDescent="0.3">
      <c r="B233" s="12">
        <v>0.15972222222222199</v>
      </c>
    </row>
    <row r="234" spans="2:2" x14ac:dyDescent="0.3">
      <c r="B234" s="12">
        <v>0.16041666666666701</v>
      </c>
    </row>
    <row r="235" spans="2:2" x14ac:dyDescent="0.3">
      <c r="B235" s="12">
        <v>0.16111111111111101</v>
      </c>
    </row>
    <row r="236" spans="2:2" x14ac:dyDescent="0.3">
      <c r="B236" s="12">
        <v>0.16180555555555601</v>
      </c>
    </row>
    <row r="237" spans="2:2" x14ac:dyDescent="0.3">
      <c r="B237" s="12">
        <v>0.16250000000000001</v>
      </c>
    </row>
    <row r="238" spans="2:2" x14ac:dyDescent="0.3">
      <c r="B238" s="12">
        <v>0.163194444444444</v>
      </c>
    </row>
    <row r="239" spans="2:2" x14ac:dyDescent="0.3">
      <c r="B239" s="12">
        <v>0.163888888888889</v>
      </c>
    </row>
    <row r="240" spans="2:2" x14ac:dyDescent="0.3">
      <c r="B240" s="12">
        <v>0.164583333333333</v>
      </c>
    </row>
    <row r="241" spans="2:2" x14ac:dyDescent="0.3">
      <c r="B241" s="12">
        <v>0.165277777777778</v>
      </c>
    </row>
    <row r="242" spans="2:2" x14ac:dyDescent="0.3">
      <c r="B242" s="12">
        <v>0.16597222222222199</v>
      </c>
    </row>
    <row r="243" spans="2:2" x14ac:dyDescent="0.3">
      <c r="B243" s="12">
        <v>0.16666666666666699</v>
      </c>
    </row>
    <row r="244" spans="2:2" x14ac:dyDescent="0.3">
      <c r="B244" s="12">
        <v>0.16736111111111099</v>
      </c>
    </row>
    <row r="245" spans="2:2" x14ac:dyDescent="0.3">
      <c r="B245" s="12">
        <v>0.16805555555555601</v>
      </c>
    </row>
    <row r="246" spans="2:2" x14ac:dyDescent="0.3">
      <c r="B246" s="12">
        <v>0.16875000000000001</v>
      </c>
    </row>
    <row r="247" spans="2:2" x14ac:dyDescent="0.3">
      <c r="B247" s="12">
        <v>0.16944444444444401</v>
      </c>
    </row>
    <row r="248" spans="2:2" x14ac:dyDescent="0.3">
      <c r="B248" s="12">
        <v>0.17013888888888901</v>
      </c>
    </row>
    <row r="249" spans="2:2" x14ac:dyDescent="0.3">
      <c r="B249" s="12">
        <v>0.170833333333333</v>
      </c>
    </row>
    <row r="250" spans="2:2" x14ac:dyDescent="0.3">
      <c r="B250" s="12">
        <v>0.171527777777778</v>
      </c>
    </row>
    <row r="251" spans="2:2" x14ac:dyDescent="0.3">
      <c r="B251" s="12">
        <v>0.172222222222222</v>
      </c>
    </row>
    <row r="252" spans="2:2" x14ac:dyDescent="0.3">
      <c r="B252" s="12">
        <v>0.172916666666667</v>
      </c>
    </row>
    <row r="253" spans="2:2" x14ac:dyDescent="0.3">
      <c r="B253" s="12">
        <v>0.17361111111111099</v>
      </c>
    </row>
    <row r="254" spans="2:2" x14ac:dyDescent="0.3">
      <c r="B254" s="12">
        <v>0.17430555555555599</v>
      </c>
    </row>
    <row r="255" spans="2:2" x14ac:dyDescent="0.3">
      <c r="B255" s="12">
        <v>0.17499999999999999</v>
      </c>
    </row>
    <row r="256" spans="2:2" x14ac:dyDescent="0.3">
      <c r="B256" s="12">
        <v>0.17569444444444399</v>
      </c>
    </row>
    <row r="257" spans="2:2" x14ac:dyDescent="0.3">
      <c r="B257" s="12">
        <v>0.17638888888888901</v>
      </c>
    </row>
    <row r="258" spans="2:2" x14ac:dyDescent="0.3">
      <c r="B258" s="12">
        <v>0.17708333333333301</v>
      </c>
    </row>
    <row r="259" spans="2:2" x14ac:dyDescent="0.3">
      <c r="B259" s="12">
        <v>0.17777777777777801</v>
      </c>
    </row>
    <row r="260" spans="2:2" x14ac:dyDescent="0.3">
      <c r="B260" s="12">
        <v>0.178472222222222</v>
      </c>
    </row>
    <row r="261" spans="2:2" x14ac:dyDescent="0.3">
      <c r="B261" s="12">
        <v>0.179166666666667</v>
      </c>
    </row>
    <row r="262" spans="2:2" x14ac:dyDescent="0.3">
      <c r="B262" s="12">
        <v>0.179861111111111</v>
      </c>
    </row>
    <row r="263" spans="2:2" x14ac:dyDescent="0.3">
      <c r="B263" s="12">
        <v>0.180555555555556</v>
      </c>
    </row>
    <row r="264" spans="2:2" x14ac:dyDescent="0.3">
      <c r="B264" s="12">
        <v>0.18124999999999999</v>
      </c>
    </row>
    <row r="265" spans="2:2" x14ac:dyDescent="0.3">
      <c r="B265" s="12">
        <v>0.18194444444444399</v>
      </c>
    </row>
    <row r="266" spans="2:2" x14ac:dyDescent="0.3">
      <c r="B266" s="12">
        <v>0.18263888888888899</v>
      </c>
    </row>
    <row r="267" spans="2:2" x14ac:dyDescent="0.3">
      <c r="B267" s="12">
        <v>0.18333333333333299</v>
      </c>
    </row>
    <row r="268" spans="2:2" x14ac:dyDescent="0.3">
      <c r="B268" s="12">
        <v>0.18402777777777801</v>
      </c>
    </row>
    <row r="269" spans="2:2" x14ac:dyDescent="0.3">
      <c r="B269" s="12">
        <v>0.18472222222222201</v>
      </c>
    </row>
    <row r="270" spans="2:2" x14ac:dyDescent="0.3">
      <c r="B270" s="12">
        <v>0.18541666666666701</v>
      </c>
    </row>
    <row r="271" spans="2:2" x14ac:dyDescent="0.3">
      <c r="B271" s="12">
        <v>0.18611111111111101</v>
      </c>
    </row>
    <row r="272" spans="2:2" x14ac:dyDescent="0.3">
      <c r="B272" s="12">
        <v>0.186805555555556</v>
      </c>
    </row>
    <row r="273" spans="2:2" x14ac:dyDescent="0.3">
      <c r="B273" s="12">
        <v>0.1875</v>
      </c>
    </row>
    <row r="274" spans="2:2" x14ac:dyDescent="0.3">
      <c r="B274" s="12">
        <v>0.188194444444444</v>
      </c>
    </row>
    <row r="275" spans="2:2" x14ac:dyDescent="0.3">
      <c r="B275" s="12">
        <v>0.18888888888888899</v>
      </c>
    </row>
    <row r="276" spans="2:2" x14ac:dyDescent="0.3">
      <c r="B276" s="12">
        <v>0.18958333333333299</v>
      </c>
    </row>
    <row r="277" spans="2:2" x14ac:dyDescent="0.3">
      <c r="B277" s="12">
        <v>0.19027777777777799</v>
      </c>
    </row>
    <row r="278" spans="2:2" x14ac:dyDescent="0.3">
      <c r="B278" s="12">
        <v>0.19097222222222199</v>
      </c>
    </row>
    <row r="279" spans="2:2" x14ac:dyDescent="0.3">
      <c r="B279" s="12">
        <v>0.19166666666666701</v>
      </c>
    </row>
    <row r="280" spans="2:2" x14ac:dyDescent="0.3">
      <c r="B280" s="12">
        <v>0.19236111111111101</v>
      </c>
    </row>
    <row r="281" spans="2:2" x14ac:dyDescent="0.3">
      <c r="B281" s="12">
        <v>0.19305555555555601</v>
      </c>
    </row>
    <row r="282" spans="2:2" x14ac:dyDescent="0.3">
      <c r="B282" s="12">
        <v>0.19375000000000001</v>
      </c>
    </row>
    <row r="283" spans="2:2" x14ac:dyDescent="0.3">
      <c r="B283" s="12">
        <v>0.194444444444444</v>
      </c>
    </row>
    <row r="284" spans="2:2" x14ac:dyDescent="0.3">
      <c r="B284" s="12">
        <v>0.195138888888889</v>
      </c>
    </row>
    <row r="285" spans="2:2" x14ac:dyDescent="0.3">
      <c r="B285" s="12">
        <v>0.195833333333333</v>
      </c>
    </row>
    <row r="286" spans="2:2" x14ac:dyDescent="0.3">
      <c r="B286" s="12">
        <v>0.196527777777778</v>
      </c>
    </row>
    <row r="287" spans="2:2" x14ac:dyDescent="0.3">
      <c r="B287" s="12">
        <v>0.19722222222222199</v>
      </c>
    </row>
    <row r="288" spans="2:2" x14ac:dyDescent="0.3">
      <c r="B288" s="12">
        <v>0.19791666666666699</v>
      </c>
    </row>
    <row r="289" spans="2:2" x14ac:dyDescent="0.3">
      <c r="B289" s="12">
        <v>0.19861111111111099</v>
      </c>
    </row>
    <row r="290" spans="2:2" x14ac:dyDescent="0.3">
      <c r="B290" s="12">
        <v>0.19930555555555601</v>
      </c>
    </row>
    <row r="291" spans="2:2" x14ac:dyDescent="0.3">
      <c r="B291" s="12">
        <v>0.2</v>
      </c>
    </row>
    <row r="292" spans="2:2" x14ac:dyDescent="0.3">
      <c r="B292" s="12">
        <v>0.20069444444444401</v>
      </c>
    </row>
    <row r="293" spans="2:2" x14ac:dyDescent="0.3">
      <c r="B293" s="12">
        <v>0.20138888888888901</v>
      </c>
    </row>
    <row r="294" spans="2:2" x14ac:dyDescent="0.3">
      <c r="B294" s="12">
        <v>0.202083333333333</v>
      </c>
    </row>
    <row r="295" spans="2:2" x14ac:dyDescent="0.3">
      <c r="B295" s="12">
        <v>0.202777777777778</v>
      </c>
    </row>
    <row r="296" spans="2:2" x14ac:dyDescent="0.3">
      <c r="B296" s="12">
        <v>0.203472222222222</v>
      </c>
    </row>
    <row r="297" spans="2:2" x14ac:dyDescent="0.3">
      <c r="B297" s="12">
        <v>0.204166666666667</v>
      </c>
    </row>
    <row r="298" spans="2:2" x14ac:dyDescent="0.3">
      <c r="B298" s="12">
        <v>0.20486111111111099</v>
      </c>
    </row>
    <row r="299" spans="2:2" x14ac:dyDescent="0.3">
      <c r="B299" s="12">
        <v>0.20555555555555599</v>
      </c>
    </row>
    <row r="300" spans="2:2" x14ac:dyDescent="0.3">
      <c r="B300" s="12">
        <v>0.20624999999999999</v>
      </c>
    </row>
    <row r="301" spans="2:2" x14ac:dyDescent="0.3">
      <c r="B301" s="12">
        <v>0.20694444444444399</v>
      </c>
    </row>
    <row r="302" spans="2:2" x14ac:dyDescent="0.3">
      <c r="B302" s="12">
        <v>0.20763888888888901</v>
      </c>
    </row>
    <row r="303" spans="2:2" x14ac:dyDescent="0.3">
      <c r="B303" s="12">
        <v>0.20833333333333301</v>
      </c>
    </row>
    <row r="304" spans="2:2" x14ac:dyDescent="0.3">
      <c r="B304" s="12">
        <v>0.20902777777777801</v>
      </c>
    </row>
    <row r="305" spans="2:2" x14ac:dyDescent="0.3">
      <c r="B305" s="12">
        <v>0.209722222222222</v>
      </c>
    </row>
    <row r="306" spans="2:2" x14ac:dyDescent="0.3">
      <c r="B306" s="12">
        <v>0.210416666666667</v>
      </c>
    </row>
    <row r="307" spans="2:2" x14ac:dyDescent="0.3">
      <c r="B307" s="12">
        <v>0.211111111111111</v>
      </c>
    </row>
    <row r="308" spans="2:2" x14ac:dyDescent="0.3">
      <c r="B308" s="12">
        <v>0.211805555555556</v>
      </c>
    </row>
    <row r="309" spans="2:2" x14ac:dyDescent="0.3">
      <c r="B309" s="12">
        <v>0.21249999999999999</v>
      </c>
    </row>
    <row r="310" spans="2:2" x14ac:dyDescent="0.3">
      <c r="B310" s="12">
        <v>0.21319444444444399</v>
      </c>
    </row>
    <row r="311" spans="2:2" x14ac:dyDescent="0.3">
      <c r="B311" s="12">
        <v>0.21388888888888899</v>
      </c>
    </row>
    <row r="312" spans="2:2" x14ac:dyDescent="0.3">
      <c r="B312" s="12">
        <v>0.21458333333333299</v>
      </c>
    </row>
    <row r="313" spans="2:2" x14ac:dyDescent="0.3">
      <c r="B313" s="12">
        <v>0.21527777777777801</v>
      </c>
    </row>
    <row r="314" spans="2:2" x14ac:dyDescent="0.3">
      <c r="B314" s="12">
        <v>0.21597222222222201</v>
      </c>
    </row>
    <row r="315" spans="2:2" x14ac:dyDescent="0.3">
      <c r="B315" s="12">
        <v>0.21666666666666701</v>
      </c>
    </row>
    <row r="316" spans="2:2" x14ac:dyDescent="0.3">
      <c r="B316" s="12">
        <v>0.21736111111111101</v>
      </c>
    </row>
    <row r="317" spans="2:2" x14ac:dyDescent="0.3">
      <c r="B317" s="12">
        <v>0.218055555555556</v>
      </c>
    </row>
    <row r="318" spans="2:2" x14ac:dyDescent="0.3">
      <c r="B318" s="12">
        <v>0.21875</v>
      </c>
    </row>
    <row r="319" spans="2:2" x14ac:dyDescent="0.3">
      <c r="B319" s="12">
        <v>0.219444444444444</v>
      </c>
    </row>
    <row r="320" spans="2:2" x14ac:dyDescent="0.3">
      <c r="B320" s="12">
        <v>0.22013888888888899</v>
      </c>
    </row>
    <row r="321" spans="2:2" x14ac:dyDescent="0.3">
      <c r="B321" s="12">
        <v>0.22083333333333299</v>
      </c>
    </row>
    <row r="322" spans="2:2" x14ac:dyDescent="0.3">
      <c r="B322" s="12">
        <v>0.22152777777777799</v>
      </c>
    </row>
    <row r="323" spans="2:2" x14ac:dyDescent="0.3">
      <c r="B323" s="12">
        <v>0.22222222222222199</v>
      </c>
    </row>
    <row r="324" spans="2:2" x14ac:dyDescent="0.3">
      <c r="B324" s="12">
        <v>0.22291666666666701</v>
      </c>
    </row>
    <row r="325" spans="2:2" x14ac:dyDescent="0.3">
      <c r="B325" s="12">
        <v>0.22361111111111101</v>
      </c>
    </row>
    <row r="326" spans="2:2" x14ac:dyDescent="0.3">
      <c r="B326" s="12">
        <v>0.22430555555555601</v>
      </c>
    </row>
    <row r="327" spans="2:2" x14ac:dyDescent="0.3">
      <c r="B327" s="12">
        <v>0.22500000000000001</v>
      </c>
    </row>
    <row r="328" spans="2:2" x14ac:dyDescent="0.3">
      <c r="B328" s="12">
        <v>0.225694444444444</v>
      </c>
    </row>
    <row r="329" spans="2:2" x14ac:dyDescent="0.3">
      <c r="B329" s="12">
        <v>0.226388888888889</v>
      </c>
    </row>
    <row r="330" spans="2:2" x14ac:dyDescent="0.3">
      <c r="B330" s="12">
        <v>0.227083333333333</v>
      </c>
    </row>
    <row r="331" spans="2:2" x14ac:dyDescent="0.3">
      <c r="B331" s="12">
        <v>0.227777777777778</v>
      </c>
    </row>
    <row r="332" spans="2:2" x14ac:dyDescent="0.3">
      <c r="B332" s="12">
        <v>0.22847222222222199</v>
      </c>
    </row>
    <row r="333" spans="2:2" x14ac:dyDescent="0.3">
      <c r="B333" s="12">
        <v>0.22916666666666699</v>
      </c>
    </row>
    <row r="334" spans="2:2" x14ac:dyDescent="0.3">
      <c r="B334" s="12">
        <v>0.22986111111111099</v>
      </c>
    </row>
    <row r="335" spans="2:2" x14ac:dyDescent="0.3">
      <c r="B335" s="12">
        <v>0.23055555555555601</v>
      </c>
    </row>
    <row r="336" spans="2:2" x14ac:dyDescent="0.3">
      <c r="B336" s="12">
        <v>0.23125000000000001</v>
      </c>
    </row>
    <row r="337" spans="2:2" x14ac:dyDescent="0.3">
      <c r="B337" s="12">
        <v>0.23194444444444401</v>
      </c>
    </row>
    <row r="338" spans="2:2" x14ac:dyDescent="0.3">
      <c r="B338" s="12">
        <v>0.23263888888888901</v>
      </c>
    </row>
    <row r="339" spans="2:2" x14ac:dyDescent="0.3">
      <c r="B339" s="12">
        <v>0.233333333333333</v>
      </c>
    </row>
    <row r="340" spans="2:2" x14ac:dyDescent="0.3">
      <c r="B340" s="12">
        <v>0.234027777777778</v>
      </c>
    </row>
    <row r="341" spans="2:2" x14ac:dyDescent="0.3">
      <c r="B341" s="12">
        <v>0.234722222222222</v>
      </c>
    </row>
    <row r="342" spans="2:2" x14ac:dyDescent="0.3">
      <c r="B342" s="12">
        <v>0.235416666666667</v>
      </c>
    </row>
    <row r="343" spans="2:2" x14ac:dyDescent="0.3">
      <c r="B343" s="12">
        <v>0.23611111111111099</v>
      </c>
    </row>
    <row r="344" spans="2:2" x14ac:dyDescent="0.3">
      <c r="B344" s="12">
        <v>0.23680555555555599</v>
      </c>
    </row>
    <row r="345" spans="2:2" x14ac:dyDescent="0.3">
      <c r="B345" s="12">
        <v>0.23749999999999999</v>
      </c>
    </row>
    <row r="346" spans="2:2" x14ac:dyDescent="0.3">
      <c r="B346" s="12">
        <v>0.23819444444444399</v>
      </c>
    </row>
    <row r="347" spans="2:2" x14ac:dyDescent="0.3">
      <c r="B347" s="12">
        <v>0.23888888888888901</v>
      </c>
    </row>
    <row r="348" spans="2:2" x14ac:dyDescent="0.3">
      <c r="B348" s="12">
        <v>0.23958333333333301</v>
      </c>
    </row>
    <row r="349" spans="2:2" x14ac:dyDescent="0.3">
      <c r="B349" s="12">
        <v>0.24027777777777801</v>
      </c>
    </row>
    <row r="350" spans="2:2" x14ac:dyDescent="0.3">
      <c r="B350" s="12">
        <v>0.240972222222222</v>
      </c>
    </row>
    <row r="351" spans="2:2" x14ac:dyDescent="0.3">
      <c r="B351" s="12">
        <v>0.241666666666667</v>
      </c>
    </row>
    <row r="352" spans="2:2" x14ac:dyDescent="0.3">
      <c r="B352" s="12">
        <v>0.242361111111111</v>
      </c>
    </row>
    <row r="353" spans="2:2" x14ac:dyDescent="0.3">
      <c r="B353" s="12">
        <v>0.243055555555556</v>
      </c>
    </row>
    <row r="354" spans="2:2" x14ac:dyDescent="0.3">
      <c r="B354" s="12">
        <v>0.24374999999999999</v>
      </c>
    </row>
    <row r="355" spans="2:2" x14ac:dyDescent="0.3">
      <c r="B355" s="12">
        <v>0.24444444444444399</v>
      </c>
    </row>
    <row r="356" spans="2:2" x14ac:dyDescent="0.3">
      <c r="B356" s="12">
        <v>0.24513888888888899</v>
      </c>
    </row>
    <row r="357" spans="2:2" x14ac:dyDescent="0.3">
      <c r="B357" s="12">
        <v>0.24583333333333299</v>
      </c>
    </row>
    <row r="358" spans="2:2" x14ac:dyDescent="0.3">
      <c r="B358" s="12">
        <v>0.24652777777777801</v>
      </c>
    </row>
    <row r="359" spans="2:2" x14ac:dyDescent="0.3">
      <c r="B359" s="12">
        <v>0.24722222222222201</v>
      </c>
    </row>
    <row r="360" spans="2:2" x14ac:dyDescent="0.3">
      <c r="B360" s="12">
        <v>0.24791666666666701</v>
      </c>
    </row>
    <row r="361" spans="2:2" x14ac:dyDescent="0.3">
      <c r="B361" s="12">
        <v>0.24861111111111101</v>
      </c>
    </row>
    <row r="362" spans="2:2" x14ac:dyDescent="0.3">
      <c r="B362" s="12">
        <v>0.249305555555556</v>
      </c>
    </row>
    <row r="363" spans="2:2" x14ac:dyDescent="0.3">
      <c r="B363" s="12">
        <v>0.25</v>
      </c>
    </row>
    <row r="364" spans="2:2" x14ac:dyDescent="0.3">
      <c r="B364" s="12">
        <v>0.250694444444444</v>
      </c>
    </row>
    <row r="365" spans="2:2" x14ac:dyDescent="0.3">
      <c r="B365" s="12">
        <v>0.25138888888888899</v>
      </c>
    </row>
    <row r="366" spans="2:2" x14ac:dyDescent="0.3">
      <c r="B366" s="12">
        <v>0.25208333333333299</v>
      </c>
    </row>
    <row r="367" spans="2:2" x14ac:dyDescent="0.3">
      <c r="B367" s="12">
        <v>0.25277777777777799</v>
      </c>
    </row>
    <row r="368" spans="2:2" x14ac:dyDescent="0.3">
      <c r="B368" s="12">
        <v>0.25347222222222199</v>
      </c>
    </row>
    <row r="369" spans="2:2" x14ac:dyDescent="0.3">
      <c r="B369" s="12">
        <v>0.25416666666666698</v>
      </c>
    </row>
    <row r="370" spans="2:2" x14ac:dyDescent="0.3">
      <c r="B370" s="12">
        <v>0.25486111111111098</v>
      </c>
    </row>
    <row r="371" spans="2:2" x14ac:dyDescent="0.3">
      <c r="B371" s="12">
        <v>0.25555555555555598</v>
      </c>
    </row>
    <row r="372" spans="2:2" x14ac:dyDescent="0.3">
      <c r="B372" s="12">
        <v>0.25624999999999998</v>
      </c>
    </row>
    <row r="373" spans="2:2" x14ac:dyDescent="0.3">
      <c r="B373" s="12">
        <v>0.25694444444444398</v>
      </c>
    </row>
    <row r="374" spans="2:2" x14ac:dyDescent="0.3">
      <c r="B374" s="12">
        <v>0.25763888888888897</v>
      </c>
    </row>
    <row r="375" spans="2:2" x14ac:dyDescent="0.3">
      <c r="B375" s="12">
        <v>0.25833333333333303</v>
      </c>
    </row>
    <row r="376" spans="2:2" x14ac:dyDescent="0.3">
      <c r="B376" s="12">
        <v>0.25902777777777802</v>
      </c>
    </row>
    <row r="377" spans="2:2" x14ac:dyDescent="0.3">
      <c r="B377" s="12">
        <v>0.25972222222222202</v>
      </c>
    </row>
    <row r="378" spans="2:2" x14ac:dyDescent="0.3">
      <c r="B378" s="12">
        <v>0.26041666666666702</v>
      </c>
    </row>
    <row r="379" spans="2:2" x14ac:dyDescent="0.3">
      <c r="B379" s="12">
        <v>0.26111111111111102</v>
      </c>
    </row>
    <row r="380" spans="2:2" x14ac:dyDescent="0.3">
      <c r="B380" s="12">
        <v>0.26180555555555601</v>
      </c>
    </row>
    <row r="381" spans="2:2" x14ac:dyDescent="0.3">
      <c r="B381" s="12">
        <v>0.26250000000000001</v>
      </c>
    </row>
    <row r="382" spans="2:2" x14ac:dyDescent="0.3">
      <c r="B382" s="12">
        <v>0.26319444444444401</v>
      </c>
    </row>
    <row r="383" spans="2:2" x14ac:dyDescent="0.3">
      <c r="B383" s="12">
        <v>0.26388888888888901</v>
      </c>
    </row>
    <row r="384" spans="2:2" x14ac:dyDescent="0.3">
      <c r="B384" s="12">
        <v>0.264583333333333</v>
      </c>
    </row>
    <row r="385" spans="2:2" x14ac:dyDescent="0.3">
      <c r="B385" s="12">
        <v>0.265277777777778</v>
      </c>
    </row>
    <row r="386" spans="2:2" x14ac:dyDescent="0.3">
      <c r="B386" s="12">
        <v>0.265972222222222</v>
      </c>
    </row>
    <row r="387" spans="2:2" x14ac:dyDescent="0.3">
      <c r="B387" s="12">
        <v>0.266666666666667</v>
      </c>
    </row>
    <row r="388" spans="2:2" x14ac:dyDescent="0.3">
      <c r="B388" s="12">
        <v>0.26736111111111099</v>
      </c>
    </row>
    <row r="389" spans="2:2" x14ac:dyDescent="0.3">
      <c r="B389" s="12">
        <v>0.26805555555555599</v>
      </c>
    </row>
    <row r="390" spans="2:2" x14ac:dyDescent="0.3">
      <c r="B390" s="12">
        <v>0.26874999999999999</v>
      </c>
    </row>
    <row r="391" spans="2:2" x14ac:dyDescent="0.3">
      <c r="B391" s="12">
        <v>0.26944444444444399</v>
      </c>
    </row>
    <row r="392" spans="2:2" x14ac:dyDescent="0.3">
      <c r="B392" s="12">
        <v>0.27013888888888898</v>
      </c>
    </row>
    <row r="393" spans="2:2" x14ac:dyDescent="0.3">
      <c r="B393" s="12">
        <v>0.27083333333333298</v>
      </c>
    </row>
    <row r="394" spans="2:2" x14ac:dyDescent="0.3">
      <c r="B394" s="12">
        <v>0.27152777777777798</v>
      </c>
    </row>
    <row r="395" spans="2:2" x14ac:dyDescent="0.3">
      <c r="B395" s="12">
        <v>0.27222222222222198</v>
      </c>
    </row>
    <row r="396" spans="2:2" x14ac:dyDescent="0.3">
      <c r="B396" s="12">
        <v>0.27291666666666697</v>
      </c>
    </row>
    <row r="397" spans="2:2" x14ac:dyDescent="0.3">
      <c r="B397" s="12">
        <v>0.27361111111111103</v>
      </c>
    </row>
    <row r="398" spans="2:2" x14ac:dyDescent="0.3">
      <c r="B398" s="12">
        <v>0.27430555555555602</v>
      </c>
    </row>
    <row r="399" spans="2:2" x14ac:dyDescent="0.3">
      <c r="B399" s="12">
        <v>0.27500000000000002</v>
      </c>
    </row>
    <row r="400" spans="2:2" x14ac:dyDescent="0.3">
      <c r="B400" s="12">
        <v>0.27569444444444402</v>
      </c>
    </row>
    <row r="401" spans="2:2" x14ac:dyDescent="0.3">
      <c r="B401" s="12">
        <v>0.27638888888888902</v>
      </c>
    </row>
    <row r="402" spans="2:2" x14ac:dyDescent="0.3">
      <c r="B402" s="12">
        <v>0.27708333333333302</v>
      </c>
    </row>
    <row r="403" spans="2:2" x14ac:dyDescent="0.3">
      <c r="B403" s="12">
        <v>0.27777777777777801</v>
      </c>
    </row>
    <row r="404" spans="2:2" x14ac:dyDescent="0.3">
      <c r="B404" s="12">
        <v>0.27847222222222201</v>
      </c>
    </row>
    <row r="405" spans="2:2" x14ac:dyDescent="0.3">
      <c r="B405" s="12">
        <v>0.27916666666666701</v>
      </c>
    </row>
    <row r="406" spans="2:2" x14ac:dyDescent="0.3">
      <c r="B406" s="12">
        <v>0.27986111111111101</v>
      </c>
    </row>
    <row r="407" spans="2:2" x14ac:dyDescent="0.3">
      <c r="B407" s="12">
        <v>0.280555555555556</v>
      </c>
    </row>
    <row r="408" spans="2:2" x14ac:dyDescent="0.3">
      <c r="B408" s="12">
        <v>0.28125</v>
      </c>
    </row>
    <row r="409" spans="2:2" x14ac:dyDescent="0.3">
      <c r="B409" s="12">
        <v>0.281944444444444</v>
      </c>
    </row>
    <row r="410" spans="2:2" x14ac:dyDescent="0.3">
      <c r="B410" s="12">
        <v>0.28263888888888899</v>
      </c>
    </row>
    <row r="411" spans="2:2" x14ac:dyDescent="0.3">
      <c r="B411" s="12">
        <v>0.28333333333333299</v>
      </c>
    </row>
    <row r="412" spans="2:2" x14ac:dyDescent="0.3">
      <c r="B412" s="12">
        <v>0.28402777777777799</v>
      </c>
    </row>
    <row r="413" spans="2:2" x14ac:dyDescent="0.3">
      <c r="B413" s="12">
        <v>0.28472222222222199</v>
      </c>
    </row>
    <row r="414" spans="2:2" x14ac:dyDescent="0.3">
      <c r="B414" s="12">
        <v>0.28541666666666698</v>
      </c>
    </row>
    <row r="415" spans="2:2" x14ac:dyDescent="0.3">
      <c r="B415" s="12">
        <v>0.28611111111111098</v>
      </c>
    </row>
    <row r="416" spans="2:2" x14ac:dyDescent="0.3">
      <c r="B416" s="12">
        <v>0.28680555555555598</v>
      </c>
    </row>
    <row r="417" spans="2:2" x14ac:dyDescent="0.3">
      <c r="B417" s="12">
        <v>0.28749999999999998</v>
      </c>
    </row>
    <row r="418" spans="2:2" x14ac:dyDescent="0.3">
      <c r="B418" s="12">
        <v>0.28819444444444398</v>
      </c>
    </row>
    <row r="419" spans="2:2" x14ac:dyDescent="0.3">
      <c r="B419" s="12">
        <v>0.28888888888888897</v>
      </c>
    </row>
    <row r="420" spans="2:2" x14ac:dyDescent="0.3">
      <c r="B420" s="12">
        <v>0.28958333333333303</v>
      </c>
    </row>
    <row r="421" spans="2:2" x14ac:dyDescent="0.3">
      <c r="B421" s="12">
        <v>0.29027777777777802</v>
      </c>
    </row>
    <row r="422" spans="2:2" x14ac:dyDescent="0.3">
      <c r="B422" s="12">
        <v>0.29097222222222202</v>
      </c>
    </row>
    <row r="423" spans="2:2" x14ac:dyDescent="0.3">
      <c r="B423" s="12">
        <v>0.29166666666666702</v>
      </c>
    </row>
    <row r="424" spans="2:2" x14ac:dyDescent="0.3">
      <c r="B424" s="12">
        <v>0.29236111111111202</v>
      </c>
    </row>
    <row r="425" spans="2:2" x14ac:dyDescent="0.3">
      <c r="B425" s="12">
        <v>0.29305555555555701</v>
      </c>
    </row>
    <row r="426" spans="2:2" x14ac:dyDescent="0.3">
      <c r="B426" s="12">
        <v>0.29375000000000201</v>
      </c>
    </row>
    <row r="427" spans="2:2" x14ac:dyDescent="0.3">
      <c r="B427" s="12">
        <v>0.29444444444444701</v>
      </c>
    </row>
    <row r="428" spans="2:2" x14ac:dyDescent="0.3">
      <c r="B428" s="12">
        <v>0.295138888888892</v>
      </c>
    </row>
    <row r="429" spans="2:2" x14ac:dyDescent="0.3">
      <c r="B429" s="12">
        <v>0.295833333333337</v>
      </c>
    </row>
    <row r="430" spans="2:2" x14ac:dyDescent="0.3">
      <c r="B430" s="12">
        <v>0.296527777777782</v>
      </c>
    </row>
    <row r="431" spans="2:2" x14ac:dyDescent="0.3">
      <c r="B431" s="12">
        <v>0.29722222222222699</v>
      </c>
    </row>
    <row r="432" spans="2:2" x14ac:dyDescent="0.3">
      <c r="B432" s="12">
        <v>0.29791666666667199</v>
      </c>
    </row>
    <row r="433" spans="2:2" x14ac:dyDescent="0.3">
      <c r="B433" s="12">
        <v>0.29861111111111699</v>
      </c>
    </row>
    <row r="434" spans="2:2" x14ac:dyDescent="0.3">
      <c r="B434" s="12">
        <v>0.29930555555556199</v>
      </c>
    </row>
    <row r="435" spans="2:2" x14ac:dyDescent="0.3">
      <c r="B435" s="12">
        <v>0.30000000000000698</v>
      </c>
    </row>
    <row r="436" spans="2:2" x14ac:dyDescent="0.3">
      <c r="B436" s="12">
        <v>0.30069444444445198</v>
      </c>
    </row>
    <row r="437" spans="2:2" x14ac:dyDescent="0.3">
      <c r="B437" s="12">
        <v>0.30138888888889698</v>
      </c>
    </row>
    <row r="438" spans="2:2" x14ac:dyDescent="0.3">
      <c r="B438" s="12">
        <v>0.30208333333334197</v>
      </c>
    </row>
    <row r="439" spans="2:2" x14ac:dyDescent="0.3">
      <c r="B439" s="12">
        <v>0.30277777777778703</v>
      </c>
    </row>
    <row r="440" spans="2:2" x14ac:dyDescent="0.3">
      <c r="B440" s="12">
        <v>0.30347222222223202</v>
      </c>
    </row>
    <row r="441" spans="2:2" x14ac:dyDescent="0.3">
      <c r="B441" s="12">
        <v>0.30416666666667702</v>
      </c>
    </row>
    <row r="442" spans="2:2" x14ac:dyDescent="0.3">
      <c r="B442" s="12">
        <v>0.30486111111112202</v>
      </c>
    </row>
    <row r="443" spans="2:2" x14ac:dyDescent="0.3">
      <c r="B443" s="12">
        <v>0.30555555555556702</v>
      </c>
    </row>
    <row r="444" spans="2:2" x14ac:dyDescent="0.3">
      <c r="B444" s="12">
        <v>0.30625000000001201</v>
      </c>
    </row>
    <row r="445" spans="2:2" x14ac:dyDescent="0.3">
      <c r="B445" s="12">
        <v>0.30694444444445701</v>
      </c>
    </row>
    <row r="446" spans="2:2" x14ac:dyDescent="0.3">
      <c r="B446" s="12">
        <v>0.30763888888890201</v>
      </c>
    </row>
    <row r="447" spans="2:2" x14ac:dyDescent="0.3">
      <c r="B447" s="12">
        <v>0.308333333333347</v>
      </c>
    </row>
    <row r="448" spans="2:2" x14ac:dyDescent="0.3">
      <c r="B448" s="12">
        <v>0.309027777777792</v>
      </c>
    </row>
    <row r="449" spans="2:2" x14ac:dyDescent="0.3">
      <c r="B449" s="12">
        <v>0.309722222222237</v>
      </c>
    </row>
    <row r="450" spans="2:2" x14ac:dyDescent="0.3">
      <c r="B450" s="12">
        <v>0.310416666666682</v>
      </c>
    </row>
    <row r="451" spans="2:2" x14ac:dyDescent="0.3">
      <c r="B451" s="12">
        <v>0.31111111111112699</v>
      </c>
    </row>
    <row r="452" spans="2:2" x14ac:dyDescent="0.3">
      <c r="B452" s="12">
        <v>0.31180555555557199</v>
      </c>
    </row>
    <row r="453" spans="2:2" x14ac:dyDescent="0.3">
      <c r="B453" s="12">
        <v>0.31250000000001699</v>
      </c>
    </row>
    <row r="454" spans="2:2" x14ac:dyDescent="0.3">
      <c r="B454" s="12">
        <v>0.31319444444446198</v>
      </c>
    </row>
    <row r="455" spans="2:2" x14ac:dyDescent="0.3">
      <c r="B455" s="12">
        <v>0.31388888888890698</v>
      </c>
    </row>
    <row r="456" spans="2:2" x14ac:dyDescent="0.3">
      <c r="B456" s="12">
        <v>0.31458333333335198</v>
      </c>
    </row>
    <row r="457" spans="2:2" x14ac:dyDescent="0.3">
      <c r="B457" s="12">
        <v>0.31527777777779697</v>
      </c>
    </row>
    <row r="458" spans="2:2" x14ac:dyDescent="0.3">
      <c r="B458" s="12">
        <v>0.31597222222224203</v>
      </c>
    </row>
    <row r="459" spans="2:2" x14ac:dyDescent="0.3">
      <c r="B459" s="12">
        <v>0.31666666666668702</v>
      </c>
    </row>
    <row r="460" spans="2:2" x14ac:dyDescent="0.3">
      <c r="B460" s="12">
        <v>0.31736111111113202</v>
      </c>
    </row>
    <row r="461" spans="2:2" x14ac:dyDescent="0.3">
      <c r="B461" s="12">
        <v>0.31805555555557702</v>
      </c>
    </row>
    <row r="462" spans="2:2" x14ac:dyDescent="0.3">
      <c r="B462" s="12">
        <v>0.31875000000002202</v>
      </c>
    </row>
    <row r="463" spans="2:2" x14ac:dyDescent="0.3">
      <c r="B463" s="12">
        <v>0.31944444444446701</v>
      </c>
    </row>
    <row r="464" spans="2:2" x14ac:dyDescent="0.3">
      <c r="B464" s="12">
        <v>0.32013888888891201</v>
      </c>
    </row>
    <row r="465" spans="2:2" x14ac:dyDescent="0.3">
      <c r="B465" s="12">
        <v>0.32083333333335701</v>
      </c>
    </row>
    <row r="466" spans="2:2" x14ac:dyDescent="0.3">
      <c r="B466" s="12">
        <v>0.321527777777802</v>
      </c>
    </row>
    <row r="467" spans="2:2" x14ac:dyDescent="0.3">
      <c r="B467" s="12">
        <v>0.322222222222247</v>
      </c>
    </row>
    <row r="468" spans="2:2" x14ac:dyDescent="0.3">
      <c r="B468" s="12">
        <v>0.322916666666692</v>
      </c>
    </row>
    <row r="469" spans="2:2" x14ac:dyDescent="0.3">
      <c r="B469" s="12">
        <v>0.323611111111137</v>
      </c>
    </row>
    <row r="470" spans="2:2" x14ac:dyDescent="0.3">
      <c r="B470" s="12">
        <v>0.32430555555558199</v>
      </c>
    </row>
    <row r="471" spans="2:2" x14ac:dyDescent="0.3">
      <c r="B471" s="12">
        <v>0.32500000000002699</v>
      </c>
    </row>
    <row r="472" spans="2:2" x14ac:dyDescent="0.3">
      <c r="B472" s="12">
        <v>0.32569444444447199</v>
      </c>
    </row>
    <row r="473" spans="2:2" x14ac:dyDescent="0.3">
      <c r="B473" s="12">
        <v>0.32638888888891698</v>
      </c>
    </row>
    <row r="474" spans="2:2" x14ac:dyDescent="0.3">
      <c r="B474" s="12">
        <v>0.32708333333336198</v>
      </c>
    </row>
    <row r="475" spans="2:2" x14ac:dyDescent="0.3">
      <c r="B475" s="12">
        <v>0.32777777777780698</v>
      </c>
    </row>
    <row r="476" spans="2:2" x14ac:dyDescent="0.3">
      <c r="B476" s="12">
        <v>0.32847222222225197</v>
      </c>
    </row>
    <row r="477" spans="2:2" x14ac:dyDescent="0.3">
      <c r="B477" s="12">
        <v>0.32916666666669703</v>
      </c>
    </row>
    <row r="478" spans="2:2" x14ac:dyDescent="0.3">
      <c r="B478" s="12">
        <v>0.32986111111114202</v>
      </c>
    </row>
    <row r="479" spans="2:2" x14ac:dyDescent="0.3">
      <c r="B479" s="12">
        <v>0.33055555555558702</v>
      </c>
    </row>
    <row r="480" spans="2:2" x14ac:dyDescent="0.3">
      <c r="B480" s="12">
        <v>0.33125000000003202</v>
      </c>
    </row>
    <row r="481" spans="2:2" x14ac:dyDescent="0.3">
      <c r="B481" s="12">
        <v>0.33194444444447702</v>
      </c>
    </row>
    <row r="482" spans="2:2" x14ac:dyDescent="0.3">
      <c r="B482" s="12">
        <v>0.33263888888892201</v>
      </c>
    </row>
    <row r="483" spans="2:2" x14ac:dyDescent="0.3">
      <c r="B483" s="12">
        <v>0.33333333333336701</v>
      </c>
    </row>
    <row r="484" spans="2:2" x14ac:dyDescent="0.3">
      <c r="B484" s="12">
        <v>0.33402777777781201</v>
      </c>
    </row>
    <row r="485" spans="2:2" x14ac:dyDescent="0.3">
      <c r="B485" s="12">
        <v>0.334722222222257</v>
      </c>
    </row>
    <row r="486" spans="2:2" x14ac:dyDescent="0.3">
      <c r="B486" s="12">
        <v>0.335416666666702</v>
      </c>
    </row>
    <row r="487" spans="2:2" x14ac:dyDescent="0.3">
      <c r="B487" s="12">
        <v>0.336111111111147</v>
      </c>
    </row>
    <row r="488" spans="2:2" x14ac:dyDescent="0.3">
      <c r="B488" s="12">
        <v>0.336805555555592</v>
      </c>
    </row>
    <row r="489" spans="2:2" x14ac:dyDescent="0.3">
      <c r="B489" s="12">
        <v>0.33750000000003699</v>
      </c>
    </row>
    <row r="490" spans="2:2" x14ac:dyDescent="0.3">
      <c r="B490" s="12">
        <v>0.33819444444448199</v>
      </c>
    </row>
    <row r="491" spans="2:2" x14ac:dyDescent="0.3">
      <c r="B491" s="12">
        <v>0.33888888888892699</v>
      </c>
    </row>
    <row r="492" spans="2:2" x14ac:dyDescent="0.3">
      <c r="B492" s="12">
        <v>0.33958333333337198</v>
      </c>
    </row>
    <row r="493" spans="2:2" x14ac:dyDescent="0.3">
      <c r="B493" s="12">
        <v>0.34027777777781698</v>
      </c>
    </row>
    <row r="494" spans="2:2" x14ac:dyDescent="0.3">
      <c r="B494" s="12">
        <v>0.34097222222226198</v>
      </c>
    </row>
    <row r="495" spans="2:2" x14ac:dyDescent="0.3">
      <c r="B495" s="12">
        <v>0.34166666666670698</v>
      </c>
    </row>
    <row r="496" spans="2:2" x14ac:dyDescent="0.3">
      <c r="B496" s="12">
        <v>0.34236111111115197</v>
      </c>
    </row>
    <row r="497" spans="2:2" x14ac:dyDescent="0.3">
      <c r="B497" s="12">
        <v>0.34305555555559702</v>
      </c>
    </row>
    <row r="498" spans="2:2" x14ac:dyDescent="0.3">
      <c r="B498" s="12">
        <v>0.34375000000004202</v>
      </c>
    </row>
    <row r="499" spans="2:2" x14ac:dyDescent="0.3">
      <c r="B499" s="12">
        <v>0.34444444444448702</v>
      </c>
    </row>
    <row r="500" spans="2:2" x14ac:dyDescent="0.3">
      <c r="B500" s="12">
        <v>0.34513888888893202</v>
      </c>
    </row>
    <row r="501" spans="2:2" x14ac:dyDescent="0.3">
      <c r="B501" s="12">
        <v>0.34583333333337701</v>
      </c>
    </row>
    <row r="502" spans="2:2" x14ac:dyDescent="0.3">
      <c r="B502" s="12">
        <v>0.34652777777782201</v>
      </c>
    </row>
    <row r="503" spans="2:2" x14ac:dyDescent="0.3">
      <c r="B503" s="12">
        <v>0.34722222222226701</v>
      </c>
    </row>
    <row r="504" spans="2:2" x14ac:dyDescent="0.3">
      <c r="B504" s="12">
        <v>0.347916666666712</v>
      </c>
    </row>
    <row r="505" spans="2:2" x14ac:dyDescent="0.3">
      <c r="B505" s="12">
        <v>0.348611111111157</v>
      </c>
    </row>
    <row r="506" spans="2:2" x14ac:dyDescent="0.3">
      <c r="B506" s="12">
        <v>0.349305555555602</v>
      </c>
    </row>
    <row r="507" spans="2:2" x14ac:dyDescent="0.3">
      <c r="B507" s="12">
        <v>0.350000000000047</v>
      </c>
    </row>
    <row r="508" spans="2:2" x14ac:dyDescent="0.3">
      <c r="B508" s="12">
        <v>0.35069444444449199</v>
      </c>
    </row>
    <row r="509" spans="2:2" x14ac:dyDescent="0.3">
      <c r="B509" s="12">
        <v>0.35138888888893699</v>
      </c>
    </row>
    <row r="510" spans="2:2" x14ac:dyDescent="0.3">
      <c r="B510" s="12">
        <v>0.35208333333338199</v>
      </c>
    </row>
    <row r="511" spans="2:2" x14ac:dyDescent="0.3">
      <c r="B511" s="12">
        <v>0.35277777777782698</v>
      </c>
    </row>
    <row r="512" spans="2:2" x14ac:dyDescent="0.3">
      <c r="B512" s="12">
        <v>0.35347222222227198</v>
      </c>
    </row>
    <row r="513" spans="2:2" x14ac:dyDescent="0.3">
      <c r="B513" s="12">
        <v>0.35416666666671698</v>
      </c>
    </row>
    <row r="514" spans="2:2" x14ac:dyDescent="0.3">
      <c r="B514" s="12">
        <v>0.35486111111116198</v>
      </c>
    </row>
    <row r="515" spans="2:2" x14ac:dyDescent="0.3">
      <c r="B515" s="12">
        <v>0.35555555555560697</v>
      </c>
    </row>
    <row r="516" spans="2:2" x14ac:dyDescent="0.3">
      <c r="B516" s="12">
        <v>0.35625000000005203</v>
      </c>
    </row>
    <row r="517" spans="2:2" x14ac:dyDescent="0.3">
      <c r="B517" s="12">
        <v>0.35694444444449702</v>
      </c>
    </row>
    <row r="518" spans="2:2" x14ac:dyDescent="0.3">
      <c r="B518" s="12">
        <v>0.35763888888894202</v>
      </c>
    </row>
    <row r="519" spans="2:2" x14ac:dyDescent="0.3">
      <c r="B519" s="12">
        <v>0.35833333333338702</v>
      </c>
    </row>
    <row r="520" spans="2:2" x14ac:dyDescent="0.3">
      <c r="B520" s="12">
        <v>0.35902777777783201</v>
      </c>
    </row>
    <row r="521" spans="2:2" x14ac:dyDescent="0.3">
      <c r="B521" s="12">
        <v>0.35972222222227701</v>
      </c>
    </row>
    <row r="522" spans="2:2" x14ac:dyDescent="0.3">
      <c r="B522" s="12">
        <v>0.36041666666672201</v>
      </c>
    </row>
    <row r="523" spans="2:2" x14ac:dyDescent="0.3">
      <c r="B523" s="12">
        <v>0.361111111111167</v>
      </c>
    </row>
    <row r="524" spans="2:2" x14ac:dyDescent="0.3">
      <c r="B524" s="12">
        <v>0.361805555555612</v>
      </c>
    </row>
    <row r="525" spans="2:2" x14ac:dyDescent="0.3">
      <c r="B525" s="12">
        <v>0.362500000000057</v>
      </c>
    </row>
    <row r="526" spans="2:2" x14ac:dyDescent="0.3">
      <c r="B526" s="12">
        <v>0.363194444444502</v>
      </c>
    </row>
    <row r="527" spans="2:2" x14ac:dyDescent="0.3">
      <c r="B527" s="12">
        <v>0.36388888888894699</v>
      </c>
    </row>
    <row r="528" spans="2:2" x14ac:dyDescent="0.3">
      <c r="B528" s="12">
        <v>0.36458333333339199</v>
      </c>
    </row>
    <row r="529" spans="2:2" x14ac:dyDescent="0.3">
      <c r="B529" s="12">
        <v>0.36527777777783699</v>
      </c>
    </row>
    <row r="530" spans="2:2" x14ac:dyDescent="0.3">
      <c r="B530" s="12">
        <v>0.36597222222228198</v>
      </c>
    </row>
    <row r="531" spans="2:2" x14ac:dyDescent="0.3">
      <c r="B531" s="12">
        <v>0.36666666666672698</v>
      </c>
    </row>
    <row r="532" spans="2:2" x14ac:dyDescent="0.3">
      <c r="B532" s="12">
        <v>0.36736111111117198</v>
      </c>
    </row>
    <row r="533" spans="2:2" x14ac:dyDescent="0.3">
      <c r="B533" s="12">
        <v>0.36805555555561698</v>
      </c>
    </row>
    <row r="534" spans="2:2" x14ac:dyDescent="0.3">
      <c r="B534" s="12">
        <v>0.36875000000006197</v>
      </c>
    </row>
    <row r="535" spans="2:2" x14ac:dyDescent="0.3">
      <c r="B535" s="12">
        <v>0.36944444444450703</v>
      </c>
    </row>
    <row r="536" spans="2:2" x14ac:dyDescent="0.3">
      <c r="B536" s="12">
        <v>0.37013888888895202</v>
      </c>
    </row>
    <row r="537" spans="2:2" x14ac:dyDescent="0.3">
      <c r="B537" s="12">
        <v>0.37083333333339702</v>
      </c>
    </row>
    <row r="538" spans="2:2" x14ac:dyDescent="0.3">
      <c r="B538" s="12">
        <v>0.37152777777784202</v>
      </c>
    </row>
    <row r="539" spans="2:2" x14ac:dyDescent="0.3">
      <c r="B539" s="12">
        <v>0.37222222222228701</v>
      </c>
    </row>
    <row r="540" spans="2:2" x14ac:dyDescent="0.3">
      <c r="B540" s="12">
        <v>0.37291666666673201</v>
      </c>
    </row>
    <row r="541" spans="2:2" x14ac:dyDescent="0.3">
      <c r="B541" s="12">
        <v>0.37361111111117701</v>
      </c>
    </row>
    <row r="542" spans="2:2" x14ac:dyDescent="0.3">
      <c r="B542" s="12">
        <v>0.374305555555622</v>
      </c>
    </row>
    <row r="543" spans="2:2" x14ac:dyDescent="0.3">
      <c r="B543" s="12">
        <v>0.375000000000067</v>
      </c>
    </row>
    <row r="544" spans="2:2" x14ac:dyDescent="0.3">
      <c r="B544" s="12">
        <v>0.375694444444512</v>
      </c>
    </row>
    <row r="545" spans="2:2" x14ac:dyDescent="0.3">
      <c r="B545" s="12">
        <v>0.376388888888957</v>
      </c>
    </row>
    <row r="546" spans="2:2" x14ac:dyDescent="0.3">
      <c r="B546" s="12">
        <v>0.37708333333340199</v>
      </c>
    </row>
    <row r="547" spans="2:2" x14ac:dyDescent="0.3">
      <c r="B547" s="12">
        <v>0.37777777777784699</v>
      </c>
    </row>
    <row r="548" spans="2:2" x14ac:dyDescent="0.3">
      <c r="B548" s="12">
        <v>0.37847222222229199</v>
      </c>
    </row>
    <row r="549" spans="2:2" x14ac:dyDescent="0.3">
      <c r="B549" s="12">
        <v>0.37916666666673698</v>
      </c>
    </row>
    <row r="550" spans="2:2" x14ac:dyDescent="0.3">
      <c r="B550" s="12">
        <v>0.37986111111118198</v>
      </c>
    </row>
    <row r="551" spans="2:2" x14ac:dyDescent="0.3">
      <c r="B551" s="12">
        <v>0.38055555555562698</v>
      </c>
    </row>
    <row r="552" spans="2:2" x14ac:dyDescent="0.3">
      <c r="B552" s="12">
        <v>0.38125000000007198</v>
      </c>
    </row>
    <row r="553" spans="2:2" x14ac:dyDescent="0.3">
      <c r="B553" s="12">
        <v>0.38194444444451697</v>
      </c>
    </row>
    <row r="554" spans="2:2" x14ac:dyDescent="0.3">
      <c r="B554" s="12">
        <v>0.38263888888896203</v>
      </c>
    </row>
    <row r="555" spans="2:2" x14ac:dyDescent="0.3">
      <c r="B555" s="12">
        <v>0.38333333333340702</v>
      </c>
    </row>
    <row r="556" spans="2:2" x14ac:dyDescent="0.3">
      <c r="B556" s="12">
        <v>0.38402777777785202</v>
      </c>
    </row>
    <row r="557" spans="2:2" x14ac:dyDescent="0.3">
      <c r="B557" s="12">
        <v>0.38472222222229702</v>
      </c>
    </row>
    <row r="558" spans="2:2" x14ac:dyDescent="0.3">
      <c r="B558" s="12">
        <v>0.38541666666674201</v>
      </c>
    </row>
    <row r="559" spans="2:2" x14ac:dyDescent="0.3">
      <c r="B559" s="12">
        <v>0.38611111111118701</v>
      </c>
    </row>
    <row r="560" spans="2:2" x14ac:dyDescent="0.3">
      <c r="B560" s="12">
        <v>0.38680555555563201</v>
      </c>
    </row>
    <row r="561" spans="2:2" x14ac:dyDescent="0.3">
      <c r="B561" s="12">
        <v>0.38750000000007701</v>
      </c>
    </row>
    <row r="562" spans="2:2" x14ac:dyDescent="0.3">
      <c r="B562" s="12">
        <v>0.388194444444522</v>
      </c>
    </row>
    <row r="563" spans="2:2" x14ac:dyDescent="0.3">
      <c r="B563" s="12">
        <v>0.388888888888967</v>
      </c>
    </row>
    <row r="564" spans="2:2" x14ac:dyDescent="0.3">
      <c r="B564" s="12">
        <v>0.389583333333412</v>
      </c>
    </row>
    <row r="565" spans="2:2" x14ac:dyDescent="0.3">
      <c r="B565" s="12">
        <v>0.39027777777785699</v>
      </c>
    </row>
    <row r="566" spans="2:2" x14ac:dyDescent="0.3">
      <c r="B566" s="12">
        <v>0.39097222222230199</v>
      </c>
    </row>
    <row r="567" spans="2:2" x14ac:dyDescent="0.3">
      <c r="B567" s="12">
        <v>0.39166666666674699</v>
      </c>
    </row>
    <row r="568" spans="2:2" x14ac:dyDescent="0.3">
      <c r="B568" s="12">
        <v>0.39236111111119198</v>
      </c>
    </row>
    <row r="569" spans="2:2" x14ac:dyDescent="0.3">
      <c r="B569" s="12">
        <v>0.39305555555563698</v>
      </c>
    </row>
    <row r="570" spans="2:2" x14ac:dyDescent="0.3">
      <c r="B570" s="12">
        <v>0.39375000000008198</v>
      </c>
    </row>
    <row r="571" spans="2:2" x14ac:dyDescent="0.3">
      <c r="B571" s="12">
        <v>0.39444444444452698</v>
      </c>
    </row>
    <row r="572" spans="2:2" x14ac:dyDescent="0.3">
      <c r="B572" s="12">
        <v>0.39513888888897197</v>
      </c>
    </row>
    <row r="573" spans="2:2" x14ac:dyDescent="0.3">
      <c r="B573" s="12">
        <v>0.39583333333341703</v>
      </c>
    </row>
    <row r="574" spans="2:2" x14ac:dyDescent="0.3">
      <c r="B574" s="12">
        <v>0.39652777777786202</v>
      </c>
    </row>
    <row r="575" spans="2:2" x14ac:dyDescent="0.3">
      <c r="B575" s="12">
        <v>0.39722222222230702</v>
      </c>
    </row>
    <row r="576" spans="2:2" x14ac:dyDescent="0.3">
      <c r="B576" s="12">
        <v>0.39791666666675202</v>
      </c>
    </row>
    <row r="577" spans="2:2" x14ac:dyDescent="0.3">
      <c r="B577" s="12">
        <v>0.39861111111119701</v>
      </c>
    </row>
    <row r="578" spans="2:2" x14ac:dyDescent="0.3">
      <c r="B578" s="12">
        <v>0.39930555555564201</v>
      </c>
    </row>
    <row r="579" spans="2:2" x14ac:dyDescent="0.3">
      <c r="B579" s="12">
        <v>0.40000000000008701</v>
      </c>
    </row>
    <row r="580" spans="2:2" x14ac:dyDescent="0.3">
      <c r="B580" s="12">
        <v>0.40069444444453201</v>
      </c>
    </row>
    <row r="581" spans="2:2" x14ac:dyDescent="0.3">
      <c r="B581" s="12">
        <v>0.401388888888977</v>
      </c>
    </row>
    <row r="582" spans="2:2" x14ac:dyDescent="0.3">
      <c r="B582" s="12">
        <v>0.402083333333422</v>
      </c>
    </row>
    <row r="583" spans="2:2" x14ac:dyDescent="0.3">
      <c r="B583" s="12">
        <v>0.402777777777867</v>
      </c>
    </row>
    <row r="584" spans="2:2" x14ac:dyDescent="0.3">
      <c r="B584" s="12">
        <v>0.40347222222231199</v>
      </c>
    </row>
    <row r="585" spans="2:2" x14ac:dyDescent="0.3">
      <c r="B585" s="12">
        <v>0.40416666666675699</v>
      </c>
    </row>
    <row r="586" spans="2:2" x14ac:dyDescent="0.3">
      <c r="B586" s="12">
        <v>0.40486111111120199</v>
      </c>
    </row>
    <row r="587" spans="2:2" x14ac:dyDescent="0.3">
      <c r="B587" s="12">
        <v>0.40555555555564698</v>
      </c>
    </row>
    <row r="588" spans="2:2" x14ac:dyDescent="0.3">
      <c r="B588" s="12">
        <v>0.40625000000009198</v>
      </c>
    </row>
    <row r="589" spans="2:2" x14ac:dyDescent="0.3">
      <c r="B589" s="12">
        <v>0.40694444444453698</v>
      </c>
    </row>
    <row r="590" spans="2:2" x14ac:dyDescent="0.3">
      <c r="B590" s="12">
        <v>0.40763888888898198</v>
      </c>
    </row>
    <row r="591" spans="2:2" x14ac:dyDescent="0.3">
      <c r="B591" s="12">
        <v>0.40833333333342697</v>
      </c>
    </row>
    <row r="592" spans="2:2" x14ac:dyDescent="0.3">
      <c r="B592" s="12">
        <v>0.40902777777787203</v>
      </c>
    </row>
    <row r="593" spans="2:2" x14ac:dyDescent="0.3">
      <c r="B593" s="12">
        <v>0.40972222222231702</v>
      </c>
    </row>
    <row r="594" spans="2:2" x14ac:dyDescent="0.3">
      <c r="B594" s="12">
        <v>0.41041666666676102</v>
      </c>
    </row>
    <row r="595" spans="2:2" x14ac:dyDescent="0.3">
      <c r="B595" s="12">
        <v>0.41111111111120602</v>
      </c>
    </row>
    <row r="596" spans="2:2" x14ac:dyDescent="0.3">
      <c r="B596" s="12">
        <v>0.41180555555565101</v>
      </c>
    </row>
    <row r="597" spans="2:2" x14ac:dyDescent="0.3">
      <c r="B597" s="12">
        <v>0.41250000000009601</v>
      </c>
    </row>
    <row r="598" spans="2:2" x14ac:dyDescent="0.3">
      <c r="B598" s="12">
        <v>0.41319444444454101</v>
      </c>
    </row>
    <row r="599" spans="2:2" x14ac:dyDescent="0.3">
      <c r="B599" s="12">
        <v>0.41388888888898601</v>
      </c>
    </row>
    <row r="600" spans="2:2" x14ac:dyDescent="0.3">
      <c r="B600" s="12">
        <v>0.414583333333431</v>
      </c>
    </row>
    <row r="601" spans="2:2" x14ac:dyDescent="0.3">
      <c r="B601" s="12">
        <v>0.415277777777876</v>
      </c>
    </row>
    <row r="602" spans="2:2" x14ac:dyDescent="0.3">
      <c r="B602" s="12">
        <v>0.415972222222321</v>
      </c>
    </row>
    <row r="603" spans="2:2" x14ac:dyDescent="0.3">
      <c r="B603" s="12">
        <v>0.41666666666676599</v>
      </c>
    </row>
    <row r="604" spans="2:2" x14ac:dyDescent="0.3">
      <c r="B604" s="12">
        <v>0.41736111111121099</v>
      </c>
    </row>
    <row r="605" spans="2:2" x14ac:dyDescent="0.3">
      <c r="B605" s="12">
        <v>0.41805555555565599</v>
      </c>
    </row>
    <row r="606" spans="2:2" x14ac:dyDescent="0.3">
      <c r="B606" s="12">
        <v>0.41875000000010099</v>
      </c>
    </row>
    <row r="607" spans="2:2" x14ac:dyDescent="0.3">
      <c r="B607" s="12">
        <v>0.41944444444454598</v>
      </c>
    </row>
    <row r="608" spans="2:2" x14ac:dyDescent="0.3">
      <c r="B608" s="12">
        <v>0.42013888888899098</v>
      </c>
    </row>
    <row r="609" spans="2:2" x14ac:dyDescent="0.3">
      <c r="B609" s="12">
        <v>0.42083333333343598</v>
      </c>
    </row>
    <row r="610" spans="2:2" x14ac:dyDescent="0.3">
      <c r="B610" s="12">
        <v>0.42152777777788097</v>
      </c>
    </row>
    <row r="611" spans="2:2" x14ac:dyDescent="0.3">
      <c r="B611" s="12">
        <v>0.42222222222232603</v>
      </c>
    </row>
    <row r="612" spans="2:2" x14ac:dyDescent="0.3">
      <c r="B612" s="12">
        <v>0.42291666666677102</v>
      </c>
    </row>
    <row r="613" spans="2:2" x14ac:dyDescent="0.3">
      <c r="B613" s="12">
        <v>0.42361111111121602</v>
      </c>
    </row>
    <row r="614" spans="2:2" x14ac:dyDescent="0.3">
      <c r="B614" s="12">
        <v>0.42430555555566102</v>
      </c>
    </row>
    <row r="615" spans="2:2" x14ac:dyDescent="0.3">
      <c r="B615" s="12">
        <v>0.42500000000010602</v>
      </c>
    </row>
    <row r="616" spans="2:2" x14ac:dyDescent="0.3">
      <c r="B616" s="12">
        <v>0.42569444444455101</v>
      </c>
    </row>
    <row r="617" spans="2:2" x14ac:dyDescent="0.3">
      <c r="B617" s="12">
        <v>0.42638888888899601</v>
      </c>
    </row>
    <row r="618" spans="2:2" x14ac:dyDescent="0.3">
      <c r="B618" s="12">
        <v>0.42708333333344101</v>
      </c>
    </row>
    <row r="619" spans="2:2" x14ac:dyDescent="0.3">
      <c r="B619" s="12">
        <v>0.427777777777886</v>
      </c>
    </row>
    <row r="620" spans="2:2" x14ac:dyDescent="0.3">
      <c r="B620" s="12">
        <v>0.428472222222331</v>
      </c>
    </row>
    <row r="621" spans="2:2" x14ac:dyDescent="0.3">
      <c r="B621" s="12">
        <v>0.429166666666776</v>
      </c>
    </row>
    <row r="622" spans="2:2" x14ac:dyDescent="0.3">
      <c r="B622" s="12">
        <v>0.42986111111122099</v>
      </c>
    </row>
    <row r="623" spans="2:2" x14ac:dyDescent="0.3">
      <c r="B623" s="12">
        <v>0.43055555555566599</v>
      </c>
    </row>
    <row r="624" spans="2:2" x14ac:dyDescent="0.3">
      <c r="B624" s="12">
        <v>0.43125000000011099</v>
      </c>
    </row>
    <row r="625" spans="2:2" x14ac:dyDescent="0.3">
      <c r="B625" s="12">
        <v>0.43194444444455599</v>
      </c>
    </row>
    <row r="626" spans="2:2" x14ac:dyDescent="0.3">
      <c r="B626" s="12">
        <v>0.43263888888900098</v>
      </c>
    </row>
    <row r="627" spans="2:2" x14ac:dyDescent="0.3">
      <c r="B627" s="12">
        <v>0.43333333333344598</v>
      </c>
    </row>
    <row r="628" spans="2:2" x14ac:dyDescent="0.3">
      <c r="B628" s="12">
        <v>0.43402777777789098</v>
      </c>
    </row>
    <row r="629" spans="2:2" x14ac:dyDescent="0.3">
      <c r="B629" s="12">
        <v>0.43472222222233597</v>
      </c>
    </row>
    <row r="630" spans="2:2" x14ac:dyDescent="0.3">
      <c r="B630" s="12">
        <v>0.43541666666678103</v>
      </c>
    </row>
    <row r="631" spans="2:2" x14ac:dyDescent="0.3">
      <c r="B631" s="12">
        <v>0.43611111111122602</v>
      </c>
    </row>
    <row r="632" spans="2:2" x14ac:dyDescent="0.3">
      <c r="B632" s="12">
        <v>0.43680555555567102</v>
      </c>
    </row>
    <row r="633" spans="2:2" x14ac:dyDescent="0.3">
      <c r="B633" s="12">
        <v>0.43750000000011602</v>
      </c>
    </row>
    <row r="634" spans="2:2" x14ac:dyDescent="0.3">
      <c r="B634" s="12">
        <v>0.43819444444456102</v>
      </c>
    </row>
    <row r="635" spans="2:2" x14ac:dyDescent="0.3">
      <c r="B635" s="12">
        <v>0.43888888888900601</v>
      </c>
    </row>
    <row r="636" spans="2:2" x14ac:dyDescent="0.3">
      <c r="B636" s="12">
        <v>0.43958333333345101</v>
      </c>
    </row>
    <row r="637" spans="2:2" x14ac:dyDescent="0.3">
      <c r="B637" s="12">
        <v>0.44027777777789601</v>
      </c>
    </row>
    <row r="638" spans="2:2" x14ac:dyDescent="0.3">
      <c r="B638" s="12">
        <v>0.440972222222341</v>
      </c>
    </row>
    <row r="639" spans="2:2" x14ac:dyDescent="0.3">
      <c r="B639" s="12">
        <v>0.441666666666786</v>
      </c>
    </row>
    <row r="640" spans="2:2" x14ac:dyDescent="0.3">
      <c r="B640" s="12">
        <v>0.442361111111231</v>
      </c>
    </row>
    <row r="641" spans="2:2" x14ac:dyDescent="0.3">
      <c r="B641" s="12">
        <v>0.443055555555676</v>
      </c>
    </row>
    <row r="642" spans="2:2" x14ac:dyDescent="0.3">
      <c r="B642" s="12">
        <v>0.44375000000012099</v>
      </c>
    </row>
    <row r="643" spans="2:2" x14ac:dyDescent="0.3">
      <c r="B643" s="12">
        <v>0.44444444444456599</v>
      </c>
    </row>
    <row r="644" spans="2:2" x14ac:dyDescent="0.3">
      <c r="B644" s="12">
        <v>0.44513888888901099</v>
      </c>
    </row>
    <row r="645" spans="2:2" x14ac:dyDescent="0.3">
      <c r="B645" s="12">
        <v>0.44583333333345598</v>
      </c>
    </row>
    <row r="646" spans="2:2" x14ac:dyDescent="0.3">
      <c r="B646" s="12">
        <v>0.44652777777790098</v>
      </c>
    </row>
    <row r="647" spans="2:2" x14ac:dyDescent="0.3">
      <c r="B647" s="12">
        <v>0.44722222222234598</v>
      </c>
    </row>
    <row r="648" spans="2:2" x14ac:dyDescent="0.3">
      <c r="B648" s="12">
        <v>0.44791666666679097</v>
      </c>
    </row>
    <row r="649" spans="2:2" x14ac:dyDescent="0.3">
      <c r="B649" s="12">
        <v>0.44861111111123603</v>
      </c>
    </row>
    <row r="650" spans="2:2" x14ac:dyDescent="0.3">
      <c r="B650" s="12">
        <v>0.44930555555568102</v>
      </c>
    </row>
    <row r="651" spans="2:2" x14ac:dyDescent="0.3">
      <c r="B651" s="12">
        <v>0.45000000000012602</v>
      </c>
    </row>
    <row r="652" spans="2:2" x14ac:dyDescent="0.3">
      <c r="B652" s="12">
        <v>0.45069444444457102</v>
      </c>
    </row>
    <row r="653" spans="2:2" x14ac:dyDescent="0.3">
      <c r="B653" s="12">
        <v>0.45138888888901602</v>
      </c>
    </row>
    <row r="654" spans="2:2" x14ac:dyDescent="0.3">
      <c r="B654" s="12">
        <v>0.45208333333346101</v>
      </c>
    </row>
    <row r="655" spans="2:2" x14ac:dyDescent="0.3">
      <c r="B655" s="12">
        <v>0.45277777777790601</v>
      </c>
    </row>
    <row r="656" spans="2:2" x14ac:dyDescent="0.3">
      <c r="B656" s="12">
        <v>0.45347222222235101</v>
      </c>
    </row>
    <row r="657" spans="2:2" x14ac:dyDescent="0.3">
      <c r="B657" s="12">
        <v>0.454166666666796</v>
      </c>
    </row>
    <row r="658" spans="2:2" x14ac:dyDescent="0.3">
      <c r="B658" s="12">
        <v>0.454861111111241</v>
      </c>
    </row>
    <row r="659" spans="2:2" x14ac:dyDescent="0.3">
      <c r="B659" s="12">
        <v>0.455555555555686</v>
      </c>
    </row>
    <row r="660" spans="2:2" x14ac:dyDescent="0.3">
      <c r="B660" s="12">
        <v>0.456250000000131</v>
      </c>
    </row>
    <row r="661" spans="2:2" x14ac:dyDescent="0.3">
      <c r="B661" s="12">
        <v>0.45694444444457599</v>
      </c>
    </row>
    <row r="662" spans="2:2" x14ac:dyDescent="0.3">
      <c r="B662" s="12">
        <v>0.45763888888902099</v>
      </c>
    </row>
    <row r="663" spans="2:2" x14ac:dyDescent="0.3">
      <c r="B663" s="12">
        <v>0.45833333333346599</v>
      </c>
    </row>
    <row r="664" spans="2:2" x14ac:dyDescent="0.3">
      <c r="B664" s="12">
        <v>0.45902777777791098</v>
      </c>
    </row>
    <row r="665" spans="2:2" x14ac:dyDescent="0.3">
      <c r="B665" s="12">
        <v>0.45972222222235598</v>
      </c>
    </row>
    <row r="666" spans="2:2" x14ac:dyDescent="0.3">
      <c r="B666" s="12">
        <v>0.46041666666680098</v>
      </c>
    </row>
    <row r="667" spans="2:2" x14ac:dyDescent="0.3">
      <c r="B667" s="12">
        <v>0.46111111111124597</v>
      </c>
    </row>
    <row r="668" spans="2:2" x14ac:dyDescent="0.3">
      <c r="B668" s="12">
        <v>0.46180555555569103</v>
      </c>
    </row>
    <row r="669" spans="2:2" x14ac:dyDescent="0.3">
      <c r="B669" s="12">
        <v>0.46250000000013602</v>
      </c>
    </row>
    <row r="670" spans="2:2" x14ac:dyDescent="0.3">
      <c r="B670" s="12">
        <v>0.46319444444458102</v>
      </c>
    </row>
    <row r="671" spans="2:2" x14ac:dyDescent="0.3">
      <c r="B671" s="12">
        <v>0.46388888888902602</v>
      </c>
    </row>
    <row r="672" spans="2:2" x14ac:dyDescent="0.3">
      <c r="B672" s="12">
        <v>0.46458333333347102</v>
      </c>
    </row>
    <row r="673" spans="2:2" x14ac:dyDescent="0.3">
      <c r="B673" s="12">
        <v>0.46527777777791601</v>
      </c>
    </row>
    <row r="674" spans="2:2" x14ac:dyDescent="0.3">
      <c r="B674" s="12">
        <v>0.46597222222236101</v>
      </c>
    </row>
    <row r="675" spans="2:2" x14ac:dyDescent="0.3">
      <c r="B675" s="12">
        <v>0.46666666666680601</v>
      </c>
    </row>
    <row r="676" spans="2:2" x14ac:dyDescent="0.3">
      <c r="B676" s="12">
        <v>0.467361111111251</v>
      </c>
    </row>
    <row r="677" spans="2:2" x14ac:dyDescent="0.3">
      <c r="B677" s="12">
        <v>0.468055555555696</v>
      </c>
    </row>
    <row r="678" spans="2:2" x14ac:dyDescent="0.3">
      <c r="B678" s="12">
        <v>0.468750000000141</v>
      </c>
    </row>
    <row r="679" spans="2:2" x14ac:dyDescent="0.3">
      <c r="B679" s="12">
        <v>0.469444444444586</v>
      </c>
    </row>
    <row r="680" spans="2:2" x14ac:dyDescent="0.3">
      <c r="B680" s="12">
        <v>0.47013888888903099</v>
      </c>
    </row>
    <row r="681" spans="2:2" x14ac:dyDescent="0.3">
      <c r="B681" s="12">
        <v>0.47083333333347599</v>
      </c>
    </row>
    <row r="682" spans="2:2" x14ac:dyDescent="0.3">
      <c r="B682" s="12">
        <v>0.47152777777792099</v>
      </c>
    </row>
    <row r="683" spans="2:2" x14ac:dyDescent="0.3">
      <c r="B683" s="12">
        <v>0.47222222222236598</v>
      </c>
    </row>
    <row r="684" spans="2:2" x14ac:dyDescent="0.3">
      <c r="B684" s="12">
        <v>0.47291666666681098</v>
      </c>
    </row>
    <row r="685" spans="2:2" x14ac:dyDescent="0.3">
      <c r="B685" s="12">
        <v>0.47361111111125598</v>
      </c>
    </row>
    <row r="686" spans="2:2" x14ac:dyDescent="0.3">
      <c r="B686" s="12">
        <v>0.47430555555570098</v>
      </c>
    </row>
    <row r="687" spans="2:2" x14ac:dyDescent="0.3">
      <c r="B687" s="12">
        <v>0.47500000000014603</v>
      </c>
    </row>
    <row r="688" spans="2:2" x14ac:dyDescent="0.3">
      <c r="B688" s="12">
        <v>0.47569444444459102</v>
      </c>
    </row>
    <row r="689" spans="2:2" x14ac:dyDescent="0.3">
      <c r="B689" s="12">
        <v>0.47638888888903602</v>
      </c>
    </row>
    <row r="690" spans="2:2" x14ac:dyDescent="0.3">
      <c r="B690" s="12">
        <v>0.47708333333348102</v>
      </c>
    </row>
    <row r="691" spans="2:2" x14ac:dyDescent="0.3">
      <c r="B691" s="12">
        <v>0.47777777777792602</v>
      </c>
    </row>
    <row r="692" spans="2:2" x14ac:dyDescent="0.3">
      <c r="B692" s="12">
        <v>0.47847222222237101</v>
      </c>
    </row>
    <row r="693" spans="2:2" x14ac:dyDescent="0.3">
      <c r="B693" s="12">
        <v>0.47916666666681601</v>
      </c>
    </row>
    <row r="694" spans="2:2" x14ac:dyDescent="0.3">
      <c r="B694" s="12">
        <v>0.47986111111126101</v>
      </c>
    </row>
    <row r="695" spans="2:2" x14ac:dyDescent="0.3">
      <c r="B695" s="12">
        <v>0.480555555555706</v>
      </c>
    </row>
    <row r="696" spans="2:2" x14ac:dyDescent="0.3">
      <c r="B696" s="12">
        <v>0.481250000000151</v>
      </c>
    </row>
    <row r="697" spans="2:2" x14ac:dyDescent="0.3">
      <c r="B697" s="12">
        <v>0.481944444444596</v>
      </c>
    </row>
    <row r="698" spans="2:2" x14ac:dyDescent="0.3">
      <c r="B698" s="12">
        <v>0.482638888889041</v>
      </c>
    </row>
    <row r="699" spans="2:2" x14ac:dyDescent="0.3">
      <c r="B699" s="12">
        <v>0.48333333333348599</v>
      </c>
    </row>
    <row r="700" spans="2:2" x14ac:dyDescent="0.3">
      <c r="B700" s="12">
        <v>0.48402777777793099</v>
      </c>
    </row>
    <row r="701" spans="2:2" x14ac:dyDescent="0.3">
      <c r="B701" s="12">
        <v>0.48472222222237599</v>
      </c>
    </row>
    <row r="702" spans="2:2" x14ac:dyDescent="0.3">
      <c r="B702" s="12">
        <v>0.48541666666682098</v>
      </c>
    </row>
    <row r="703" spans="2:2" x14ac:dyDescent="0.3">
      <c r="B703" s="12">
        <v>0.48611111111126598</v>
      </c>
    </row>
    <row r="704" spans="2:2" x14ac:dyDescent="0.3">
      <c r="B704" s="12">
        <v>0.48680555555571098</v>
      </c>
    </row>
    <row r="705" spans="2:2" x14ac:dyDescent="0.3">
      <c r="B705" s="12">
        <v>0.48750000000015598</v>
      </c>
    </row>
    <row r="706" spans="2:2" x14ac:dyDescent="0.3">
      <c r="B706" s="12">
        <v>0.48819444444460097</v>
      </c>
    </row>
    <row r="707" spans="2:2" x14ac:dyDescent="0.3">
      <c r="B707" s="12">
        <v>0.48888888888904602</v>
      </c>
    </row>
    <row r="708" spans="2:2" x14ac:dyDescent="0.3">
      <c r="B708" s="12">
        <v>0.48958333333349102</v>
      </c>
    </row>
    <row r="709" spans="2:2" x14ac:dyDescent="0.3">
      <c r="B709" s="12">
        <v>0.49027777777793602</v>
      </c>
    </row>
    <row r="710" spans="2:2" x14ac:dyDescent="0.3">
      <c r="B710" s="12">
        <v>0.49097222222238102</v>
      </c>
    </row>
    <row r="711" spans="2:2" x14ac:dyDescent="0.3">
      <c r="B711" s="12">
        <v>0.49166666666682601</v>
      </c>
    </row>
    <row r="712" spans="2:2" x14ac:dyDescent="0.3">
      <c r="B712" s="12">
        <v>0.49236111111127101</v>
      </c>
    </row>
    <row r="713" spans="2:2" x14ac:dyDescent="0.3">
      <c r="B713" s="12">
        <v>0.49305555555571601</v>
      </c>
    </row>
    <row r="714" spans="2:2" x14ac:dyDescent="0.3">
      <c r="B714" s="12">
        <v>0.493750000000161</v>
      </c>
    </row>
    <row r="715" spans="2:2" x14ac:dyDescent="0.3">
      <c r="B715" s="12">
        <v>0.494444444444606</v>
      </c>
    </row>
    <row r="716" spans="2:2" x14ac:dyDescent="0.3">
      <c r="B716" s="12">
        <v>0.495138888889051</v>
      </c>
    </row>
    <row r="717" spans="2:2" x14ac:dyDescent="0.3">
      <c r="B717" s="12">
        <v>0.495833333333496</v>
      </c>
    </row>
    <row r="718" spans="2:2" x14ac:dyDescent="0.3">
      <c r="B718" s="12">
        <v>0.49652777777794099</v>
      </c>
    </row>
    <row r="719" spans="2:2" x14ac:dyDescent="0.3">
      <c r="B719" s="12">
        <v>0.49722222222238599</v>
      </c>
    </row>
    <row r="720" spans="2:2" x14ac:dyDescent="0.3">
      <c r="B720" s="12">
        <v>0.49791666666683099</v>
      </c>
    </row>
    <row r="721" spans="2:2" x14ac:dyDescent="0.3">
      <c r="B721" s="12">
        <v>0.49861111111127598</v>
      </c>
    </row>
    <row r="722" spans="2:2" x14ac:dyDescent="0.3">
      <c r="B722" s="12">
        <v>0.49930555555572098</v>
      </c>
    </row>
    <row r="723" spans="2:2" x14ac:dyDescent="0.3">
      <c r="B723" s="12">
        <v>0.50000000000016598</v>
      </c>
    </row>
    <row r="724" spans="2:2" x14ac:dyDescent="0.3">
      <c r="B724" s="12">
        <v>0.50069444444461098</v>
      </c>
    </row>
    <row r="725" spans="2:2" x14ac:dyDescent="0.3">
      <c r="B725" s="12">
        <v>0.50138888888905597</v>
      </c>
    </row>
    <row r="726" spans="2:2" x14ac:dyDescent="0.3">
      <c r="B726" s="12">
        <v>0.50208333333350097</v>
      </c>
    </row>
    <row r="727" spans="2:2" x14ac:dyDescent="0.3">
      <c r="B727" s="12">
        <v>0.50277777777794597</v>
      </c>
    </row>
    <row r="728" spans="2:2" x14ac:dyDescent="0.3">
      <c r="B728" s="12">
        <v>0.50347222222239096</v>
      </c>
    </row>
    <row r="729" spans="2:2" x14ac:dyDescent="0.3">
      <c r="B729" s="12">
        <v>0.50416666666683596</v>
      </c>
    </row>
    <row r="730" spans="2:2" x14ac:dyDescent="0.3">
      <c r="B730" s="12">
        <v>0.50486111111128096</v>
      </c>
    </row>
    <row r="731" spans="2:2" x14ac:dyDescent="0.3">
      <c r="B731" s="12">
        <v>0.50555555555572596</v>
      </c>
    </row>
    <row r="732" spans="2:2" x14ac:dyDescent="0.3">
      <c r="B732" s="12">
        <v>0.50625000000017095</v>
      </c>
    </row>
    <row r="733" spans="2:2" x14ac:dyDescent="0.3">
      <c r="B733" s="12">
        <v>0.50694444444461595</v>
      </c>
    </row>
    <row r="734" spans="2:2" x14ac:dyDescent="0.3">
      <c r="B734" s="12">
        <v>0.50763888888906095</v>
      </c>
    </row>
    <row r="735" spans="2:2" x14ac:dyDescent="0.3">
      <c r="B735" s="12">
        <v>0.50833333333350605</v>
      </c>
    </row>
    <row r="736" spans="2:2" x14ac:dyDescent="0.3">
      <c r="B736" s="12">
        <v>0.50902777777795105</v>
      </c>
    </row>
    <row r="737" spans="2:2" x14ac:dyDescent="0.3">
      <c r="B737" s="12">
        <v>0.50972222222239605</v>
      </c>
    </row>
    <row r="738" spans="2:2" x14ac:dyDescent="0.3">
      <c r="B738" s="12">
        <v>0.51041666666684105</v>
      </c>
    </row>
    <row r="739" spans="2:2" x14ac:dyDescent="0.3">
      <c r="B739" s="12">
        <v>0.51111111111128604</v>
      </c>
    </row>
    <row r="740" spans="2:2" x14ac:dyDescent="0.3">
      <c r="B740" s="12">
        <v>0.51180555555573104</v>
      </c>
    </row>
    <row r="741" spans="2:2" x14ac:dyDescent="0.3">
      <c r="B741" s="12">
        <v>0.51250000000017604</v>
      </c>
    </row>
    <row r="742" spans="2:2" x14ac:dyDescent="0.3">
      <c r="B742" s="12">
        <v>0.51319444444462103</v>
      </c>
    </row>
    <row r="743" spans="2:2" x14ac:dyDescent="0.3">
      <c r="B743" s="12">
        <v>0.51388888888906603</v>
      </c>
    </row>
    <row r="744" spans="2:2" x14ac:dyDescent="0.3">
      <c r="B744" s="12">
        <v>0.51458333333351103</v>
      </c>
    </row>
    <row r="745" spans="2:2" x14ac:dyDescent="0.3">
      <c r="B745" s="12">
        <v>0.51527777777795603</v>
      </c>
    </row>
    <row r="746" spans="2:2" x14ac:dyDescent="0.3">
      <c r="B746" s="12">
        <v>0.51597222222240102</v>
      </c>
    </row>
    <row r="747" spans="2:2" x14ac:dyDescent="0.3">
      <c r="B747" s="12">
        <v>0.51666666666684602</v>
      </c>
    </row>
    <row r="748" spans="2:2" x14ac:dyDescent="0.3">
      <c r="B748" s="12">
        <v>0.51736111111129102</v>
      </c>
    </row>
    <row r="749" spans="2:2" x14ac:dyDescent="0.3">
      <c r="B749" s="12">
        <v>0.51805555555573601</v>
      </c>
    </row>
    <row r="750" spans="2:2" x14ac:dyDescent="0.3">
      <c r="B750" s="12">
        <v>0.51875000000018101</v>
      </c>
    </row>
    <row r="751" spans="2:2" x14ac:dyDescent="0.3">
      <c r="B751" s="12">
        <v>0.51944444444462601</v>
      </c>
    </row>
    <row r="752" spans="2:2" x14ac:dyDescent="0.3">
      <c r="B752" s="12">
        <v>0.520138888889071</v>
      </c>
    </row>
    <row r="753" spans="2:2" x14ac:dyDescent="0.3">
      <c r="B753" s="12">
        <v>0.520833333333516</v>
      </c>
    </row>
    <row r="754" spans="2:2" x14ac:dyDescent="0.3">
      <c r="B754" s="12">
        <v>0.521527777777961</v>
      </c>
    </row>
    <row r="755" spans="2:2" x14ac:dyDescent="0.3">
      <c r="B755" s="12">
        <v>0.522222222222406</v>
      </c>
    </row>
    <row r="756" spans="2:2" x14ac:dyDescent="0.3">
      <c r="B756" s="12">
        <v>0.52291666666685099</v>
      </c>
    </row>
    <row r="757" spans="2:2" x14ac:dyDescent="0.3">
      <c r="B757" s="12">
        <v>0.52361111111129599</v>
      </c>
    </row>
    <row r="758" spans="2:2" x14ac:dyDescent="0.3">
      <c r="B758" s="12">
        <v>0.52430555555574099</v>
      </c>
    </row>
    <row r="759" spans="2:2" x14ac:dyDescent="0.3">
      <c r="B759" s="12">
        <v>0.52500000000018598</v>
      </c>
    </row>
    <row r="760" spans="2:2" x14ac:dyDescent="0.3">
      <c r="B760" s="12">
        <v>0.52569444444463098</v>
      </c>
    </row>
    <row r="761" spans="2:2" x14ac:dyDescent="0.3">
      <c r="B761" s="12">
        <v>0.52638888888907598</v>
      </c>
    </row>
    <row r="762" spans="2:2" x14ac:dyDescent="0.3">
      <c r="B762" s="12">
        <v>0.52708333333352098</v>
      </c>
    </row>
    <row r="763" spans="2:2" x14ac:dyDescent="0.3">
      <c r="B763" s="12">
        <v>0.52777777777796597</v>
      </c>
    </row>
    <row r="764" spans="2:2" x14ac:dyDescent="0.3">
      <c r="B764" s="12">
        <v>0.52847222222241097</v>
      </c>
    </row>
    <row r="765" spans="2:2" x14ac:dyDescent="0.3">
      <c r="B765" s="12">
        <v>0.52916666666685597</v>
      </c>
    </row>
    <row r="766" spans="2:2" x14ac:dyDescent="0.3">
      <c r="B766" s="12">
        <v>0.52986111111130096</v>
      </c>
    </row>
    <row r="767" spans="2:2" x14ac:dyDescent="0.3">
      <c r="B767" s="12">
        <v>0.53055555555574596</v>
      </c>
    </row>
    <row r="768" spans="2:2" x14ac:dyDescent="0.3">
      <c r="B768" s="12">
        <v>0.53125000000019096</v>
      </c>
    </row>
    <row r="769" spans="2:2" x14ac:dyDescent="0.3">
      <c r="B769" s="12">
        <v>0.53194444444463596</v>
      </c>
    </row>
    <row r="770" spans="2:2" x14ac:dyDescent="0.3">
      <c r="B770" s="12">
        <v>0.53263888888908095</v>
      </c>
    </row>
    <row r="771" spans="2:2" x14ac:dyDescent="0.3">
      <c r="B771" s="12">
        <v>0.53333333333352595</v>
      </c>
    </row>
    <row r="772" spans="2:2" x14ac:dyDescent="0.3">
      <c r="B772" s="12">
        <v>0.53402777777797095</v>
      </c>
    </row>
    <row r="773" spans="2:2" x14ac:dyDescent="0.3">
      <c r="B773" s="12">
        <v>0.53472222222241605</v>
      </c>
    </row>
    <row r="774" spans="2:2" x14ac:dyDescent="0.3">
      <c r="B774" s="12">
        <v>0.53541666666686105</v>
      </c>
    </row>
    <row r="775" spans="2:2" x14ac:dyDescent="0.3">
      <c r="B775" s="12">
        <v>0.53611111111130605</v>
      </c>
    </row>
    <row r="776" spans="2:2" x14ac:dyDescent="0.3">
      <c r="B776" s="12">
        <v>0.53680555555575105</v>
      </c>
    </row>
    <row r="777" spans="2:2" x14ac:dyDescent="0.3">
      <c r="B777" s="12">
        <v>0.53750000000019604</v>
      </c>
    </row>
    <row r="778" spans="2:2" x14ac:dyDescent="0.3">
      <c r="B778" s="12">
        <v>0.53819444444464104</v>
      </c>
    </row>
    <row r="779" spans="2:2" x14ac:dyDescent="0.3">
      <c r="B779" s="12">
        <v>0.53888888888908604</v>
      </c>
    </row>
    <row r="780" spans="2:2" x14ac:dyDescent="0.3">
      <c r="B780" s="12">
        <v>0.53958333333353103</v>
      </c>
    </row>
    <row r="781" spans="2:2" x14ac:dyDescent="0.3">
      <c r="B781" s="12">
        <v>0.54027777777797603</v>
      </c>
    </row>
    <row r="782" spans="2:2" x14ac:dyDescent="0.3">
      <c r="B782" s="12">
        <v>0.54097222222242103</v>
      </c>
    </row>
    <row r="783" spans="2:2" x14ac:dyDescent="0.3">
      <c r="B783" s="12">
        <v>0.54166666666686603</v>
      </c>
    </row>
    <row r="784" spans="2:2" x14ac:dyDescent="0.3">
      <c r="B784" s="12">
        <v>0.54236111111131102</v>
      </c>
    </row>
    <row r="785" spans="2:2" x14ac:dyDescent="0.3">
      <c r="B785" s="12">
        <v>0.54305555555575602</v>
      </c>
    </row>
    <row r="786" spans="2:2" x14ac:dyDescent="0.3">
      <c r="B786" s="12">
        <v>0.54375000000020102</v>
      </c>
    </row>
    <row r="787" spans="2:2" x14ac:dyDescent="0.3">
      <c r="B787" s="12">
        <v>0.54444444444464601</v>
      </c>
    </row>
    <row r="788" spans="2:2" x14ac:dyDescent="0.3">
      <c r="B788" s="12">
        <v>0.54513888888909101</v>
      </c>
    </row>
    <row r="789" spans="2:2" x14ac:dyDescent="0.3">
      <c r="B789" s="12">
        <v>0.54583333333353601</v>
      </c>
    </row>
    <row r="790" spans="2:2" x14ac:dyDescent="0.3">
      <c r="B790" s="12">
        <v>0.54652777777798101</v>
      </c>
    </row>
    <row r="791" spans="2:2" x14ac:dyDescent="0.3">
      <c r="B791" s="12">
        <v>0.547222222222426</v>
      </c>
    </row>
    <row r="792" spans="2:2" x14ac:dyDescent="0.3">
      <c r="B792" s="12">
        <v>0.547916666666871</v>
      </c>
    </row>
    <row r="793" spans="2:2" x14ac:dyDescent="0.3">
      <c r="B793" s="12">
        <v>0.548611111111316</v>
      </c>
    </row>
    <row r="794" spans="2:2" x14ac:dyDescent="0.3">
      <c r="B794" s="12">
        <v>0.54930555555576099</v>
      </c>
    </row>
    <row r="795" spans="2:2" x14ac:dyDescent="0.3">
      <c r="B795" s="12">
        <v>0.55000000000020599</v>
      </c>
    </row>
    <row r="796" spans="2:2" x14ac:dyDescent="0.3">
      <c r="B796" s="12">
        <v>0.55069444444465099</v>
      </c>
    </row>
    <row r="797" spans="2:2" x14ac:dyDescent="0.3">
      <c r="B797" s="12">
        <v>0.55138888888909598</v>
      </c>
    </row>
    <row r="798" spans="2:2" x14ac:dyDescent="0.3">
      <c r="B798" s="12">
        <v>0.55208333333354098</v>
      </c>
    </row>
    <row r="799" spans="2:2" x14ac:dyDescent="0.3">
      <c r="B799" s="12">
        <v>0.55277777777798598</v>
      </c>
    </row>
    <row r="800" spans="2:2" x14ac:dyDescent="0.3">
      <c r="B800" s="12">
        <v>0.55347222222243098</v>
      </c>
    </row>
    <row r="801" spans="2:2" x14ac:dyDescent="0.3">
      <c r="B801" s="12">
        <v>0.55416666666687597</v>
      </c>
    </row>
    <row r="802" spans="2:2" x14ac:dyDescent="0.3">
      <c r="B802" s="12">
        <v>0.55486111111132097</v>
      </c>
    </row>
    <row r="803" spans="2:2" x14ac:dyDescent="0.3">
      <c r="B803" s="12">
        <v>0.55555555555576597</v>
      </c>
    </row>
    <row r="804" spans="2:2" x14ac:dyDescent="0.3">
      <c r="B804" s="12">
        <v>0.55625000000021096</v>
      </c>
    </row>
    <row r="805" spans="2:2" x14ac:dyDescent="0.3">
      <c r="B805" s="12">
        <v>0.55694444444465596</v>
      </c>
    </row>
    <row r="806" spans="2:2" x14ac:dyDescent="0.3">
      <c r="B806" s="12">
        <v>0.55763888888910096</v>
      </c>
    </row>
    <row r="807" spans="2:2" x14ac:dyDescent="0.3">
      <c r="B807" s="12">
        <v>0.55833333333354596</v>
      </c>
    </row>
    <row r="808" spans="2:2" x14ac:dyDescent="0.3">
      <c r="B808" s="12">
        <v>0.55902777777799095</v>
      </c>
    </row>
    <row r="809" spans="2:2" x14ac:dyDescent="0.3">
      <c r="B809" s="12">
        <v>0.55972222222243595</v>
      </c>
    </row>
    <row r="810" spans="2:2" x14ac:dyDescent="0.3">
      <c r="B810" s="12">
        <v>0.56041666666688095</v>
      </c>
    </row>
    <row r="811" spans="2:2" x14ac:dyDescent="0.3">
      <c r="B811" s="12">
        <v>0.56111111111132606</v>
      </c>
    </row>
    <row r="812" spans="2:2" x14ac:dyDescent="0.3">
      <c r="B812" s="12">
        <v>0.56180555555577105</v>
      </c>
    </row>
    <row r="813" spans="2:2" x14ac:dyDescent="0.3">
      <c r="B813" s="12">
        <v>0.56250000000021605</v>
      </c>
    </row>
    <row r="814" spans="2:2" x14ac:dyDescent="0.3">
      <c r="B814" s="12">
        <v>0.56319444444466105</v>
      </c>
    </row>
    <row r="815" spans="2:2" x14ac:dyDescent="0.3">
      <c r="B815" s="12">
        <v>0.56388888888910604</v>
      </c>
    </row>
    <row r="816" spans="2:2" x14ac:dyDescent="0.3">
      <c r="B816" s="12">
        <v>0.56458333333355104</v>
      </c>
    </row>
    <row r="817" spans="2:2" x14ac:dyDescent="0.3">
      <c r="B817" s="12">
        <v>0.56527777777799604</v>
      </c>
    </row>
    <row r="818" spans="2:2" x14ac:dyDescent="0.3">
      <c r="B818" s="12">
        <v>0.56597222222244103</v>
      </c>
    </row>
    <row r="819" spans="2:2" x14ac:dyDescent="0.3">
      <c r="B819" s="12">
        <v>0.56666666666688603</v>
      </c>
    </row>
    <row r="820" spans="2:2" x14ac:dyDescent="0.3">
      <c r="B820" s="12">
        <v>0.56736111111133103</v>
      </c>
    </row>
    <row r="821" spans="2:2" x14ac:dyDescent="0.3">
      <c r="B821" s="12">
        <v>0.56805555555577603</v>
      </c>
    </row>
    <row r="822" spans="2:2" x14ac:dyDescent="0.3">
      <c r="B822" s="12">
        <v>0.56875000000022102</v>
      </c>
    </row>
    <row r="823" spans="2:2" x14ac:dyDescent="0.3">
      <c r="B823" s="12">
        <v>0.56944444444466602</v>
      </c>
    </row>
    <row r="824" spans="2:2" x14ac:dyDescent="0.3">
      <c r="B824" s="12">
        <v>0.57013888888911102</v>
      </c>
    </row>
    <row r="825" spans="2:2" x14ac:dyDescent="0.3">
      <c r="B825" s="12">
        <v>0.57083333333355601</v>
      </c>
    </row>
    <row r="826" spans="2:2" x14ac:dyDescent="0.3">
      <c r="B826" s="12">
        <v>0.57152777777800101</v>
      </c>
    </row>
    <row r="827" spans="2:2" x14ac:dyDescent="0.3">
      <c r="B827" s="12">
        <v>0.57222222222244601</v>
      </c>
    </row>
    <row r="828" spans="2:2" x14ac:dyDescent="0.3">
      <c r="B828" s="12">
        <v>0.57291666666689101</v>
      </c>
    </row>
    <row r="829" spans="2:2" x14ac:dyDescent="0.3">
      <c r="B829" s="12">
        <v>0.573611111111336</v>
      </c>
    </row>
    <row r="830" spans="2:2" x14ac:dyDescent="0.3">
      <c r="B830" s="12">
        <v>0.574305555555781</v>
      </c>
    </row>
    <row r="831" spans="2:2" x14ac:dyDescent="0.3">
      <c r="B831" s="12">
        <v>0.575000000000226</v>
      </c>
    </row>
    <row r="832" spans="2:2" x14ac:dyDescent="0.3">
      <c r="B832" s="12">
        <v>0.57569444444467099</v>
      </c>
    </row>
    <row r="833" spans="2:2" x14ac:dyDescent="0.3">
      <c r="B833" s="12">
        <v>0.57638888888911599</v>
      </c>
    </row>
    <row r="834" spans="2:2" x14ac:dyDescent="0.3">
      <c r="B834" s="12">
        <v>0.57708333333356099</v>
      </c>
    </row>
    <row r="835" spans="2:2" x14ac:dyDescent="0.3">
      <c r="B835" s="12">
        <v>0.57777777777800599</v>
      </c>
    </row>
    <row r="836" spans="2:2" x14ac:dyDescent="0.3">
      <c r="B836" s="12">
        <v>0.57847222222245098</v>
      </c>
    </row>
    <row r="837" spans="2:2" x14ac:dyDescent="0.3">
      <c r="B837" s="12">
        <v>0.57916666666689598</v>
      </c>
    </row>
    <row r="838" spans="2:2" x14ac:dyDescent="0.3">
      <c r="B838" s="12">
        <v>0.57986111111134098</v>
      </c>
    </row>
    <row r="839" spans="2:2" x14ac:dyDescent="0.3">
      <c r="B839" s="12">
        <v>0.58055555555578597</v>
      </c>
    </row>
    <row r="840" spans="2:2" x14ac:dyDescent="0.3">
      <c r="B840" s="12">
        <v>0.58125000000023097</v>
      </c>
    </row>
    <row r="841" spans="2:2" x14ac:dyDescent="0.3">
      <c r="B841" s="12">
        <v>0.58194444444467597</v>
      </c>
    </row>
    <row r="842" spans="2:2" x14ac:dyDescent="0.3">
      <c r="B842" s="12">
        <v>0.58263888888912096</v>
      </c>
    </row>
    <row r="843" spans="2:2" x14ac:dyDescent="0.3">
      <c r="B843" s="12">
        <v>0.58333333333356596</v>
      </c>
    </row>
    <row r="844" spans="2:2" x14ac:dyDescent="0.3">
      <c r="B844" s="12">
        <v>0.58402777777801096</v>
      </c>
    </row>
    <row r="845" spans="2:2" x14ac:dyDescent="0.3">
      <c r="B845" s="12">
        <v>0.58472222222245596</v>
      </c>
    </row>
    <row r="846" spans="2:2" x14ac:dyDescent="0.3">
      <c r="B846" s="12">
        <v>0.58541666666690095</v>
      </c>
    </row>
    <row r="847" spans="2:2" x14ac:dyDescent="0.3">
      <c r="B847" s="12">
        <v>0.58611111111134595</v>
      </c>
    </row>
    <row r="848" spans="2:2" x14ac:dyDescent="0.3">
      <c r="B848" s="12">
        <v>0.58680555555579095</v>
      </c>
    </row>
    <row r="849" spans="2:2" x14ac:dyDescent="0.3">
      <c r="B849" s="12">
        <v>0.58750000000023594</v>
      </c>
    </row>
    <row r="850" spans="2:2" x14ac:dyDescent="0.3">
      <c r="B850" s="12">
        <v>0.58819444444468105</v>
      </c>
    </row>
    <row r="851" spans="2:2" x14ac:dyDescent="0.3">
      <c r="B851" s="12">
        <v>0.58888888888912605</v>
      </c>
    </row>
    <row r="852" spans="2:2" x14ac:dyDescent="0.3">
      <c r="B852" s="12">
        <v>0.58958333333357105</v>
      </c>
    </row>
    <row r="853" spans="2:2" x14ac:dyDescent="0.3">
      <c r="B853" s="12">
        <v>0.59027777777801604</v>
      </c>
    </row>
    <row r="854" spans="2:2" x14ac:dyDescent="0.3">
      <c r="B854" s="12">
        <v>0.59097222222246104</v>
      </c>
    </row>
    <row r="855" spans="2:2" x14ac:dyDescent="0.3">
      <c r="B855" s="12">
        <v>0.59166666666690604</v>
      </c>
    </row>
    <row r="856" spans="2:2" x14ac:dyDescent="0.3">
      <c r="B856" s="12">
        <v>0.59236111111135104</v>
      </c>
    </row>
    <row r="857" spans="2:2" x14ac:dyDescent="0.3">
      <c r="B857" s="12">
        <v>0.59305555555579603</v>
      </c>
    </row>
    <row r="858" spans="2:2" x14ac:dyDescent="0.3">
      <c r="B858" s="12">
        <v>0.59375000000024103</v>
      </c>
    </row>
    <row r="859" spans="2:2" x14ac:dyDescent="0.3">
      <c r="B859" s="12">
        <v>0.59444444444468603</v>
      </c>
    </row>
    <row r="860" spans="2:2" x14ac:dyDescent="0.3">
      <c r="B860" s="12">
        <v>0.59513888888913102</v>
      </c>
    </row>
    <row r="861" spans="2:2" x14ac:dyDescent="0.3">
      <c r="B861" s="12">
        <v>0.59583333333357602</v>
      </c>
    </row>
    <row r="862" spans="2:2" x14ac:dyDescent="0.3">
      <c r="B862" s="12">
        <v>0.59652777777802102</v>
      </c>
    </row>
    <row r="863" spans="2:2" x14ac:dyDescent="0.3">
      <c r="B863" s="12">
        <v>0.59722222222246601</v>
      </c>
    </row>
    <row r="864" spans="2:2" x14ac:dyDescent="0.3">
      <c r="B864" s="12">
        <v>0.59791666666691101</v>
      </c>
    </row>
    <row r="865" spans="2:2" x14ac:dyDescent="0.3">
      <c r="B865" s="12">
        <v>0.59861111111135601</v>
      </c>
    </row>
    <row r="866" spans="2:2" x14ac:dyDescent="0.3">
      <c r="B866" s="12">
        <v>0.59930555555580101</v>
      </c>
    </row>
    <row r="867" spans="2:2" x14ac:dyDescent="0.3">
      <c r="B867" s="12">
        <v>0.600000000000246</v>
      </c>
    </row>
    <row r="868" spans="2:2" x14ac:dyDescent="0.3">
      <c r="B868" s="12">
        <v>0.600694444444691</v>
      </c>
    </row>
    <row r="869" spans="2:2" x14ac:dyDescent="0.3">
      <c r="B869" s="12">
        <v>0.601388888889136</v>
      </c>
    </row>
    <row r="870" spans="2:2" x14ac:dyDescent="0.3">
      <c r="B870" s="12">
        <v>0.60208333333358099</v>
      </c>
    </row>
    <row r="871" spans="2:2" x14ac:dyDescent="0.3">
      <c r="B871" s="12">
        <v>0.60277777777802599</v>
      </c>
    </row>
    <row r="872" spans="2:2" x14ac:dyDescent="0.3">
      <c r="B872" s="12">
        <v>0.60347222222247099</v>
      </c>
    </row>
    <row r="873" spans="2:2" x14ac:dyDescent="0.3">
      <c r="B873" s="12">
        <v>0.60416666666691599</v>
      </c>
    </row>
    <row r="874" spans="2:2" x14ac:dyDescent="0.3">
      <c r="B874" s="12">
        <v>0.60486111111136098</v>
      </c>
    </row>
    <row r="875" spans="2:2" x14ac:dyDescent="0.3">
      <c r="B875" s="12">
        <v>0.60555555555580598</v>
      </c>
    </row>
    <row r="876" spans="2:2" x14ac:dyDescent="0.3">
      <c r="B876" s="12">
        <v>0.60625000000025098</v>
      </c>
    </row>
    <row r="877" spans="2:2" x14ac:dyDescent="0.3">
      <c r="B877" s="12">
        <v>0.60694444444469597</v>
      </c>
    </row>
    <row r="878" spans="2:2" x14ac:dyDescent="0.3">
      <c r="B878" s="12">
        <v>0.60763888888914097</v>
      </c>
    </row>
    <row r="879" spans="2:2" x14ac:dyDescent="0.3">
      <c r="B879" s="12">
        <v>0.60833333333358597</v>
      </c>
    </row>
    <row r="880" spans="2:2" x14ac:dyDescent="0.3">
      <c r="B880" s="12">
        <v>0.60902777777803097</v>
      </c>
    </row>
    <row r="881" spans="2:2" x14ac:dyDescent="0.3">
      <c r="B881" s="12">
        <v>0.60972222222247596</v>
      </c>
    </row>
    <row r="882" spans="2:2" x14ac:dyDescent="0.3">
      <c r="B882" s="12">
        <v>0.61041666666692096</v>
      </c>
    </row>
    <row r="883" spans="2:2" x14ac:dyDescent="0.3">
      <c r="B883" s="12">
        <v>0.61111111111136596</v>
      </c>
    </row>
    <row r="884" spans="2:2" x14ac:dyDescent="0.3">
      <c r="B884" s="12">
        <v>0.61180555555581095</v>
      </c>
    </row>
    <row r="885" spans="2:2" x14ac:dyDescent="0.3">
      <c r="B885" s="12">
        <v>0.61250000000025595</v>
      </c>
    </row>
    <row r="886" spans="2:2" x14ac:dyDescent="0.3">
      <c r="B886" s="12">
        <v>0.61319444444470095</v>
      </c>
    </row>
    <row r="887" spans="2:2" x14ac:dyDescent="0.3">
      <c r="B887" s="12">
        <v>0.61388888888914594</v>
      </c>
    </row>
    <row r="888" spans="2:2" x14ac:dyDescent="0.3">
      <c r="B888" s="12">
        <v>0.61458333333359105</v>
      </c>
    </row>
    <row r="889" spans="2:2" x14ac:dyDescent="0.3">
      <c r="B889" s="12">
        <v>0.61527777777803605</v>
      </c>
    </row>
    <row r="890" spans="2:2" x14ac:dyDescent="0.3">
      <c r="B890" s="12">
        <v>0.61597222222248105</v>
      </c>
    </row>
    <row r="891" spans="2:2" x14ac:dyDescent="0.3">
      <c r="B891" s="12">
        <v>0.61666666666692604</v>
      </c>
    </row>
    <row r="892" spans="2:2" x14ac:dyDescent="0.3">
      <c r="B892" s="12">
        <v>0.61736111111137104</v>
      </c>
    </row>
    <row r="893" spans="2:2" x14ac:dyDescent="0.3">
      <c r="B893" s="12">
        <v>0.61805555555581604</v>
      </c>
    </row>
    <row r="894" spans="2:2" x14ac:dyDescent="0.3">
      <c r="B894" s="12">
        <v>0.61875000000026104</v>
      </c>
    </row>
    <row r="895" spans="2:2" x14ac:dyDescent="0.3">
      <c r="B895" s="12">
        <v>0.61944444444470603</v>
      </c>
    </row>
    <row r="896" spans="2:2" x14ac:dyDescent="0.3">
      <c r="B896" s="12">
        <v>0.62013888888915103</v>
      </c>
    </row>
    <row r="897" spans="2:2" x14ac:dyDescent="0.3">
      <c r="B897" s="12">
        <v>0.62083333333359603</v>
      </c>
    </row>
    <row r="898" spans="2:2" x14ac:dyDescent="0.3">
      <c r="B898" s="12">
        <v>0.62152777777804102</v>
      </c>
    </row>
    <row r="899" spans="2:2" x14ac:dyDescent="0.3">
      <c r="B899" s="12">
        <v>0.62222222222248602</v>
      </c>
    </row>
    <row r="900" spans="2:2" x14ac:dyDescent="0.3">
      <c r="B900" s="12">
        <v>0.62291666666693102</v>
      </c>
    </row>
    <row r="901" spans="2:2" x14ac:dyDescent="0.3">
      <c r="B901" s="12">
        <v>0.62361111111137602</v>
      </c>
    </row>
    <row r="902" spans="2:2" x14ac:dyDescent="0.3">
      <c r="B902" s="12">
        <v>0.62430555555582101</v>
      </c>
    </row>
    <row r="903" spans="2:2" x14ac:dyDescent="0.3">
      <c r="B903" s="12">
        <v>0.62500000000026601</v>
      </c>
    </row>
    <row r="904" spans="2:2" x14ac:dyDescent="0.3">
      <c r="B904" s="12">
        <v>0.62569444444471101</v>
      </c>
    </row>
    <row r="905" spans="2:2" x14ac:dyDescent="0.3">
      <c r="B905" s="12">
        <v>0.626388888889156</v>
      </c>
    </row>
    <row r="906" spans="2:2" x14ac:dyDescent="0.3">
      <c r="B906" s="12">
        <v>0.627083333333601</v>
      </c>
    </row>
    <row r="907" spans="2:2" x14ac:dyDescent="0.3">
      <c r="B907" s="12">
        <v>0.627777777778046</v>
      </c>
    </row>
    <row r="908" spans="2:2" x14ac:dyDescent="0.3">
      <c r="B908" s="12">
        <v>0.62847222222249099</v>
      </c>
    </row>
    <row r="909" spans="2:2" x14ac:dyDescent="0.3">
      <c r="B909" s="12">
        <v>0.62916666666693599</v>
      </c>
    </row>
    <row r="910" spans="2:2" x14ac:dyDescent="0.3">
      <c r="B910" s="12">
        <v>0.62986111111138099</v>
      </c>
    </row>
    <row r="911" spans="2:2" x14ac:dyDescent="0.3">
      <c r="B911" s="12">
        <v>0.63055555555582599</v>
      </c>
    </row>
    <row r="912" spans="2:2" x14ac:dyDescent="0.3">
      <c r="B912" s="12">
        <v>0.63125000000027098</v>
      </c>
    </row>
    <row r="913" spans="2:2" x14ac:dyDescent="0.3">
      <c r="B913" s="12">
        <v>0.63194444444471598</v>
      </c>
    </row>
    <row r="914" spans="2:2" x14ac:dyDescent="0.3">
      <c r="B914" s="12">
        <v>0.63263888888916098</v>
      </c>
    </row>
    <row r="915" spans="2:2" x14ac:dyDescent="0.3">
      <c r="B915" s="12">
        <v>0.63333333333360597</v>
      </c>
    </row>
    <row r="916" spans="2:2" x14ac:dyDescent="0.3">
      <c r="B916" s="12">
        <v>0.63402777777805097</v>
      </c>
    </row>
    <row r="917" spans="2:2" x14ac:dyDescent="0.3">
      <c r="B917" s="12">
        <v>0.63472222222249597</v>
      </c>
    </row>
    <row r="918" spans="2:2" x14ac:dyDescent="0.3">
      <c r="B918" s="12">
        <v>0.63541666666694097</v>
      </c>
    </row>
    <row r="919" spans="2:2" x14ac:dyDescent="0.3">
      <c r="B919" s="12">
        <v>0.63611111111138596</v>
      </c>
    </row>
    <row r="920" spans="2:2" x14ac:dyDescent="0.3">
      <c r="B920" s="12">
        <v>0.63680555555583096</v>
      </c>
    </row>
    <row r="921" spans="2:2" x14ac:dyDescent="0.3">
      <c r="B921" s="12">
        <v>0.63750000000027596</v>
      </c>
    </row>
    <row r="922" spans="2:2" x14ac:dyDescent="0.3">
      <c r="B922" s="12">
        <v>0.63819444444472095</v>
      </c>
    </row>
    <row r="923" spans="2:2" x14ac:dyDescent="0.3">
      <c r="B923" s="12">
        <v>0.63888888888916595</v>
      </c>
    </row>
    <row r="924" spans="2:2" x14ac:dyDescent="0.3">
      <c r="B924" s="12">
        <v>0.63958333333361095</v>
      </c>
    </row>
    <row r="925" spans="2:2" x14ac:dyDescent="0.3">
      <c r="B925" s="12">
        <v>0.64027777777805595</v>
      </c>
    </row>
    <row r="926" spans="2:2" x14ac:dyDescent="0.3">
      <c r="B926" s="12">
        <v>0.64097222222250105</v>
      </c>
    </row>
    <row r="927" spans="2:2" x14ac:dyDescent="0.3">
      <c r="B927" s="12">
        <v>0.64166666666694605</v>
      </c>
    </row>
    <row r="928" spans="2:2" x14ac:dyDescent="0.3">
      <c r="B928" s="12">
        <v>0.64236111111139105</v>
      </c>
    </row>
    <row r="929" spans="2:2" x14ac:dyDescent="0.3">
      <c r="B929" s="12">
        <v>0.64305555555583604</v>
      </c>
    </row>
    <row r="930" spans="2:2" x14ac:dyDescent="0.3">
      <c r="B930" s="12">
        <v>0.64375000000028104</v>
      </c>
    </row>
    <row r="931" spans="2:2" x14ac:dyDescent="0.3">
      <c r="B931" s="12">
        <v>0.64444444444472604</v>
      </c>
    </row>
    <row r="932" spans="2:2" x14ac:dyDescent="0.3">
      <c r="B932" s="12">
        <v>0.64513888888917104</v>
      </c>
    </row>
    <row r="933" spans="2:2" x14ac:dyDescent="0.3">
      <c r="B933" s="12">
        <v>0.64583333333361603</v>
      </c>
    </row>
    <row r="934" spans="2:2" x14ac:dyDescent="0.3">
      <c r="B934" s="12">
        <v>0.64652777777806103</v>
      </c>
    </row>
    <row r="935" spans="2:2" x14ac:dyDescent="0.3">
      <c r="B935" s="12">
        <v>0.64722222222250603</v>
      </c>
    </row>
    <row r="936" spans="2:2" x14ac:dyDescent="0.3">
      <c r="B936" s="12">
        <v>0.64791666666695102</v>
      </c>
    </row>
    <row r="937" spans="2:2" x14ac:dyDescent="0.3">
      <c r="B937" s="12">
        <v>0.64861111111139602</v>
      </c>
    </row>
    <row r="938" spans="2:2" x14ac:dyDescent="0.3">
      <c r="B938" s="12">
        <v>0.64930555555584002</v>
      </c>
    </row>
    <row r="939" spans="2:2" x14ac:dyDescent="0.3">
      <c r="B939" s="12">
        <v>0.65000000000028502</v>
      </c>
    </row>
    <row r="940" spans="2:2" x14ac:dyDescent="0.3">
      <c r="B940" s="12">
        <v>0.65069444444473001</v>
      </c>
    </row>
    <row r="941" spans="2:2" x14ac:dyDescent="0.3">
      <c r="B941" s="12">
        <v>0.65138888888917501</v>
      </c>
    </row>
    <row r="942" spans="2:2" x14ac:dyDescent="0.3">
      <c r="B942" s="12">
        <v>0.65208333333362001</v>
      </c>
    </row>
    <row r="943" spans="2:2" x14ac:dyDescent="0.3">
      <c r="B943" s="12">
        <v>0.652777777778065</v>
      </c>
    </row>
    <row r="944" spans="2:2" x14ac:dyDescent="0.3">
      <c r="B944" s="12">
        <v>0.65347222222251</v>
      </c>
    </row>
    <row r="945" spans="2:2" x14ac:dyDescent="0.3">
      <c r="B945" s="12">
        <v>0.654166666666955</v>
      </c>
    </row>
    <row r="946" spans="2:2" x14ac:dyDescent="0.3">
      <c r="B946" s="12">
        <v>0.6548611111114</v>
      </c>
    </row>
    <row r="947" spans="2:2" x14ac:dyDescent="0.3">
      <c r="B947" s="12">
        <v>0.65555555555584499</v>
      </c>
    </row>
    <row r="948" spans="2:2" x14ac:dyDescent="0.3">
      <c r="B948" s="12">
        <v>0.65625000000028999</v>
      </c>
    </row>
    <row r="949" spans="2:2" x14ac:dyDescent="0.3">
      <c r="B949" s="12">
        <v>0.65694444444473499</v>
      </c>
    </row>
    <row r="950" spans="2:2" x14ac:dyDescent="0.3">
      <c r="B950" s="12">
        <v>0.65763888888917998</v>
      </c>
    </row>
    <row r="951" spans="2:2" x14ac:dyDescent="0.3">
      <c r="B951" s="12">
        <v>0.65833333333362498</v>
      </c>
    </row>
    <row r="952" spans="2:2" x14ac:dyDescent="0.3">
      <c r="B952" s="12">
        <v>0.65902777777806998</v>
      </c>
    </row>
    <row r="953" spans="2:2" x14ac:dyDescent="0.3">
      <c r="B953" s="12">
        <v>0.65972222222251498</v>
      </c>
    </row>
    <row r="954" spans="2:2" x14ac:dyDescent="0.3">
      <c r="B954" s="12">
        <v>0.66041666666695997</v>
      </c>
    </row>
    <row r="955" spans="2:2" x14ac:dyDescent="0.3">
      <c r="B955" s="12">
        <v>0.66111111111140497</v>
      </c>
    </row>
    <row r="956" spans="2:2" x14ac:dyDescent="0.3">
      <c r="B956" s="12">
        <v>0.66180555555584997</v>
      </c>
    </row>
    <row r="957" spans="2:2" x14ac:dyDescent="0.3">
      <c r="B957" s="12">
        <v>0.66250000000029496</v>
      </c>
    </row>
    <row r="958" spans="2:2" x14ac:dyDescent="0.3">
      <c r="B958" s="12">
        <v>0.66319444444473996</v>
      </c>
    </row>
    <row r="959" spans="2:2" x14ac:dyDescent="0.3">
      <c r="B959" s="12">
        <v>0.66388888888918496</v>
      </c>
    </row>
    <row r="960" spans="2:2" x14ac:dyDescent="0.3">
      <c r="B960" s="12">
        <v>0.66458333333362996</v>
      </c>
    </row>
    <row r="961" spans="2:2" x14ac:dyDescent="0.3">
      <c r="B961" s="12">
        <v>0.66527777777807495</v>
      </c>
    </row>
    <row r="962" spans="2:2" x14ac:dyDescent="0.3">
      <c r="B962" s="12">
        <v>0.66597222222251995</v>
      </c>
    </row>
    <row r="963" spans="2:2" x14ac:dyDescent="0.3">
      <c r="B963" s="12">
        <v>0.66666666666696495</v>
      </c>
    </row>
    <row r="964" spans="2:2" x14ac:dyDescent="0.3">
      <c r="B964" s="12">
        <v>0.66736111111141005</v>
      </c>
    </row>
    <row r="965" spans="2:2" x14ac:dyDescent="0.3">
      <c r="B965" s="12">
        <v>0.66805555555585505</v>
      </c>
    </row>
    <row r="966" spans="2:2" x14ac:dyDescent="0.3">
      <c r="B966" s="12">
        <v>0.66875000000030005</v>
      </c>
    </row>
    <row r="967" spans="2:2" x14ac:dyDescent="0.3">
      <c r="B967" s="12">
        <v>0.66944444444474505</v>
      </c>
    </row>
    <row r="968" spans="2:2" x14ac:dyDescent="0.3">
      <c r="B968" s="12">
        <v>0.67013888888919004</v>
      </c>
    </row>
    <row r="969" spans="2:2" x14ac:dyDescent="0.3">
      <c r="B969" s="12">
        <v>0.67083333333363504</v>
      </c>
    </row>
    <row r="970" spans="2:2" x14ac:dyDescent="0.3">
      <c r="B970" s="12">
        <v>0.67152777777808004</v>
      </c>
    </row>
    <row r="971" spans="2:2" x14ac:dyDescent="0.3">
      <c r="B971" s="12">
        <v>0.67222222222252503</v>
      </c>
    </row>
    <row r="972" spans="2:2" x14ac:dyDescent="0.3">
      <c r="B972" s="12">
        <v>0.67291666666697003</v>
      </c>
    </row>
    <row r="973" spans="2:2" x14ac:dyDescent="0.3">
      <c r="B973" s="12">
        <v>0.67361111111141503</v>
      </c>
    </row>
    <row r="974" spans="2:2" x14ac:dyDescent="0.3">
      <c r="B974" s="12">
        <v>0.67430555555586003</v>
      </c>
    </row>
    <row r="975" spans="2:2" x14ac:dyDescent="0.3">
      <c r="B975" s="12">
        <v>0.67500000000030502</v>
      </c>
    </row>
    <row r="976" spans="2:2" x14ac:dyDescent="0.3">
      <c r="B976" s="12">
        <v>0.67569444444475002</v>
      </c>
    </row>
    <row r="977" spans="2:2" x14ac:dyDescent="0.3">
      <c r="B977" s="12">
        <v>0.67638888888919502</v>
      </c>
    </row>
    <row r="978" spans="2:2" x14ac:dyDescent="0.3">
      <c r="B978" s="12">
        <v>0.67708333333364001</v>
      </c>
    </row>
    <row r="979" spans="2:2" x14ac:dyDescent="0.3">
      <c r="B979" s="12">
        <v>0.67777777777808501</v>
      </c>
    </row>
    <row r="980" spans="2:2" x14ac:dyDescent="0.3">
      <c r="B980" s="12">
        <v>0.67847222222253001</v>
      </c>
    </row>
    <row r="981" spans="2:2" x14ac:dyDescent="0.3">
      <c r="B981" s="12">
        <v>0.67916666666697501</v>
      </c>
    </row>
    <row r="982" spans="2:2" x14ac:dyDescent="0.3">
      <c r="B982" s="12">
        <v>0.67986111111142</v>
      </c>
    </row>
    <row r="983" spans="2:2" x14ac:dyDescent="0.3">
      <c r="B983" s="12">
        <v>0.680555555555865</v>
      </c>
    </row>
    <row r="984" spans="2:2" x14ac:dyDescent="0.3">
      <c r="B984" s="12">
        <v>0.68125000000031</v>
      </c>
    </row>
    <row r="985" spans="2:2" x14ac:dyDescent="0.3">
      <c r="B985" s="12">
        <v>0.68194444444475499</v>
      </c>
    </row>
    <row r="986" spans="2:2" x14ac:dyDescent="0.3">
      <c r="B986" s="12">
        <v>0.68263888888919999</v>
      </c>
    </row>
    <row r="987" spans="2:2" x14ac:dyDescent="0.3">
      <c r="B987" s="12">
        <v>0.68333333333364499</v>
      </c>
    </row>
    <row r="988" spans="2:2" x14ac:dyDescent="0.3">
      <c r="B988" s="12">
        <v>0.68402777777808998</v>
      </c>
    </row>
    <row r="989" spans="2:2" x14ac:dyDescent="0.3">
      <c r="B989" s="12">
        <v>0.68472222222253498</v>
      </c>
    </row>
    <row r="990" spans="2:2" x14ac:dyDescent="0.3">
      <c r="B990" s="12">
        <v>0.68541666666697998</v>
      </c>
    </row>
    <row r="991" spans="2:2" x14ac:dyDescent="0.3">
      <c r="B991" s="12">
        <v>0.68611111111142498</v>
      </c>
    </row>
    <row r="992" spans="2:2" x14ac:dyDescent="0.3">
      <c r="B992" s="12">
        <v>0.68680555555586997</v>
      </c>
    </row>
    <row r="993" spans="2:2" x14ac:dyDescent="0.3">
      <c r="B993" s="12">
        <v>0.68750000000031497</v>
      </c>
    </row>
    <row r="994" spans="2:2" x14ac:dyDescent="0.3">
      <c r="B994" s="12">
        <v>0.68819444444475997</v>
      </c>
    </row>
    <row r="995" spans="2:2" x14ac:dyDescent="0.3">
      <c r="B995" s="12">
        <v>0.68888888888920496</v>
      </c>
    </row>
    <row r="996" spans="2:2" x14ac:dyDescent="0.3">
      <c r="B996" s="12">
        <v>0.68958333333364996</v>
      </c>
    </row>
    <row r="997" spans="2:2" x14ac:dyDescent="0.3">
      <c r="B997" s="12">
        <v>0.69027777777809496</v>
      </c>
    </row>
    <row r="998" spans="2:2" x14ac:dyDescent="0.3">
      <c r="B998" s="12">
        <v>0.69097222222253996</v>
      </c>
    </row>
    <row r="999" spans="2:2" x14ac:dyDescent="0.3">
      <c r="B999" s="12">
        <v>0.69166666666698495</v>
      </c>
    </row>
    <row r="1000" spans="2:2" x14ac:dyDescent="0.3">
      <c r="B1000" s="12">
        <v>0.69236111111142995</v>
      </c>
    </row>
    <row r="1001" spans="2:2" x14ac:dyDescent="0.3">
      <c r="B1001" s="12">
        <v>0.69305555555587495</v>
      </c>
    </row>
    <row r="1002" spans="2:2" x14ac:dyDescent="0.3">
      <c r="B1002" s="12">
        <v>0.69375000000032006</v>
      </c>
    </row>
    <row r="1003" spans="2:2" x14ac:dyDescent="0.3">
      <c r="B1003" s="12">
        <v>0.69444444444476505</v>
      </c>
    </row>
    <row r="1004" spans="2:2" x14ac:dyDescent="0.3">
      <c r="B1004" s="12">
        <v>0.69513888888921005</v>
      </c>
    </row>
    <row r="1005" spans="2:2" x14ac:dyDescent="0.3">
      <c r="B1005" s="12">
        <v>0.69583333333365505</v>
      </c>
    </row>
    <row r="1006" spans="2:2" x14ac:dyDescent="0.3">
      <c r="B1006" s="12">
        <v>0.69652777777810004</v>
      </c>
    </row>
    <row r="1007" spans="2:2" x14ac:dyDescent="0.3">
      <c r="B1007" s="12">
        <v>0.69722222222254504</v>
      </c>
    </row>
    <row r="1008" spans="2:2" x14ac:dyDescent="0.3">
      <c r="B1008" s="12">
        <v>0.69791666666699004</v>
      </c>
    </row>
    <row r="1009" spans="2:2" x14ac:dyDescent="0.3">
      <c r="B1009" s="12">
        <v>0.69861111111143503</v>
      </c>
    </row>
    <row r="1010" spans="2:2" x14ac:dyDescent="0.3">
      <c r="B1010" s="12">
        <v>0.69930555555588003</v>
      </c>
    </row>
    <row r="1011" spans="2:2" x14ac:dyDescent="0.3">
      <c r="B1011" s="12">
        <v>0.70000000000032503</v>
      </c>
    </row>
    <row r="1012" spans="2:2" x14ac:dyDescent="0.3">
      <c r="B1012" s="12">
        <v>0.70069444444477003</v>
      </c>
    </row>
    <row r="1013" spans="2:2" x14ac:dyDescent="0.3">
      <c r="B1013" s="12">
        <v>0.70138888888921502</v>
      </c>
    </row>
    <row r="1014" spans="2:2" x14ac:dyDescent="0.3">
      <c r="B1014" s="12">
        <v>0.70208333333366002</v>
      </c>
    </row>
    <row r="1015" spans="2:2" x14ac:dyDescent="0.3">
      <c r="B1015" s="12">
        <v>0.70277777777810502</v>
      </c>
    </row>
    <row r="1016" spans="2:2" x14ac:dyDescent="0.3">
      <c r="B1016" s="12">
        <v>0.70347222222255001</v>
      </c>
    </row>
    <row r="1017" spans="2:2" x14ac:dyDescent="0.3">
      <c r="B1017" s="12">
        <v>0.70416666666699501</v>
      </c>
    </row>
    <row r="1018" spans="2:2" x14ac:dyDescent="0.3">
      <c r="B1018" s="12">
        <v>0.70486111111144001</v>
      </c>
    </row>
    <row r="1019" spans="2:2" x14ac:dyDescent="0.3">
      <c r="B1019" s="12">
        <v>0.70555555555588501</v>
      </c>
    </row>
    <row r="1020" spans="2:2" x14ac:dyDescent="0.3">
      <c r="B1020" s="12">
        <v>0.70625000000033</v>
      </c>
    </row>
    <row r="1021" spans="2:2" x14ac:dyDescent="0.3">
      <c r="B1021" s="12">
        <v>0.706944444444775</v>
      </c>
    </row>
    <row r="1022" spans="2:2" x14ac:dyDescent="0.3">
      <c r="B1022" s="12">
        <v>0.70763888888922</v>
      </c>
    </row>
    <row r="1023" spans="2:2" x14ac:dyDescent="0.3">
      <c r="B1023" s="12">
        <v>0.70833333333366499</v>
      </c>
    </row>
    <row r="1024" spans="2:2" x14ac:dyDescent="0.3">
      <c r="B1024" s="12">
        <v>0.70902777777810999</v>
      </c>
    </row>
    <row r="1025" spans="2:2" x14ac:dyDescent="0.3">
      <c r="B1025" s="12">
        <v>0.70972222222255499</v>
      </c>
    </row>
    <row r="1026" spans="2:2" x14ac:dyDescent="0.3">
      <c r="B1026" s="12">
        <v>0.71041666666699999</v>
      </c>
    </row>
    <row r="1027" spans="2:2" x14ac:dyDescent="0.3">
      <c r="B1027" s="12">
        <v>0.71111111111144498</v>
      </c>
    </row>
    <row r="1028" spans="2:2" x14ac:dyDescent="0.3">
      <c r="B1028" s="12">
        <v>0.71180555555588998</v>
      </c>
    </row>
    <row r="1029" spans="2:2" x14ac:dyDescent="0.3">
      <c r="B1029" s="12">
        <v>0.71250000000033498</v>
      </c>
    </row>
    <row r="1030" spans="2:2" x14ac:dyDescent="0.3">
      <c r="B1030" s="12">
        <v>0.71319444444477997</v>
      </c>
    </row>
    <row r="1031" spans="2:2" x14ac:dyDescent="0.3">
      <c r="B1031" s="12">
        <v>0.71388888888922497</v>
      </c>
    </row>
    <row r="1032" spans="2:2" x14ac:dyDescent="0.3">
      <c r="B1032" s="12">
        <v>0.71458333333366997</v>
      </c>
    </row>
    <row r="1033" spans="2:2" x14ac:dyDescent="0.3">
      <c r="B1033" s="12">
        <v>0.71527777777811496</v>
      </c>
    </row>
    <row r="1034" spans="2:2" x14ac:dyDescent="0.3">
      <c r="B1034" s="12">
        <v>0.71597222222255996</v>
      </c>
    </row>
    <row r="1035" spans="2:2" x14ac:dyDescent="0.3">
      <c r="B1035" s="12">
        <v>0.71666666666700496</v>
      </c>
    </row>
    <row r="1036" spans="2:2" x14ac:dyDescent="0.3">
      <c r="B1036" s="12">
        <v>0.71736111111144996</v>
      </c>
    </row>
    <row r="1037" spans="2:2" x14ac:dyDescent="0.3">
      <c r="B1037" s="12">
        <v>0.71805555555589495</v>
      </c>
    </row>
    <row r="1038" spans="2:2" x14ac:dyDescent="0.3">
      <c r="B1038" s="12">
        <v>0.71875000000033995</v>
      </c>
    </row>
    <row r="1039" spans="2:2" x14ac:dyDescent="0.3">
      <c r="B1039" s="12">
        <v>0.71944444444478495</v>
      </c>
    </row>
    <row r="1040" spans="2:2" x14ac:dyDescent="0.3">
      <c r="B1040" s="12">
        <v>0.72013888888922994</v>
      </c>
    </row>
    <row r="1041" spans="2:2" x14ac:dyDescent="0.3">
      <c r="B1041" s="12">
        <v>0.72083333333367505</v>
      </c>
    </row>
    <row r="1042" spans="2:2" x14ac:dyDescent="0.3">
      <c r="B1042" s="12">
        <v>0.72152777777812005</v>
      </c>
    </row>
    <row r="1043" spans="2:2" x14ac:dyDescent="0.3">
      <c r="B1043" s="12">
        <v>0.72222222222256505</v>
      </c>
    </row>
    <row r="1044" spans="2:2" x14ac:dyDescent="0.3">
      <c r="B1044" s="12">
        <v>0.72291666666701004</v>
      </c>
    </row>
    <row r="1045" spans="2:2" x14ac:dyDescent="0.3">
      <c r="B1045" s="12">
        <v>0.72361111111145504</v>
      </c>
    </row>
    <row r="1046" spans="2:2" x14ac:dyDescent="0.3">
      <c r="B1046" s="12">
        <v>0.72430555555590004</v>
      </c>
    </row>
    <row r="1047" spans="2:2" x14ac:dyDescent="0.3">
      <c r="B1047" s="12">
        <v>0.72500000000034504</v>
      </c>
    </row>
    <row r="1048" spans="2:2" x14ac:dyDescent="0.3">
      <c r="B1048" s="12">
        <v>0.72569444444479003</v>
      </c>
    </row>
    <row r="1049" spans="2:2" x14ac:dyDescent="0.3">
      <c r="B1049" s="12">
        <v>0.72638888888923503</v>
      </c>
    </row>
    <row r="1050" spans="2:2" x14ac:dyDescent="0.3">
      <c r="B1050" s="12">
        <v>0.72708333333368003</v>
      </c>
    </row>
    <row r="1051" spans="2:2" x14ac:dyDescent="0.3">
      <c r="B1051" s="12">
        <v>0.72777777777812502</v>
      </c>
    </row>
    <row r="1052" spans="2:2" x14ac:dyDescent="0.3">
      <c r="B1052" s="12">
        <v>0.72847222222257002</v>
      </c>
    </row>
    <row r="1053" spans="2:2" x14ac:dyDescent="0.3">
      <c r="B1053" s="12">
        <v>0.72916666666701502</v>
      </c>
    </row>
    <row r="1054" spans="2:2" x14ac:dyDescent="0.3">
      <c r="B1054" s="12">
        <v>0.72986111111146001</v>
      </c>
    </row>
    <row r="1055" spans="2:2" x14ac:dyDescent="0.3">
      <c r="B1055" s="12">
        <v>0.73055555555590501</v>
      </c>
    </row>
    <row r="1056" spans="2:2" x14ac:dyDescent="0.3">
      <c r="B1056" s="12">
        <v>0.73125000000035001</v>
      </c>
    </row>
    <row r="1057" spans="2:2" x14ac:dyDescent="0.3">
      <c r="B1057" s="12">
        <v>0.73194444444479501</v>
      </c>
    </row>
    <row r="1058" spans="2:2" x14ac:dyDescent="0.3">
      <c r="B1058" s="12">
        <v>0.73263888888924</v>
      </c>
    </row>
    <row r="1059" spans="2:2" x14ac:dyDescent="0.3">
      <c r="B1059" s="12">
        <v>0.733333333333685</v>
      </c>
    </row>
    <row r="1060" spans="2:2" x14ac:dyDescent="0.3">
      <c r="B1060" s="12">
        <v>0.73402777777813</v>
      </c>
    </row>
    <row r="1061" spans="2:2" x14ac:dyDescent="0.3">
      <c r="B1061" s="12">
        <v>0.73472222222257499</v>
      </c>
    </row>
    <row r="1062" spans="2:2" x14ac:dyDescent="0.3">
      <c r="B1062" s="12">
        <v>0.73541666666701999</v>
      </c>
    </row>
    <row r="1063" spans="2:2" x14ac:dyDescent="0.3">
      <c r="B1063" s="12">
        <v>0.73611111111146499</v>
      </c>
    </row>
    <row r="1064" spans="2:2" x14ac:dyDescent="0.3">
      <c r="B1064" s="12">
        <v>0.73680555555590999</v>
      </c>
    </row>
    <row r="1065" spans="2:2" x14ac:dyDescent="0.3">
      <c r="B1065" s="12">
        <v>0.73750000000035498</v>
      </c>
    </row>
    <row r="1066" spans="2:2" x14ac:dyDescent="0.3">
      <c r="B1066" s="12">
        <v>0.73819444444479998</v>
      </c>
    </row>
    <row r="1067" spans="2:2" x14ac:dyDescent="0.3">
      <c r="B1067" s="12">
        <v>0.73888888888924498</v>
      </c>
    </row>
    <row r="1068" spans="2:2" x14ac:dyDescent="0.3">
      <c r="B1068" s="12">
        <v>0.73958333333368997</v>
      </c>
    </row>
    <row r="1069" spans="2:2" x14ac:dyDescent="0.3">
      <c r="B1069" s="12">
        <v>0.74027777777813497</v>
      </c>
    </row>
    <row r="1070" spans="2:2" x14ac:dyDescent="0.3">
      <c r="B1070" s="12">
        <v>0.74097222222257997</v>
      </c>
    </row>
    <row r="1071" spans="2:2" x14ac:dyDescent="0.3">
      <c r="B1071" s="12">
        <v>0.74166666666702497</v>
      </c>
    </row>
    <row r="1072" spans="2:2" x14ac:dyDescent="0.3">
      <c r="B1072" s="12">
        <v>0.74236111111146996</v>
      </c>
    </row>
    <row r="1073" spans="2:2" x14ac:dyDescent="0.3">
      <c r="B1073" s="12">
        <v>0.74305555555591496</v>
      </c>
    </row>
    <row r="1074" spans="2:2" x14ac:dyDescent="0.3">
      <c r="B1074" s="12">
        <v>0.74375000000035996</v>
      </c>
    </row>
    <row r="1075" spans="2:2" x14ac:dyDescent="0.3">
      <c r="B1075" s="12">
        <v>0.74444444444480495</v>
      </c>
    </row>
    <row r="1076" spans="2:2" x14ac:dyDescent="0.3">
      <c r="B1076" s="12">
        <v>0.74513888888924995</v>
      </c>
    </row>
    <row r="1077" spans="2:2" x14ac:dyDescent="0.3">
      <c r="B1077" s="12">
        <v>0.74583333333369495</v>
      </c>
    </row>
    <row r="1078" spans="2:2" x14ac:dyDescent="0.3">
      <c r="B1078" s="12">
        <v>0.74652777777813994</v>
      </c>
    </row>
    <row r="1079" spans="2:2" x14ac:dyDescent="0.3">
      <c r="B1079" s="12">
        <v>0.74722222222258505</v>
      </c>
    </row>
    <row r="1080" spans="2:2" x14ac:dyDescent="0.3">
      <c r="B1080" s="12">
        <v>0.74791666666703005</v>
      </c>
    </row>
    <row r="1081" spans="2:2" x14ac:dyDescent="0.3">
      <c r="B1081" s="12">
        <v>0.74861111111147505</v>
      </c>
    </row>
    <row r="1082" spans="2:2" x14ac:dyDescent="0.3">
      <c r="B1082" s="12">
        <v>0.74930555555592004</v>
      </c>
    </row>
    <row r="1083" spans="2:2" x14ac:dyDescent="0.3">
      <c r="B1083" s="12">
        <v>0.75000000000036504</v>
      </c>
    </row>
    <row r="1084" spans="2:2" x14ac:dyDescent="0.3">
      <c r="B1084" s="12">
        <v>0.75069444444481004</v>
      </c>
    </row>
    <row r="1085" spans="2:2" x14ac:dyDescent="0.3">
      <c r="B1085" s="12">
        <v>0.75138888888925504</v>
      </c>
    </row>
    <row r="1086" spans="2:2" x14ac:dyDescent="0.3">
      <c r="B1086" s="12">
        <v>0.75208333333370003</v>
      </c>
    </row>
    <row r="1087" spans="2:2" x14ac:dyDescent="0.3">
      <c r="B1087" s="12">
        <v>0.75277777777814503</v>
      </c>
    </row>
    <row r="1088" spans="2:2" x14ac:dyDescent="0.3">
      <c r="B1088" s="12">
        <v>0.75347222222259003</v>
      </c>
    </row>
    <row r="1089" spans="2:2" x14ac:dyDescent="0.3">
      <c r="B1089" s="12">
        <v>0.75416666666703502</v>
      </c>
    </row>
    <row r="1090" spans="2:2" x14ac:dyDescent="0.3">
      <c r="B1090" s="12">
        <v>0.75486111111148002</v>
      </c>
    </row>
    <row r="1091" spans="2:2" x14ac:dyDescent="0.3">
      <c r="B1091" s="12">
        <v>0.75555555555592502</v>
      </c>
    </row>
    <row r="1092" spans="2:2" x14ac:dyDescent="0.3">
      <c r="B1092" s="12">
        <v>0.75625000000037002</v>
      </c>
    </row>
    <row r="1093" spans="2:2" x14ac:dyDescent="0.3">
      <c r="B1093" s="12">
        <v>0.75694444444481501</v>
      </c>
    </row>
    <row r="1094" spans="2:2" x14ac:dyDescent="0.3">
      <c r="B1094" s="12">
        <v>0.75763888888926001</v>
      </c>
    </row>
    <row r="1095" spans="2:2" x14ac:dyDescent="0.3">
      <c r="B1095" s="12">
        <v>0.75833333333370501</v>
      </c>
    </row>
    <row r="1096" spans="2:2" x14ac:dyDescent="0.3">
      <c r="B1096" s="12">
        <v>0.75902777777815</v>
      </c>
    </row>
    <row r="1097" spans="2:2" x14ac:dyDescent="0.3">
      <c r="B1097" s="12">
        <v>0.759722222222595</v>
      </c>
    </row>
    <row r="1098" spans="2:2" x14ac:dyDescent="0.3">
      <c r="B1098" s="12">
        <v>0.76041666666704</v>
      </c>
    </row>
    <row r="1099" spans="2:2" x14ac:dyDescent="0.3">
      <c r="B1099" s="12">
        <v>0.76111111111148499</v>
      </c>
    </row>
    <row r="1100" spans="2:2" x14ac:dyDescent="0.3">
      <c r="B1100" s="12">
        <v>0.76180555555592999</v>
      </c>
    </row>
    <row r="1101" spans="2:2" x14ac:dyDescent="0.3">
      <c r="B1101" s="12">
        <v>0.76250000000037499</v>
      </c>
    </row>
    <row r="1102" spans="2:2" x14ac:dyDescent="0.3">
      <c r="B1102" s="12">
        <v>0.76319444444481999</v>
      </c>
    </row>
    <row r="1103" spans="2:2" x14ac:dyDescent="0.3">
      <c r="B1103" s="12">
        <v>0.76388888888926498</v>
      </c>
    </row>
    <row r="1104" spans="2:2" x14ac:dyDescent="0.3">
      <c r="B1104" s="12">
        <v>0.76458333333370998</v>
      </c>
    </row>
    <row r="1105" spans="2:2" x14ac:dyDescent="0.3">
      <c r="B1105" s="12">
        <v>0.76527777777815498</v>
      </c>
    </row>
    <row r="1106" spans="2:2" x14ac:dyDescent="0.3">
      <c r="B1106" s="12">
        <v>0.76597222222259997</v>
      </c>
    </row>
    <row r="1107" spans="2:2" x14ac:dyDescent="0.3">
      <c r="B1107" s="12">
        <v>0.76666666666704497</v>
      </c>
    </row>
    <row r="1108" spans="2:2" x14ac:dyDescent="0.3">
      <c r="B1108" s="12">
        <v>0.76736111111148997</v>
      </c>
    </row>
    <row r="1109" spans="2:2" x14ac:dyDescent="0.3">
      <c r="B1109" s="12">
        <v>0.76805555555593497</v>
      </c>
    </row>
    <row r="1110" spans="2:2" x14ac:dyDescent="0.3">
      <c r="B1110" s="12">
        <v>0.76875000000037996</v>
      </c>
    </row>
    <row r="1111" spans="2:2" x14ac:dyDescent="0.3">
      <c r="B1111" s="12">
        <v>0.76944444444482496</v>
      </c>
    </row>
    <row r="1112" spans="2:2" x14ac:dyDescent="0.3">
      <c r="B1112" s="12">
        <v>0.77013888888926996</v>
      </c>
    </row>
    <row r="1113" spans="2:2" x14ac:dyDescent="0.3">
      <c r="B1113" s="12">
        <v>0.77083333333371495</v>
      </c>
    </row>
    <row r="1114" spans="2:2" x14ac:dyDescent="0.3">
      <c r="B1114" s="12">
        <v>0.77152777777815995</v>
      </c>
    </row>
    <row r="1115" spans="2:2" x14ac:dyDescent="0.3">
      <c r="B1115" s="12">
        <v>0.77222222222260495</v>
      </c>
    </row>
    <row r="1116" spans="2:2" x14ac:dyDescent="0.3">
      <c r="B1116" s="12">
        <v>0.77291666666704995</v>
      </c>
    </row>
    <row r="1117" spans="2:2" x14ac:dyDescent="0.3">
      <c r="B1117" s="12">
        <v>0.77361111111149505</v>
      </c>
    </row>
    <row r="1118" spans="2:2" x14ac:dyDescent="0.3">
      <c r="B1118" s="12">
        <v>0.77430555555594005</v>
      </c>
    </row>
    <row r="1119" spans="2:2" x14ac:dyDescent="0.3">
      <c r="B1119" s="12">
        <v>0.77500000000038505</v>
      </c>
    </row>
    <row r="1120" spans="2:2" x14ac:dyDescent="0.3">
      <c r="B1120" s="12">
        <v>0.77569444444483004</v>
      </c>
    </row>
    <row r="1121" spans="2:2" x14ac:dyDescent="0.3">
      <c r="B1121" s="12">
        <v>0.77638888888927504</v>
      </c>
    </row>
    <row r="1122" spans="2:2" x14ac:dyDescent="0.3">
      <c r="B1122" s="12">
        <v>0.77708333333372004</v>
      </c>
    </row>
    <row r="1123" spans="2:2" x14ac:dyDescent="0.3">
      <c r="B1123" s="12">
        <v>0.77777777777816504</v>
      </c>
    </row>
    <row r="1124" spans="2:2" x14ac:dyDescent="0.3">
      <c r="B1124" s="12">
        <v>0.77847222222261003</v>
      </c>
    </row>
    <row r="1125" spans="2:2" x14ac:dyDescent="0.3">
      <c r="B1125" s="12">
        <v>0.77916666666705503</v>
      </c>
    </row>
    <row r="1126" spans="2:2" x14ac:dyDescent="0.3">
      <c r="B1126" s="12">
        <v>0.77986111111150003</v>
      </c>
    </row>
    <row r="1127" spans="2:2" x14ac:dyDescent="0.3">
      <c r="B1127" s="12">
        <v>0.78055555555594502</v>
      </c>
    </row>
    <row r="1128" spans="2:2" x14ac:dyDescent="0.3">
      <c r="B1128" s="12">
        <v>0.78125000000039002</v>
      </c>
    </row>
    <row r="1129" spans="2:2" x14ac:dyDescent="0.3">
      <c r="B1129" s="12">
        <v>0.78194444444483502</v>
      </c>
    </row>
    <row r="1130" spans="2:2" x14ac:dyDescent="0.3">
      <c r="B1130" s="12">
        <v>0.78263888888928002</v>
      </c>
    </row>
    <row r="1131" spans="2:2" x14ac:dyDescent="0.3">
      <c r="B1131" s="12">
        <v>0.78333333333372501</v>
      </c>
    </row>
    <row r="1132" spans="2:2" x14ac:dyDescent="0.3">
      <c r="B1132" s="12">
        <v>0.78402777777817001</v>
      </c>
    </row>
    <row r="1133" spans="2:2" x14ac:dyDescent="0.3">
      <c r="B1133" s="12">
        <v>0.78472222222261501</v>
      </c>
    </row>
    <row r="1134" spans="2:2" x14ac:dyDescent="0.3">
      <c r="B1134" s="12">
        <v>0.78541666666706</v>
      </c>
    </row>
    <row r="1135" spans="2:2" x14ac:dyDescent="0.3">
      <c r="B1135" s="12">
        <v>0.786111111111505</v>
      </c>
    </row>
    <row r="1136" spans="2:2" x14ac:dyDescent="0.3">
      <c r="B1136" s="12">
        <v>0.78680555555595</v>
      </c>
    </row>
    <row r="1137" spans="2:2" x14ac:dyDescent="0.3">
      <c r="B1137" s="12">
        <v>0.787500000000395</v>
      </c>
    </row>
    <row r="1138" spans="2:2" x14ac:dyDescent="0.3">
      <c r="B1138" s="12">
        <v>0.78819444444483999</v>
      </c>
    </row>
    <row r="1139" spans="2:2" x14ac:dyDescent="0.3">
      <c r="B1139" s="12">
        <v>0.78888888888928499</v>
      </c>
    </row>
    <row r="1140" spans="2:2" x14ac:dyDescent="0.3">
      <c r="B1140" s="12">
        <v>0.78958333333372999</v>
      </c>
    </row>
    <row r="1141" spans="2:2" x14ac:dyDescent="0.3">
      <c r="B1141" s="12">
        <v>0.79027777777817498</v>
      </c>
    </row>
    <row r="1142" spans="2:2" x14ac:dyDescent="0.3">
      <c r="B1142" s="12">
        <v>0.79097222222261998</v>
      </c>
    </row>
    <row r="1143" spans="2:2" x14ac:dyDescent="0.3">
      <c r="B1143" s="12">
        <v>0.79166666666706498</v>
      </c>
    </row>
    <row r="1144" spans="2:2" x14ac:dyDescent="0.3">
      <c r="B1144" s="12">
        <v>0.79236111111150997</v>
      </c>
    </row>
    <row r="1145" spans="2:2" x14ac:dyDescent="0.3">
      <c r="B1145" s="12">
        <v>0.79305555555595497</v>
      </c>
    </row>
    <row r="1146" spans="2:2" x14ac:dyDescent="0.3">
      <c r="B1146" s="12">
        <v>0.79375000000039997</v>
      </c>
    </row>
    <row r="1147" spans="2:2" x14ac:dyDescent="0.3">
      <c r="B1147" s="12">
        <v>0.79444444444484497</v>
      </c>
    </row>
    <row r="1148" spans="2:2" x14ac:dyDescent="0.3">
      <c r="B1148" s="12">
        <v>0.79513888888928996</v>
      </c>
    </row>
    <row r="1149" spans="2:2" x14ac:dyDescent="0.3">
      <c r="B1149" s="12">
        <v>0.79583333333373496</v>
      </c>
    </row>
    <row r="1150" spans="2:2" x14ac:dyDescent="0.3">
      <c r="B1150" s="12">
        <v>0.79652777777817996</v>
      </c>
    </row>
    <row r="1151" spans="2:2" x14ac:dyDescent="0.3">
      <c r="B1151" s="12">
        <v>0.79722222222262495</v>
      </c>
    </row>
    <row r="1152" spans="2:2" x14ac:dyDescent="0.3">
      <c r="B1152" s="12">
        <v>0.79791666666706995</v>
      </c>
    </row>
    <row r="1153" spans="2:2" x14ac:dyDescent="0.3">
      <c r="B1153" s="12">
        <v>0.79861111111151495</v>
      </c>
    </row>
    <row r="1154" spans="2:2" x14ac:dyDescent="0.3">
      <c r="B1154" s="12">
        <v>0.79930555555595995</v>
      </c>
    </row>
    <row r="1155" spans="2:2" x14ac:dyDescent="0.3">
      <c r="B1155" s="12">
        <v>0.80000000000040505</v>
      </c>
    </row>
    <row r="1156" spans="2:2" x14ac:dyDescent="0.3">
      <c r="B1156" s="12">
        <v>0.80069444444485005</v>
      </c>
    </row>
    <row r="1157" spans="2:2" x14ac:dyDescent="0.3">
      <c r="B1157" s="12">
        <v>0.80138888888929505</v>
      </c>
    </row>
    <row r="1158" spans="2:2" x14ac:dyDescent="0.3">
      <c r="B1158" s="12">
        <v>0.80208333333374005</v>
      </c>
    </row>
    <row r="1159" spans="2:2" x14ac:dyDescent="0.3">
      <c r="B1159" s="12">
        <v>0.80277777777818504</v>
      </c>
    </row>
    <row r="1160" spans="2:2" x14ac:dyDescent="0.3">
      <c r="B1160" s="12">
        <v>0.80347222222263004</v>
      </c>
    </row>
    <row r="1161" spans="2:2" x14ac:dyDescent="0.3">
      <c r="B1161" s="12">
        <v>0.80416666666707504</v>
      </c>
    </row>
    <row r="1162" spans="2:2" x14ac:dyDescent="0.3">
      <c r="B1162" s="12">
        <v>0.80486111111152003</v>
      </c>
    </row>
    <row r="1163" spans="2:2" x14ac:dyDescent="0.3">
      <c r="B1163" s="12">
        <v>0.80555555555596503</v>
      </c>
    </row>
    <row r="1164" spans="2:2" x14ac:dyDescent="0.3">
      <c r="B1164" s="12">
        <v>0.80625000000041003</v>
      </c>
    </row>
    <row r="1165" spans="2:2" x14ac:dyDescent="0.3">
      <c r="B1165" s="12">
        <v>0.80694444444485502</v>
      </c>
    </row>
    <row r="1166" spans="2:2" x14ac:dyDescent="0.3">
      <c r="B1166" s="12">
        <v>0.80763888888930002</v>
      </c>
    </row>
    <row r="1167" spans="2:2" x14ac:dyDescent="0.3">
      <c r="B1167" s="12">
        <v>0.80833333333374502</v>
      </c>
    </row>
    <row r="1168" spans="2:2" x14ac:dyDescent="0.3">
      <c r="B1168" s="12">
        <v>0.80902777777819002</v>
      </c>
    </row>
    <row r="1169" spans="2:2" x14ac:dyDescent="0.3">
      <c r="B1169" s="12">
        <v>0.80972222222263501</v>
      </c>
    </row>
    <row r="1170" spans="2:2" x14ac:dyDescent="0.3">
      <c r="B1170" s="12">
        <v>0.81041666666708001</v>
      </c>
    </row>
    <row r="1171" spans="2:2" x14ac:dyDescent="0.3">
      <c r="B1171" s="12">
        <v>0.81111111111152501</v>
      </c>
    </row>
    <row r="1172" spans="2:2" x14ac:dyDescent="0.3">
      <c r="B1172" s="12">
        <v>0.81180555555597</v>
      </c>
    </row>
    <row r="1173" spans="2:2" x14ac:dyDescent="0.3">
      <c r="B1173" s="12">
        <v>0.812500000000415</v>
      </c>
    </row>
    <row r="1174" spans="2:2" x14ac:dyDescent="0.3">
      <c r="B1174" s="12">
        <v>0.81319444444486</v>
      </c>
    </row>
    <row r="1175" spans="2:2" x14ac:dyDescent="0.3">
      <c r="B1175" s="12">
        <v>0.813888888889305</v>
      </c>
    </row>
    <row r="1176" spans="2:2" x14ac:dyDescent="0.3">
      <c r="B1176" s="12">
        <v>0.81458333333374999</v>
      </c>
    </row>
    <row r="1177" spans="2:2" x14ac:dyDescent="0.3">
      <c r="B1177" s="12">
        <v>0.81527777777819499</v>
      </c>
    </row>
    <row r="1178" spans="2:2" x14ac:dyDescent="0.3">
      <c r="B1178" s="12">
        <v>0.81597222222263999</v>
      </c>
    </row>
    <row r="1179" spans="2:2" x14ac:dyDescent="0.3">
      <c r="B1179" s="12">
        <v>0.81666666666708498</v>
      </c>
    </row>
    <row r="1180" spans="2:2" x14ac:dyDescent="0.3">
      <c r="B1180" s="12">
        <v>0.81736111111152998</v>
      </c>
    </row>
    <row r="1181" spans="2:2" x14ac:dyDescent="0.3">
      <c r="B1181" s="12">
        <v>0.81805555555597498</v>
      </c>
    </row>
    <row r="1182" spans="2:2" x14ac:dyDescent="0.3">
      <c r="B1182" s="12">
        <v>0.81875000000041998</v>
      </c>
    </row>
    <row r="1183" spans="2:2" x14ac:dyDescent="0.3">
      <c r="B1183" s="12">
        <v>0.81944444444486497</v>
      </c>
    </row>
    <row r="1184" spans="2:2" x14ac:dyDescent="0.3">
      <c r="B1184" s="12">
        <v>0.82013888888930997</v>
      </c>
    </row>
    <row r="1185" spans="2:2" x14ac:dyDescent="0.3">
      <c r="B1185" s="12">
        <v>0.82083333333375497</v>
      </c>
    </row>
    <row r="1186" spans="2:2" x14ac:dyDescent="0.3">
      <c r="B1186" s="12">
        <v>0.82152777777819996</v>
      </c>
    </row>
    <row r="1187" spans="2:2" x14ac:dyDescent="0.3">
      <c r="B1187" s="12">
        <v>0.82222222222264496</v>
      </c>
    </row>
    <row r="1188" spans="2:2" x14ac:dyDescent="0.3">
      <c r="B1188" s="12">
        <v>0.82291666666708996</v>
      </c>
    </row>
    <row r="1189" spans="2:2" x14ac:dyDescent="0.3">
      <c r="B1189" s="12">
        <v>0.82361111111153495</v>
      </c>
    </row>
    <row r="1190" spans="2:2" x14ac:dyDescent="0.3">
      <c r="B1190" s="12">
        <v>0.82430555555597995</v>
      </c>
    </row>
    <row r="1191" spans="2:2" x14ac:dyDescent="0.3">
      <c r="B1191" s="12">
        <v>0.82500000000042495</v>
      </c>
    </row>
    <row r="1192" spans="2:2" x14ac:dyDescent="0.3">
      <c r="B1192" s="12">
        <v>0.82569444444486995</v>
      </c>
    </row>
    <row r="1193" spans="2:2" x14ac:dyDescent="0.3">
      <c r="B1193" s="12">
        <v>0.82638888888931505</v>
      </c>
    </row>
    <row r="1194" spans="2:2" x14ac:dyDescent="0.3">
      <c r="B1194" s="12">
        <v>0.82708333333376005</v>
      </c>
    </row>
    <row r="1195" spans="2:2" x14ac:dyDescent="0.3">
      <c r="B1195" s="12">
        <v>0.82777777777820505</v>
      </c>
    </row>
    <row r="1196" spans="2:2" x14ac:dyDescent="0.3">
      <c r="B1196" s="12">
        <v>0.82847222222265005</v>
      </c>
    </row>
    <row r="1197" spans="2:2" x14ac:dyDescent="0.3">
      <c r="B1197" s="12">
        <v>0.82916666666709504</v>
      </c>
    </row>
    <row r="1198" spans="2:2" x14ac:dyDescent="0.3">
      <c r="B1198" s="12">
        <v>0.82986111111154004</v>
      </c>
    </row>
    <row r="1199" spans="2:2" x14ac:dyDescent="0.3">
      <c r="B1199" s="12">
        <v>0.83055555555598504</v>
      </c>
    </row>
    <row r="1200" spans="2:2" x14ac:dyDescent="0.3">
      <c r="B1200" s="12">
        <v>0.83125000000043003</v>
      </c>
    </row>
    <row r="1201" spans="2:2" x14ac:dyDescent="0.3">
      <c r="B1201" s="12">
        <v>0.83194444444487503</v>
      </c>
    </row>
    <row r="1202" spans="2:2" x14ac:dyDescent="0.3">
      <c r="B1202" s="12">
        <v>0.83263888888932003</v>
      </c>
    </row>
    <row r="1203" spans="2:2" x14ac:dyDescent="0.3">
      <c r="B1203" s="12">
        <v>0.83333333333376503</v>
      </c>
    </row>
    <row r="1204" spans="2:2" x14ac:dyDescent="0.3">
      <c r="B1204" s="12">
        <v>0.83402777777821002</v>
      </c>
    </row>
    <row r="1205" spans="2:2" x14ac:dyDescent="0.3">
      <c r="B1205" s="12">
        <v>0.83472222222265502</v>
      </c>
    </row>
    <row r="1206" spans="2:2" x14ac:dyDescent="0.3">
      <c r="B1206" s="12">
        <v>0.83541666666710002</v>
      </c>
    </row>
    <row r="1207" spans="2:2" x14ac:dyDescent="0.3">
      <c r="B1207" s="12">
        <v>0.83611111111154501</v>
      </c>
    </row>
    <row r="1208" spans="2:2" x14ac:dyDescent="0.3">
      <c r="B1208" s="12">
        <v>0.83680555555599001</v>
      </c>
    </row>
    <row r="1209" spans="2:2" x14ac:dyDescent="0.3">
      <c r="B1209" s="12">
        <v>0.83750000000043501</v>
      </c>
    </row>
    <row r="1210" spans="2:2" x14ac:dyDescent="0.3">
      <c r="B1210" s="12">
        <v>0.83819444444488</v>
      </c>
    </row>
    <row r="1211" spans="2:2" x14ac:dyDescent="0.3">
      <c r="B1211" s="12">
        <v>0.838888888889325</v>
      </c>
    </row>
    <row r="1212" spans="2:2" x14ac:dyDescent="0.3">
      <c r="B1212" s="12">
        <v>0.83958333333377</v>
      </c>
    </row>
    <row r="1213" spans="2:2" x14ac:dyDescent="0.3">
      <c r="B1213" s="12">
        <v>0.840277777778215</v>
      </c>
    </row>
    <row r="1214" spans="2:2" x14ac:dyDescent="0.3">
      <c r="B1214" s="12">
        <v>0.84097222222265999</v>
      </c>
    </row>
    <row r="1215" spans="2:2" x14ac:dyDescent="0.3">
      <c r="B1215" s="12">
        <v>0.84166666666710499</v>
      </c>
    </row>
    <row r="1216" spans="2:2" x14ac:dyDescent="0.3">
      <c r="B1216" s="12">
        <v>0.84236111111154999</v>
      </c>
    </row>
    <row r="1217" spans="2:2" x14ac:dyDescent="0.3">
      <c r="B1217" s="12">
        <v>0.84305555555599498</v>
      </c>
    </row>
    <row r="1218" spans="2:2" x14ac:dyDescent="0.3">
      <c r="B1218" s="12">
        <v>0.84375000000043998</v>
      </c>
    </row>
    <row r="1219" spans="2:2" x14ac:dyDescent="0.3">
      <c r="B1219" s="12">
        <v>0.84444444444488498</v>
      </c>
    </row>
    <row r="1220" spans="2:2" x14ac:dyDescent="0.3">
      <c r="B1220" s="12">
        <v>0.84513888888932998</v>
      </c>
    </row>
    <row r="1221" spans="2:2" x14ac:dyDescent="0.3">
      <c r="B1221" s="12">
        <v>0.84583333333377497</v>
      </c>
    </row>
    <row r="1222" spans="2:2" x14ac:dyDescent="0.3">
      <c r="B1222" s="12">
        <v>0.84652777777821997</v>
      </c>
    </row>
    <row r="1223" spans="2:2" x14ac:dyDescent="0.3">
      <c r="B1223" s="12">
        <v>0.84722222222266497</v>
      </c>
    </row>
    <row r="1224" spans="2:2" x14ac:dyDescent="0.3">
      <c r="B1224" s="12">
        <v>0.84791666666710996</v>
      </c>
    </row>
    <row r="1225" spans="2:2" x14ac:dyDescent="0.3">
      <c r="B1225" s="12">
        <v>0.84861111111155496</v>
      </c>
    </row>
    <row r="1226" spans="2:2" x14ac:dyDescent="0.3">
      <c r="B1226" s="12">
        <v>0.84930555555599996</v>
      </c>
    </row>
    <row r="1227" spans="2:2" x14ac:dyDescent="0.3">
      <c r="B1227" s="12">
        <v>0.85000000000044496</v>
      </c>
    </row>
    <row r="1228" spans="2:2" x14ac:dyDescent="0.3">
      <c r="B1228" s="12">
        <v>0.85069444444488995</v>
      </c>
    </row>
    <row r="1229" spans="2:2" x14ac:dyDescent="0.3">
      <c r="B1229" s="12">
        <v>0.85138888888933495</v>
      </c>
    </row>
    <row r="1230" spans="2:2" x14ac:dyDescent="0.3">
      <c r="B1230" s="12">
        <v>0.85208333333377995</v>
      </c>
    </row>
    <row r="1231" spans="2:2" x14ac:dyDescent="0.3">
      <c r="B1231" s="12">
        <v>0.85277777777822505</v>
      </c>
    </row>
    <row r="1232" spans="2:2" x14ac:dyDescent="0.3">
      <c r="B1232" s="12">
        <v>0.85347222222267005</v>
      </c>
    </row>
    <row r="1233" spans="2:2" x14ac:dyDescent="0.3">
      <c r="B1233" s="12">
        <v>0.85416666666711505</v>
      </c>
    </row>
    <row r="1234" spans="2:2" x14ac:dyDescent="0.3">
      <c r="B1234" s="12">
        <v>0.85486111111156005</v>
      </c>
    </row>
    <row r="1235" spans="2:2" x14ac:dyDescent="0.3">
      <c r="B1235" s="12">
        <v>0.85555555555600504</v>
      </c>
    </row>
    <row r="1236" spans="2:2" x14ac:dyDescent="0.3">
      <c r="B1236" s="12">
        <v>0.85625000000045004</v>
      </c>
    </row>
    <row r="1237" spans="2:2" x14ac:dyDescent="0.3">
      <c r="B1237" s="12">
        <v>0.85694444444489504</v>
      </c>
    </row>
    <row r="1238" spans="2:2" x14ac:dyDescent="0.3">
      <c r="B1238" s="12">
        <v>0.85763888888934003</v>
      </c>
    </row>
    <row r="1239" spans="2:2" x14ac:dyDescent="0.3">
      <c r="B1239" s="12">
        <v>0.85833333333378503</v>
      </c>
    </row>
    <row r="1240" spans="2:2" x14ac:dyDescent="0.3">
      <c r="B1240" s="12">
        <v>0.85902777777823003</v>
      </c>
    </row>
    <row r="1241" spans="2:2" x14ac:dyDescent="0.3">
      <c r="B1241" s="12">
        <v>0.85972222222267503</v>
      </c>
    </row>
    <row r="1242" spans="2:2" x14ac:dyDescent="0.3">
      <c r="B1242" s="12">
        <v>0.86041666666712002</v>
      </c>
    </row>
    <row r="1243" spans="2:2" x14ac:dyDescent="0.3">
      <c r="B1243" s="12">
        <v>0.86111111111156502</v>
      </c>
    </row>
    <row r="1244" spans="2:2" x14ac:dyDescent="0.3">
      <c r="B1244" s="12">
        <v>0.86180555555601002</v>
      </c>
    </row>
    <row r="1245" spans="2:2" x14ac:dyDescent="0.3">
      <c r="B1245" s="12">
        <v>0.86250000000045501</v>
      </c>
    </row>
    <row r="1246" spans="2:2" x14ac:dyDescent="0.3">
      <c r="B1246" s="12">
        <v>0.86319444444490001</v>
      </c>
    </row>
    <row r="1247" spans="2:2" x14ac:dyDescent="0.3">
      <c r="B1247" s="12">
        <v>0.86388888888934501</v>
      </c>
    </row>
    <row r="1248" spans="2:2" x14ac:dyDescent="0.3">
      <c r="B1248" s="12">
        <v>0.86458333333379001</v>
      </c>
    </row>
    <row r="1249" spans="2:2" x14ac:dyDescent="0.3">
      <c r="B1249" s="12">
        <v>0.865277777778235</v>
      </c>
    </row>
    <row r="1250" spans="2:2" x14ac:dyDescent="0.3">
      <c r="B1250" s="12">
        <v>0.86597222222268</v>
      </c>
    </row>
    <row r="1251" spans="2:2" x14ac:dyDescent="0.3">
      <c r="B1251" s="12">
        <v>0.866666666667125</v>
      </c>
    </row>
    <row r="1252" spans="2:2" x14ac:dyDescent="0.3">
      <c r="B1252" s="12">
        <v>0.86736111111156999</v>
      </c>
    </row>
    <row r="1253" spans="2:2" x14ac:dyDescent="0.3">
      <c r="B1253" s="12">
        <v>0.86805555555601499</v>
      </c>
    </row>
    <row r="1254" spans="2:2" x14ac:dyDescent="0.3">
      <c r="B1254" s="12">
        <v>0.86875000000045999</v>
      </c>
    </row>
    <row r="1255" spans="2:2" x14ac:dyDescent="0.3">
      <c r="B1255" s="12">
        <v>0.86944444444490498</v>
      </c>
    </row>
    <row r="1256" spans="2:2" x14ac:dyDescent="0.3">
      <c r="B1256" s="12">
        <v>0.87013888888934998</v>
      </c>
    </row>
    <row r="1257" spans="2:2" x14ac:dyDescent="0.3">
      <c r="B1257" s="12">
        <v>0.87083333333379498</v>
      </c>
    </row>
    <row r="1258" spans="2:2" x14ac:dyDescent="0.3">
      <c r="B1258" s="12">
        <v>0.87152777777823998</v>
      </c>
    </row>
    <row r="1259" spans="2:2" x14ac:dyDescent="0.3">
      <c r="B1259" s="12">
        <v>0.87222222222268497</v>
      </c>
    </row>
    <row r="1260" spans="2:2" x14ac:dyDescent="0.3">
      <c r="B1260" s="12">
        <v>0.87291666666712997</v>
      </c>
    </row>
    <row r="1261" spans="2:2" x14ac:dyDescent="0.3">
      <c r="B1261" s="12">
        <v>0.87361111111157497</v>
      </c>
    </row>
    <row r="1262" spans="2:2" x14ac:dyDescent="0.3">
      <c r="B1262" s="12">
        <v>0.87430555555601996</v>
      </c>
    </row>
    <row r="1263" spans="2:2" x14ac:dyDescent="0.3">
      <c r="B1263" s="12">
        <v>0.87500000000046496</v>
      </c>
    </row>
    <row r="1264" spans="2:2" x14ac:dyDescent="0.3">
      <c r="B1264" s="12">
        <v>0.87569444444490996</v>
      </c>
    </row>
    <row r="1265" spans="2:2" x14ac:dyDescent="0.3">
      <c r="B1265" s="12">
        <v>0.87638888888935496</v>
      </c>
    </row>
    <row r="1266" spans="2:2" x14ac:dyDescent="0.3">
      <c r="B1266" s="12">
        <v>0.87708333333379995</v>
      </c>
    </row>
    <row r="1267" spans="2:2" x14ac:dyDescent="0.3">
      <c r="B1267" s="12">
        <v>0.87777777777824495</v>
      </c>
    </row>
    <row r="1268" spans="2:2" x14ac:dyDescent="0.3">
      <c r="B1268" s="12">
        <v>0.87847222222268995</v>
      </c>
    </row>
    <row r="1269" spans="2:2" x14ac:dyDescent="0.3">
      <c r="B1269" s="12">
        <v>0.87916666666713505</v>
      </c>
    </row>
    <row r="1270" spans="2:2" x14ac:dyDescent="0.3">
      <c r="B1270" s="12">
        <v>0.87986111111158005</v>
      </c>
    </row>
    <row r="1271" spans="2:2" x14ac:dyDescent="0.3">
      <c r="B1271" s="12">
        <v>0.88055555555602505</v>
      </c>
    </row>
    <row r="1272" spans="2:2" x14ac:dyDescent="0.3">
      <c r="B1272" s="12">
        <v>0.88125000000047005</v>
      </c>
    </row>
    <row r="1273" spans="2:2" x14ac:dyDescent="0.3">
      <c r="B1273" s="12">
        <v>0.88194444444491504</v>
      </c>
    </row>
    <row r="1274" spans="2:2" x14ac:dyDescent="0.3">
      <c r="B1274" s="12">
        <v>0.88263888888936004</v>
      </c>
    </row>
    <row r="1275" spans="2:2" x14ac:dyDescent="0.3">
      <c r="B1275" s="12">
        <v>0.88333333333380504</v>
      </c>
    </row>
    <row r="1276" spans="2:2" x14ac:dyDescent="0.3">
      <c r="B1276" s="12">
        <v>0.88402777777825003</v>
      </c>
    </row>
    <row r="1277" spans="2:2" x14ac:dyDescent="0.3">
      <c r="B1277" s="12">
        <v>0.88472222222269503</v>
      </c>
    </row>
    <row r="1278" spans="2:2" x14ac:dyDescent="0.3">
      <c r="B1278" s="12">
        <v>0.88541666666714003</v>
      </c>
    </row>
    <row r="1279" spans="2:2" x14ac:dyDescent="0.3">
      <c r="B1279" s="12">
        <v>0.88611111111158503</v>
      </c>
    </row>
    <row r="1280" spans="2:2" x14ac:dyDescent="0.3">
      <c r="B1280" s="12">
        <v>0.88680555555603002</v>
      </c>
    </row>
    <row r="1281" spans="2:2" x14ac:dyDescent="0.3">
      <c r="B1281" s="12">
        <v>0.88750000000047402</v>
      </c>
    </row>
    <row r="1282" spans="2:2" x14ac:dyDescent="0.3">
      <c r="B1282" s="12">
        <v>0.88819444444491902</v>
      </c>
    </row>
    <row r="1283" spans="2:2" x14ac:dyDescent="0.3">
      <c r="B1283" s="12">
        <v>0.88888888888936402</v>
      </c>
    </row>
    <row r="1284" spans="2:2" x14ac:dyDescent="0.3">
      <c r="B1284" s="12">
        <v>0.88958333333380901</v>
      </c>
    </row>
    <row r="1285" spans="2:2" x14ac:dyDescent="0.3">
      <c r="B1285" s="12">
        <v>0.89027777777825401</v>
      </c>
    </row>
    <row r="1286" spans="2:2" x14ac:dyDescent="0.3">
      <c r="B1286" s="12">
        <v>0.89097222222269901</v>
      </c>
    </row>
    <row r="1287" spans="2:2" x14ac:dyDescent="0.3">
      <c r="B1287" s="12">
        <v>0.891666666667144</v>
      </c>
    </row>
    <row r="1288" spans="2:2" x14ac:dyDescent="0.3">
      <c r="B1288" s="12">
        <v>0.892361111111589</v>
      </c>
    </row>
    <row r="1289" spans="2:2" x14ac:dyDescent="0.3">
      <c r="B1289" s="12">
        <v>0.893055555556034</v>
      </c>
    </row>
    <row r="1290" spans="2:2" x14ac:dyDescent="0.3">
      <c r="B1290" s="12">
        <v>0.89375000000047899</v>
      </c>
    </row>
    <row r="1291" spans="2:2" x14ac:dyDescent="0.3">
      <c r="B1291" s="12">
        <v>0.89444444444492399</v>
      </c>
    </row>
    <row r="1292" spans="2:2" x14ac:dyDescent="0.3">
      <c r="B1292" s="12">
        <v>0.89513888888936899</v>
      </c>
    </row>
    <row r="1293" spans="2:2" x14ac:dyDescent="0.3">
      <c r="B1293" s="12">
        <v>0.89583333333381399</v>
      </c>
    </row>
    <row r="1294" spans="2:2" x14ac:dyDescent="0.3">
      <c r="B1294" s="12">
        <v>0.89652777777825898</v>
      </c>
    </row>
    <row r="1295" spans="2:2" x14ac:dyDescent="0.3">
      <c r="B1295" s="12">
        <v>0.89722222222270398</v>
      </c>
    </row>
    <row r="1296" spans="2:2" x14ac:dyDescent="0.3">
      <c r="B1296" s="12">
        <v>0.89791666666714898</v>
      </c>
    </row>
    <row r="1297" spans="2:2" x14ac:dyDescent="0.3">
      <c r="B1297" s="12">
        <v>0.89861111111159397</v>
      </c>
    </row>
    <row r="1298" spans="2:2" x14ac:dyDescent="0.3">
      <c r="B1298" s="12">
        <v>0.89930555555603897</v>
      </c>
    </row>
    <row r="1299" spans="2:2" x14ac:dyDescent="0.3">
      <c r="B1299" s="12">
        <v>0.90000000000048397</v>
      </c>
    </row>
    <row r="1300" spans="2:2" x14ac:dyDescent="0.3">
      <c r="B1300" s="12">
        <v>0.90069444444492897</v>
      </c>
    </row>
    <row r="1301" spans="2:2" x14ac:dyDescent="0.3">
      <c r="B1301" s="12">
        <v>0.90138888888937396</v>
      </c>
    </row>
    <row r="1302" spans="2:2" x14ac:dyDescent="0.3">
      <c r="B1302" s="12">
        <v>0.90208333333381896</v>
      </c>
    </row>
    <row r="1303" spans="2:2" x14ac:dyDescent="0.3">
      <c r="B1303" s="12">
        <v>0.90277777777826396</v>
      </c>
    </row>
    <row r="1304" spans="2:2" x14ac:dyDescent="0.3">
      <c r="B1304" s="12">
        <v>0.90347222222270895</v>
      </c>
    </row>
    <row r="1305" spans="2:2" x14ac:dyDescent="0.3">
      <c r="B1305" s="12">
        <v>0.90416666666715395</v>
      </c>
    </row>
    <row r="1306" spans="2:2" x14ac:dyDescent="0.3">
      <c r="B1306" s="12">
        <v>0.90486111111159895</v>
      </c>
    </row>
    <row r="1307" spans="2:2" x14ac:dyDescent="0.3">
      <c r="B1307" s="12">
        <v>0.90555555555604395</v>
      </c>
    </row>
    <row r="1308" spans="2:2" x14ac:dyDescent="0.3">
      <c r="B1308" s="12">
        <v>0.90625000000048905</v>
      </c>
    </row>
    <row r="1309" spans="2:2" x14ac:dyDescent="0.3">
      <c r="B1309" s="12">
        <v>0.90694444444493405</v>
      </c>
    </row>
    <row r="1310" spans="2:2" x14ac:dyDescent="0.3">
      <c r="B1310" s="12">
        <v>0.90763888888937905</v>
      </c>
    </row>
    <row r="1311" spans="2:2" x14ac:dyDescent="0.3">
      <c r="B1311" s="12">
        <v>0.90833333333382404</v>
      </c>
    </row>
    <row r="1312" spans="2:2" x14ac:dyDescent="0.3">
      <c r="B1312" s="12">
        <v>0.90902777777826904</v>
      </c>
    </row>
    <row r="1313" spans="2:2" x14ac:dyDescent="0.3">
      <c r="B1313" s="12">
        <v>0.90972222222271404</v>
      </c>
    </row>
    <row r="1314" spans="2:2" x14ac:dyDescent="0.3">
      <c r="B1314" s="12">
        <v>0.91041666666715904</v>
      </c>
    </row>
    <row r="1315" spans="2:2" x14ac:dyDescent="0.3">
      <c r="B1315" s="12">
        <v>0.91111111111160403</v>
      </c>
    </row>
    <row r="1316" spans="2:2" x14ac:dyDescent="0.3">
      <c r="B1316" s="12">
        <v>0.91180555555604903</v>
      </c>
    </row>
    <row r="1317" spans="2:2" x14ac:dyDescent="0.3">
      <c r="B1317" s="12">
        <v>0.91250000000049403</v>
      </c>
    </row>
    <row r="1318" spans="2:2" x14ac:dyDescent="0.3">
      <c r="B1318" s="12">
        <v>0.91319444444493902</v>
      </c>
    </row>
    <row r="1319" spans="2:2" x14ac:dyDescent="0.3">
      <c r="B1319" s="12">
        <v>0.91388888888938402</v>
      </c>
    </row>
    <row r="1320" spans="2:2" x14ac:dyDescent="0.3">
      <c r="B1320" s="12">
        <v>0.91458333333382902</v>
      </c>
    </row>
    <row r="1321" spans="2:2" x14ac:dyDescent="0.3">
      <c r="B1321" s="12">
        <v>0.91527777777827402</v>
      </c>
    </row>
    <row r="1322" spans="2:2" x14ac:dyDescent="0.3">
      <c r="B1322" s="12">
        <v>0.91597222222271901</v>
      </c>
    </row>
    <row r="1323" spans="2:2" x14ac:dyDescent="0.3">
      <c r="B1323" s="12">
        <v>0.91666666666716401</v>
      </c>
    </row>
    <row r="1324" spans="2:2" x14ac:dyDescent="0.3">
      <c r="B1324" s="12">
        <v>0.91736111111160901</v>
      </c>
    </row>
    <row r="1325" spans="2:2" x14ac:dyDescent="0.3">
      <c r="B1325" s="12">
        <v>0.918055555556054</v>
      </c>
    </row>
    <row r="1326" spans="2:2" x14ac:dyDescent="0.3">
      <c r="B1326" s="12">
        <v>0.918750000000499</v>
      </c>
    </row>
    <row r="1327" spans="2:2" x14ac:dyDescent="0.3">
      <c r="B1327" s="12">
        <v>0.919444444444944</v>
      </c>
    </row>
    <row r="1328" spans="2:2" x14ac:dyDescent="0.3">
      <c r="B1328" s="12">
        <v>0.920138888889389</v>
      </c>
    </row>
    <row r="1329" spans="2:2" x14ac:dyDescent="0.3">
      <c r="B1329" s="12">
        <v>0.92083333333383399</v>
      </c>
    </row>
    <row r="1330" spans="2:2" x14ac:dyDescent="0.3">
      <c r="B1330" s="12">
        <v>0.92152777777827899</v>
      </c>
    </row>
    <row r="1331" spans="2:2" x14ac:dyDescent="0.3">
      <c r="B1331" s="12">
        <v>0.92222222222272399</v>
      </c>
    </row>
    <row r="1332" spans="2:2" x14ac:dyDescent="0.3">
      <c r="B1332" s="12">
        <v>0.92291666666716898</v>
      </c>
    </row>
    <row r="1333" spans="2:2" x14ac:dyDescent="0.3">
      <c r="B1333" s="12">
        <v>0.92361111111161398</v>
      </c>
    </row>
    <row r="1334" spans="2:2" x14ac:dyDescent="0.3">
      <c r="B1334" s="12">
        <v>0.92430555555605898</v>
      </c>
    </row>
    <row r="1335" spans="2:2" x14ac:dyDescent="0.3">
      <c r="B1335" s="12">
        <v>0.92500000000050397</v>
      </c>
    </row>
    <row r="1336" spans="2:2" x14ac:dyDescent="0.3">
      <c r="B1336" s="12">
        <v>0.92569444444494897</v>
      </c>
    </row>
    <row r="1337" spans="2:2" x14ac:dyDescent="0.3">
      <c r="B1337" s="12">
        <v>0.92638888888939397</v>
      </c>
    </row>
    <row r="1338" spans="2:2" x14ac:dyDescent="0.3">
      <c r="B1338" s="12">
        <v>0.92708333333383897</v>
      </c>
    </row>
    <row r="1339" spans="2:2" x14ac:dyDescent="0.3">
      <c r="B1339" s="12">
        <v>0.92777777777828396</v>
      </c>
    </row>
    <row r="1340" spans="2:2" x14ac:dyDescent="0.3">
      <c r="B1340" s="12">
        <v>0.92847222222272896</v>
      </c>
    </row>
    <row r="1341" spans="2:2" x14ac:dyDescent="0.3">
      <c r="B1341" s="12">
        <v>0.92916666666717396</v>
      </c>
    </row>
    <row r="1342" spans="2:2" x14ac:dyDescent="0.3">
      <c r="B1342" s="12">
        <v>0.92986111111161895</v>
      </c>
    </row>
    <row r="1343" spans="2:2" x14ac:dyDescent="0.3">
      <c r="B1343" s="12">
        <v>0.93055555555606395</v>
      </c>
    </row>
    <row r="1344" spans="2:2" x14ac:dyDescent="0.3">
      <c r="B1344" s="12">
        <v>0.93125000000050895</v>
      </c>
    </row>
    <row r="1345" spans="2:2" x14ac:dyDescent="0.3">
      <c r="B1345" s="12">
        <v>0.93194444444495395</v>
      </c>
    </row>
    <row r="1346" spans="2:2" x14ac:dyDescent="0.3">
      <c r="B1346" s="12">
        <v>0.93263888888939905</v>
      </c>
    </row>
    <row r="1347" spans="2:2" x14ac:dyDescent="0.3">
      <c r="B1347" s="12">
        <v>0.93333333333384405</v>
      </c>
    </row>
    <row r="1348" spans="2:2" x14ac:dyDescent="0.3">
      <c r="B1348" s="12">
        <v>0.93402777777828905</v>
      </c>
    </row>
    <row r="1349" spans="2:2" x14ac:dyDescent="0.3">
      <c r="B1349" s="12">
        <v>0.93472222222273404</v>
      </c>
    </row>
    <row r="1350" spans="2:2" x14ac:dyDescent="0.3">
      <c r="B1350" s="12">
        <v>0.93541666666717904</v>
      </c>
    </row>
    <row r="1351" spans="2:2" x14ac:dyDescent="0.3">
      <c r="B1351" s="12">
        <v>0.93611111111162404</v>
      </c>
    </row>
    <row r="1352" spans="2:2" x14ac:dyDescent="0.3">
      <c r="B1352" s="12">
        <v>0.93680555555606904</v>
      </c>
    </row>
    <row r="1353" spans="2:2" x14ac:dyDescent="0.3">
      <c r="B1353" s="12">
        <v>0.93750000000051403</v>
      </c>
    </row>
    <row r="1354" spans="2:2" x14ac:dyDescent="0.3">
      <c r="B1354" s="12">
        <v>0.93819444444495903</v>
      </c>
    </row>
    <row r="1355" spans="2:2" x14ac:dyDescent="0.3">
      <c r="B1355" s="12">
        <v>0.93888888888940403</v>
      </c>
    </row>
    <row r="1356" spans="2:2" x14ac:dyDescent="0.3">
      <c r="B1356" s="12">
        <v>0.93958333333384902</v>
      </c>
    </row>
    <row r="1357" spans="2:2" x14ac:dyDescent="0.3">
      <c r="B1357" s="12">
        <v>0.94027777777829402</v>
      </c>
    </row>
    <row r="1358" spans="2:2" x14ac:dyDescent="0.3">
      <c r="B1358" s="12">
        <v>0.94097222222273902</v>
      </c>
    </row>
    <row r="1359" spans="2:2" x14ac:dyDescent="0.3">
      <c r="B1359" s="12">
        <v>0.94166666666718402</v>
      </c>
    </row>
    <row r="1360" spans="2:2" x14ac:dyDescent="0.3">
      <c r="B1360" s="12">
        <v>0.94236111111162901</v>
      </c>
    </row>
    <row r="1361" spans="2:2" x14ac:dyDescent="0.3">
      <c r="B1361" s="12">
        <v>0.94305555555607401</v>
      </c>
    </row>
    <row r="1362" spans="2:2" x14ac:dyDescent="0.3">
      <c r="B1362" s="12">
        <v>0.94375000000051901</v>
      </c>
    </row>
    <row r="1363" spans="2:2" x14ac:dyDescent="0.3">
      <c r="B1363" s="12">
        <v>0.944444444444964</v>
      </c>
    </row>
    <row r="1364" spans="2:2" x14ac:dyDescent="0.3">
      <c r="B1364" s="12">
        <v>0.945138888889409</v>
      </c>
    </row>
    <row r="1365" spans="2:2" x14ac:dyDescent="0.3">
      <c r="B1365" s="12">
        <v>0.945833333333854</v>
      </c>
    </row>
    <row r="1366" spans="2:2" x14ac:dyDescent="0.3">
      <c r="B1366" s="12">
        <v>0.946527777778299</v>
      </c>
    </row>
    <row r="1367" spans="2:2" x14ac:dyDescent="0.3">
      <c r="B1367" s="12">
        <v>0.94722222222274399</v>
      </c>
    </row>
    <row r="1368" spans="2:2" x14ac:dyDescent="0.3">
      <c r="B1368" s="12">
        <v>0.94791666666718899</v>
      </c>
    </row>
    <row r="1369" spans="2:2" x14ac:dyDescent="0.3">
      <c r="B1369" s="12">
        <v>0.94861111111163399</v>
      </c>
    </row>
    <row r="1370" spans="2:2" x14ac:dyDescent="0.3">
      <c r="B1370" s="12">
        <v>0.94930555555607898</v>
      </c>
    </row>
    <row r="1371" spans="2:2" x14ac:dyDescent="0.3">
      <c r="B1371" s="12">
        <v>0.95000000000052398</v>
      </c>
    </row>
    <row r="1372" spans="2:2" x14ac:dyDescent="0.3">
      <c r="B1372" s="12">
        <v>0.95069444444496898</v>
      </c>
    </row>
    <row r="1373" spans="2:2" x14ac:dyDescent="0.3">
      <c r="B1373" s="12">
        <v>0.95138888888941398</v>
      </c>
    </row>
    <row r="1374" spans="2:2" x14ac:dyDescent="0.3">
      <c r="B1374" s="12">
        <v>0.95208333333385897</v>
      </c>
    </row>
    <row r="1375" spans="2:2" x14ac:dyDescent="0.3">
      <c r="B1375" s="12">
        <v>0.95277777777830397</v>
      </c>
    </row>
    <row r="1376" spans="2:2" x14ac:dyDescent="0.3">
      <c r="B1376" s="12">
        <v>0.95347222222274897</v>
      </c>
    </row>
    <row r="1377" spans="2:2" x14ac:dyDescent="0.3">
      <c r="B1377" s="12">
        <v>0.95416666666719396</v>
      </c>
    </row>
    <row r="1378" spans="2:2" x14ac:dyDescent="0.3">
      <c r="B1378" s="12">
        <v>0.95486111111163896</v>
      </c>
    </row>
    <row r="1379" spans="2:2" x14ac:dyDescent="0.3">
      <c r="B1379" s="12">
        <v>0.95555555555608396</v>
      </c>
    </row>
    <row r="1380" spans="2:2" x14ac:dyDescent="0.3">
      <c r="B1380" s="12">
        <v>0.95625000000052895</v>
      </c>
    </row>
    <row r="1381" spans="2:2" x14ac:dyDescent="0.3">
      <c r="B1381" s="12">
        <v>0.95694444444497395</v>
      </c>
    </row>
    <row r="1382" spans="2:2" x14ac:dyDescent="0.3">
      <c r="B1382" s="12">
        <v>0.95763888888941895</v>
      </c>
    </row>
    <row r="1383" spans="2:2" x14ac:dyDescent="0.3">
      <c r="B1383" s="12">
        <v>0.95833333333386395</v>
      </c>
    </row>
    <row r="1384" spans="2:2" x14ac:dyDescent="0.3">
      <c r="B1384" s="12">
        <v>0.95902777777830905</v>
      </c>
    </row>
    <row r="1385" spans="2:2" x14ac:dyDescent="0.3">
      <c r="B1385" s="12">
        <v>0.95972222222275405</v>
      </c>
    </row>
    <row r="1386" spans="2:2" x14ac:dyDescent="0.3">
      <c r="B1386" s="12">
        <v>0.96041666666719905</v>
      </c>
    </row>
    <row r="1387" spans="2:2" x14ac:dyDescent="0.3">
      <c r="B1387" s="12">
        <v>0.96111111111164405</v>
      </c>
    </row>
    <row r="1388" spans="2:2" x14ac:dyDescent="0.3">
      <c r="B1388" s="12">
        <v>0.96180555555608904</v>
      </c>
    </row>
    <row r="1389" spans="2:2" x14ac:dyDescent="0.3">
      <c r="B1389" s="12">
        <v>0.96250000000053404</v>
      </c>
    </row>
    <row r="1390" spans="2:2" x14ac:dyDescent="0.3">
      <c r="B1390" s="12">
        <v>0.96319444444497904</v>
      </c>
    </row>
    <row r="1391" spans="2:2" x14ac:dyDescent="0.3">
      <c r="B1391" s="12">
        <v>0.96388888888942403</v>
      </c>
    </row>
    <row r="1392" spans="2:2" x14ac:dyDescent="0.3">
      <c r="B1392" s="12">
        <v>0.96458333333386903</v>
      </c>
    </row>
    <row r="1393" spans="2:2" x14ac:dyDescent="0.3">
      <c r="B1393" s="12">
        <v>0.96527777777831403</v>
      </c>
    </row>
    <row r="1394" spans="2:2" x14ac:dyDescent="0.3">
      <c r="B1394" s="12">
        <v>0.96597222222275902</v>
      </c>
    </row>
    <row r="1395" spans="2:2" x14ac:dyDescent="0.3">
      <c r="B1395" s="12">
        <v>0.96666666666720402</v>
      </c>
    </row>
    <row r="1396" spans="2:2" x14ac:dyDescent="0.3">
      <c r="B1396" s="12">
        <v>0.96736111111164902</v>
      </c>
    </row>
    <row r="1397" spans="2:2" x14ac:dyDescent="0.3">
      <c r="B1397" s="12">
        <v>0.96805555555609402</v>
      </c>
    </row>
    <row r="1398" spans="2:2" x14ac:dyDescent="0.3">
      <c r="B1398" s="12">
        <v>0.96875000000053901</v>
      </c>
    </row>
    <row r="1399" spans="2:2" x14ac:dyDescent="0.3">
      <c r="B1399" s="12">
        <v>0.96944444444498401</v>
      </c>
    </row>
    <row r="1400" spans="2:2" x14ac:dyDescent="0.3">
      <c r="B1400" s="12">
        <v>0.97013888888942901</v>
      </c>
    </row>
    <row r="1401" spans="2:2" x14ac:dyDescent="0.3">
      <c r="B1401" s="12">
        <v>0.970833333333874</v>
      </c>
    </row>
    <row r="1402" spans="2:2" x14ac:dyDescent="0.3">
      <c r="B1402" s="12">
        <v>0.971527777778319</v>
      </c>
    </row>
    <row r="1403" spans="2:2" x14ac:dyDescent="0.3">
      <c r="B1403" s="12">
        <v>0.972222222222764</v>
      </c>
    </row>
    <row r="1404" spans="2:2" x14ac:dyDescent="0.3">
      <c r="B1404" s="12">
        <v>0.972916666667209</v>
      </c>
    </row>
    <row r="1405" spans="2:2" x14ac:dyDescent="0.3">
      <c r="B1405" s="12">
        <v>0.97361111111165399</v>
      </c>
    </row>
    <row r="1406" spans="2:2" x14ac:dyDescent="0.3">
      <c r="B1406" s="12">
        <v>0.97430555555609899</v>
      </c>
    </row>
    <row r="1407" spans="2:2" x14ac:dyDescent="0.3">
      <c r="B1407" s="12">
        <v>0.97500000000054399</v>
      </c>
    </row>
    <row r="1408" spans="2:2" x14ac:dyDescent="0.3">
      <c r="B1408" s="12">
        <v>0.97569444444498898</v>
      </c>
    </row>
    <row r="1409" spans="2:2" x14ac:dyDescent="0.3">
      <c r="B1409" s="12">
        <v>0.97638888888943398</v>
      </c>
    </row>
    <row r="1410" spans="2:2" x14ac:dyDescent="0.3">
      <c r="B1410" s="12">
        <v>0.97708333333387898</v>
      </c>
    </row>
    <row r="1411" spans="2:2" x14ac:dyDescent="0.3">
      <c r="B1411" s="12">
        <v>0.97777777777832398</v>
      </c>
    </row>
    <row r="1412" spans="2:2" x14ac:dyDescent="0.3">
      <c r="B1412" s="12">
        <v>0.97847222222276897</v>
      </c>
    </row>
    <row r="1413" spans="2:2" x14ac:dyDescent="0.3">
      <c r="B1413" s="12">
        <v>0.97916666666721397</v>
      </c>
    </row>
    <row r="1414" spans="2:2" x14ac:dyDescent="0.3">
      <c r="B1414" s="12">
        <v>0.97986111111165897</v>
      </c>
    </row>
    <row r="1415" spans="2:2" x14ac:dyDescent="0.3">
      <c r="B1415" s="12">
        <v>0.98055555555610396</v>
      </c>
    </row>
    <row r="1416" spans="2:2" x14ac:dyDescent="0.3">
      <c r="B1416" s="12">
        <v>0.98125000000054896</v>
      </c>
    </row>
    <row r="1417" spans="2:2" x14ac:dyDescent="0.3">
      <c r="B1417" s="12">
        <v>0.98194444444499396</v>
      </c>
    </row>
    <row r="1418" spans="2:2" x14ac:dyDescent="0.3">
      <c r="B1418" s="12">
        <v>0.98263888888943896</v>
      </c>
    </row>
    <row r="1419" spans="2:2" x14ac:dyDescent="0.3">
      <c r="B1419" s="12">
        <v>0.98333333333388395</v>
      </c>
    </row>
    <row r="1420" spans="2:2" x14ac:dyDescent="0.3">
      <c r="B1420" s="12">
        <v>0.98402777777832895</v>
      </c>
    </row>
    <row r="1421" spans="2:2" x14ac:dyDescent="0.3">
      <c r="B1421" s="12">
        <v>0.98472222222277395</v>
      </c>
    </row>
    <row r="1422" spans="2:2" x14ac:dyDescent="0.3">
      <c r="B1422" s="12">
        <v>0.98541666666721905</v>
      </c>
    </row>
    <row r="1423" spans="2:2" x14ac:dyDescent="0.3">
      <c r="B1423" s="12">
        <v>0.98611111111166405</v>
      </c>
    </row>
    <row r="1424" spans="2:2" x14ac:dyDescent="0.3">
      <c r="B1424" s="12">
        <v>0.98680555555610905</v>
      </c>
    </row>
    <row r="1425" spans="2:2" x14ac:dyDescent="0.3">
      <c r="B1425" s="12">
        <v>0.98750000000055405</v>
      </c>
    </row>
    <row r="1426" spans="2:2" x14ac:dyDescent="0.3">
      <c r="B1426" s="12">
        <v>0.98819444444499904</v>
      </c>
    </row>
    <row r="1427" spans="2:2" x14ac:dyDescent="0.3">
      <c r="B1427" s="12">
        <v>0.98888888888944404</v>
      </c>
    </row>
    <row r="1428" spans="2:2" x14ac:dyDescent="0.3">
      <c r="B1428" s="12">
        <v>0.98958333333388904</v>
      </c>
    </row>
    <row r="1429" spans="2:2" x14ac:dyDescent="0.3">
      <c r="B1429" s="12">
        <v>0.99027777777833403</v>
      </c>
    </row>
    <row r="1430" spans="2:2" x14ac:dyDescent="0.3">
      <c r="B1430" s="12">
        <v>0.99097222222277903</v>
      </c>
    </row>
    <row r="1431" spans="2:2" x14ac:dyDescent="0.3">
      <c r="B1431" s="12">
        <v>0.99166666666722403</v>
      </c>
    </row>
    <row r="1432" spans="2:2" x14ac:dyDescent="0.3">
      <c r="B1432" s="12">
        <v>0.99236111111166903</v>
      </c>
    </row>
    <row r="1433" spans="2:2" x14ac:dyDescent="0.3">
      <c r="B1433" s="12">
        <v>0.99305555555611402</v>
      </c>
    </row>
    <row r="1434" spans="2:2" x14ac:dyDescent="0.3">
      <c r="B1434" s="12">
        <v>0.99375000000055902</v>
      </c>
    </row>
    <row r="1435" spans="2:2" x14ac:dyDescent="0.3">
      <c r="B1435" s="12">
        <v>0.99444444444500402</v>
      </c>
    </row>
    <row r="1436" spans="2:2" x14ac:dyDescent="0.3">
      <c r="B1436" s="12">
        <v>0.99513888888944901</v>
      </c>
    </row>
    <row r="1437" spans="2:2" x14ac:dyDescent="0.3">
      <c r="B1437" s="12">
        <v>0.99583333333389401</v>
      </c>
    </row>
    <row r="1438" spans="2:2" x14ac:dyDescent="0.3">
      <c r="B1438" s="12">
        <v>0.99652777777833901</v>
      </c>
    </row>
    <row r="1439" spans="2:2" x14ac:dyDescent="0.3">
      <c r="B1439" s="12">
        <v>0.997222222222784</v>
      </c>
    </row>
    <row r="1440" spans="2:2" x14ac:dyDescent="0.3">
      <c r="B1440" s="12">
        <v>0.997916666667229</v>
      </c>
    </row>
    <row r="1441" spans="2:2" x14ac:dyDescent="0.3">
      <c r="B1441" s="12">
        <v>0.998611111111674</v>
      </c>
    </row>
    <row r="1442" spans="2:2" x14ac:dyDescent="0.3">
      <c r="B1442" s="12">
        <v>0.999305555556119</v>
      </c>
    </row>
  </sheetData>
  <phoneticPr fontId="2" type="noConversion"/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I21"/>
  <sheetViews>
    <sheetView workbookViewId="0"/>
  </sheetViews>
  <sheetFormatPr baseColWidth="10" defaultColWidth="11.44140625" defaultRowHeight="14.4" x14ac:dyDescent="0.3"/>
  <cols>
    <col min="1" max="16384" width="11.44140625" style="4"/>
  </cols>
  <sheetData>
    <row r="1" spans="1:9" x14ac:dyDescent="0.3">
      <c r="A1" s="4" t="s">
        <v>111</v>
      </c>
      <c r="B1" s="4" t="s">
        <v>112</v>
      </c>
      <c r="C1" s="4" t="s">
        <v>113</v>
      </c>
      <c r="D1" s="4" t="s">
        <v>114</v>
      </c>
      <c r="E1" s="4" t="s">
        <v>26</v>
      </c>
      <c r="F1" s="4" t="s">
        <v>119</v>
      </c>
      <c r="G1" s="4" t="s">
        <v>120</v>
      </c>
    </row>
    <row r="2" spans="1:9" x14ac:dyDescent="0.3">
      <c r="A2" s="13">
        <v>5.9999999999999995E-4</v>
      </c>
      <c r="B2" s="4">
        <v>214</v>
      </c>
      <c r="C2" s="4">
        <v>252</v>
      </c>
      <c r="D2" s="4">
        <f>(B2+C2)/2</f>
        <v>233</v>
      </c>
      <c r="E2" s="4">
        <f>SUM(D2,$I$5)</f>
        <v>274</v>
      </c>
      <c r="F2" s="4">
        <f>SUM(D2,$I$7)</f>
        <v>266</v>
      </c>
      <c r="G2" s="4">
        <f>SUM(D2,$I$9)</f>
        <v>260</v>
      </c>
    </row>
    <row r="3" spans="1:9" x14ac:dyDescent="0.3">
      <c r="A3" s="13">
        <v>6.9999999999999999E-4</v>
      </c>
      <c r="B3" s="4">
        <v>253</v>
      </c>
      <c r="C3" s="4">
        <v>291</v>
      </c>
      <c r="D3" s="4">
        <f t="shared" ref="D3:D21" si="0">(B3+C3)/2</f>
        <v>272</v>
      </c>
      <c r="E3" s="24">
        <f>SUM(D3,$I$5)</f>
        <v>313</v>
      </c>
      <c r="F3" s="25">
        <f t="shared" ref="F3:F21" si="1">SUM(D3,$I$7)</f>
        <v>305</v>
      </c>
      <c r="G3" s="26">
        <f t="shared" ref="G3:G21" si="2">SUM(D3,$I$9)</f>
        <v>299</v>
      </c>
    </row>
    <row r="4" spans="1:9" x14ac:dyDescent="0.3">
      <c r="A4" s="13">
        <v>8.0000000000000004E-4</v>
      </c>
      <c r="B4" s="4">
        <v>292</v>
      </c>
      <c r="C4" s="4">
        <v>330</v>
      </c>
      <c r="D4" s="4">
        <f t="shared" si="0"/>
        <v>311</v>
      </c>
      <c r="E4" s="4">
        <f t="shared" ref="E4:E21" si="3">SUM(D4,$I$5)</f>
        <v>352</v>
      </c>
      <c r="F4" s="4">
        <f t="shared" si="1"/>
        <v>344</v>
      </c>
      <c r="G4" s="4">
        <f t="shared" si="2"/>
        <v>338</v>
      </c>
      <c r="I4" s="4" t="s">
        <v>118</v>
      </c>
    </row>
    <row r="5" spans="1:9" x14ac:dyDescent="0.3">
      <c r="A5" s="13">
        <v>8.9999999999999998E-4</v>
      </c>
      <c r="B5" s="4">
        <v>331</v>
      </c>
      <c r="C5" s="4">
        <v>369</v>
      </c>
      <c r="D5" s="4">
        <f t="shared" si="0"/>
        <v>350</v>
      </c>
      <c r="E5" s="4">
        <f t="shared" si="3"/>
        <v>391</v>
      </c>
      <c r="F5" s="4">
        <f t="shared" si="1"/>
        <v>383</v>
      </c>
      <c r="G5" s="4">
        <f t="shared" si="2"/>
        <v>377</v>
      </c>
      <c r="I5" s="4">
        <v>41</v>
      </c>
    </row>
    <row r="6" spans="1:9" x14ac:dyDescent="0.3">
      <c r="A6" s="13">
        <v>1E-3</v>
      </c>
      <c r="B6" s="4">
        <v>370</v>
      </c>
      <c r="C6" s="4">
        <v>407</v>
      </c>
      <c r="D6" s="4">
        <f t="shared" si="0"/>
        <v>388.5</v>
      </c>
      <c r="E6" s="4">
        <f t="shared" si="3"/>
        <v>429.5</v>
      </c>
      <c r="F6" s="4">
        <f t="shared" si="1"/>
        <v>421.5</v>
      </c>
      <c r="G6" s="4">
        <f t="shared" si="2"/>
        <v>415.5</v>
      </c>
      <c r="I6" s="4" t="s">
        <v>115</v>
      </c>
    </row>
    <row r="7" spans="1:9" x14ac:dyDescent="0.3">
      <c r="A7" s="13">
        <v>1.1000000000000001E-3</v>
      </c>
      <c r="B7" s="4">
        <v>408</v>
      </c>
      <c r="C7" s="4">
        <v>446</v>
      </c>
      <c r="D7" s="4">
        <f t="shared" si="0"/>
        <v>427</v>
      </c>
      <c r="E7" s="4">
        <f t="shared" si="3"/>
        <v>468</v>
      </c>
      <c r="F7" s="4">
        <f t="shared" si="1"/>
        <v>460</v>
      </c>
      <c r="G7" s="4">
        <f t="shared" si="2"/>
        <v>454</v>
      </c>
      <c r="I7" s="4">
        <v>33</v>
      </c>
    </row>
    <row r="8" spans="1:9" x14ac:dyDescent="0.3">
      <c r="A8" s="13">
        <v>1.1999999999999999E-3</v>
      </c>
      <c r="B8" s="4">
        <v>447</v>
      </c>
      <c r="C8" s="4">
        <v>485</v>
      </c>
      <c r="D8" s="4">
        <f t="shared" si="0"/>
        <v>466</v>
      </c>
      <c r="E8" s="24">
        <f t="shared" si="3"/>
        <v>507</v>
      </c>
      <c r="F8" s="25">
        <f t="shared" si="1"/>
        <v>499</v>
      </c>
      <c r="G8" s="26">
        <f t="shared" si="2"/>
        <v>493</v>
      </c>
      <c r="I8" s="4" t="s">
        <v>116</v>
      </c>
    </row>
    <row r="9" spans="1:9" x14ac:dyDescent="0.3">
      <c r="A9" s="13">
        <v>1.2999999999999999E-3</v>
      </c>
      <c r="B9" s="4">
        <v>486</v>
      </c>
      <c r="C9" s="4">
        <v>524</v>
      </c>
      <c r="D9" s="4">
        <f t="shared" si="0"/>
        <v>505</v>
      </c>
      <c r="E9" s="4">
        <f t="shared" si="3"/>
        <v>546</v>
      </c>
      <c r="F9" s="4">
        <f t="shared" si="1"/>
        <v>538</v>
      </c>
      <c r="G9" s="4">
        <f t="shared" si="2"/>
        <v>532</v>
      </c>
      <c r="I9" s="4">
        <v>27</v>
      </c>
    </row>
    <row r="10" spans="1:9" x14ac:dyDescent="0.3">
      <c r="A10" s="13">
        <v>1.4E-3</v>
      </c>
      <c r="B10" s="4">
        <v>525</v>
      </c>
      <c r="C10" s="4">
        <v>563</v>
      </c>
      <c r="D10" s="4">
        <f t="shared" si="0"/>
        <v>544</v>
      </c>
      <c r="E10" s="4">
        <f t="shared" si="3"/>
        <v>585</v>
      </c>
      <c r="F10" s="4">
        <f t="shared" si="1"/>
        <v>577</v>
      </c>
      <c r="G10" s="4">
        <f t="shared" si="2"/>
        <v>571</v>
      </c>
      <c r="I10" s="4" t="s">
        <v>117</v>
      </c>
    </row>
    <row r="11" spans="1:9" x14ac:dyDescent="0.3">
      <c r="A11" s="13">
        <v>1.5E-3</v>
      </c>
      <c r="B11" s="4">
        <v>564</v>
      </c>
      <c r="C11" s="4">
        <v>602</v>
      </c>
      <c r="D11" s="4">
        <f t="shared" si="0"/>
        <v>583</v>
      </c>
      <c r="E11" s="4">
        <f t="shared" si="3"/>
        <v>624</v>
      </c>
      <c r="F11" s="4">
        <f t="shared" si="1"/>
        <v>616</v>
      </c>
      <c r="G11" s="4">
        <f t="shared" si="2"/>
        <v>610</v>
      </c>
      <c r="I11" s="4">
        <v>38</v>
      </c>
    </row>
    <row r="12" spans="1:9" x14ac:dyDescent="0.3">
      <c r="A12" s="13">
        <v>1.6000000000000001E-3</v>
      </c>
      <c r="B12" s="4">
        <v>603</v>
      </c>
      <c r="C12" s="4">
        <v>640</v>
      </c>
      <c r="D12" s="4">
        <f t="shared" si="0"/>
        <v>621.5</v>
      </c>
      <c r="E12" s="24">
        <f t="shared" si="3"/>
        <v>662.5</v>
      </c>
      <c r="F12" s="25">
        <f t="shared" si="1"/>
        <v>654.5</v>
      </c>
      <c r="G12" s="26">
        <f t="shared" si="2"/>
        <v>648.5</v>
      </c>
    </row>
    <row r="13" spans="1:9" x14ac:dyDescent="0.3">
      <c r="A13" s="13">
        <v>1.6999999999999999E-3</v>
      </c>
      <c r="B13" s="4">
        <v>641</v>
      </c>
      <c r="C13" s="4">
        <v>679</v>
      </c>
      <c r="D13" s="4">
        <f t="shared" si="0"/>
        <v>660</v>
      </c>
      <c r="E13" s="4">
        <f t="shared" si="3"/>
        <v>701</v>
      </c>
      <c r="F13" s="4">
        <f t="shared" si="1"/>
        <v>693</v>
      </c>
      <c r="G13" s="4">
        <f t="shared" si="2"/>
        <v>687</v>
      </c>
    </row>
    <row r="14" spans="1:9" x14ac:dyDescent="0.3">
      <c r="A14" s="13">
        <v>1.8E-3</v>
      </c>
      <c r="B14" s="4">
        <v>680</v>
      </c>
      <c r="C14" s="4">
        <v>718</v>
      </c>
      <c r="D14" s="4">
        <f t="shared" si="0"/>
        <v>699</v>
      </c>
      <c r="E14" s="4">
        <f t="shared" si="3"/>
        <v>740</v>
      </c>
      <c r="F14" s="4">
        <f t="shared" si="1"/>
        <v>732</v>
      </c>
      <c r="G14" s="4">
        <f t="shared" si="2"/>
        <v>726</v>
      </c>
    </row>
    <row r="15" spans="1:9" x14ac:dyDescent="0.3">
      <c r="A15" s="13">
        <v>1.9E-3</v>
      </c>
      <c r="B15" s="4">
        <v>719</v>
      </c>
      <c r="C15" s="4">
        <v>757</v>
      </c>
      <c r="D15" s="4">
        <f t="shared" si="0"/>
        <v>738</v>
      </c>
      <c r="E15" s="4">
        <f t="shared" si="3"/>
        <v>779</v>
      </c>
      <c r="F15" s="4">
        <f t="shared" si="1"/>
        <v>771</v>
      </c>
      <c r="G15" s="4">
        <f t="shared" si="2"/>
        <v>765</v>
      </c>
    </row>
    <row r="16" spans="1:9" x14ac:dyDescent="0.3">
      <c r="A16" s="13">
        <v>2E-3</v>
      </c>
      <c r="B16" s="4">
        <v>758</v>
      </c>
      <c r="C16" s="4">
        <v>796</v>
      </c>
      <c r="D16" s="4">
        <f t="shared" si="0"/>
        <v>777</v>
      </c>
      <c r="E16" s="4">
        <f t="shared" si="3"/>
        <v>818</v>
      </c>
      <c r="F16" s="4">
        <f t="shared" si="1"/>
        <v>810</v>
      </c>
      <c r="G16" s="4">
        <f t="shared" si="2"/>
        <v>804</v>
      </c>
    </row>
    <row r="17" spans="1:7" x14ac:dyDescent="0.3">
      <c r="A17" s="13">
        <v>2.0999999999999999E-3</v>
      </c>
      <c r="B17" s="4">
        <v>797</v>
      </c>
      <c r="C17" s="4">
        <v>835</v>
      </c>
      <c r="D17" s="4">
        <f t="shared" si="0"/>
        <v>816</v>
      </c>
      <c r="E17" s="4">
        <f t="shared" si="3"/>
        <v>857</v>
      </c>
      <c r="F17" s="4">
        <f t="shared" si="1"/>
        <v>849</v>
      </c>
      <c r="G17" s="4">
        <f t="shared" si="2"/>
        <v>843</v>
      </c>
    </row>
    <row r="18" spans="1:7" x14ac:dyDescent="0.3">
      <c r="A18" s="13">
        <v>2.2000000000000001E-3</v>
      </c>
      <c r="B18" s="4">
        <v>836</v>
      </c>
      <c r="C18" s="4">
        <v>873</v>
      </c>
      <c r="D18" s="4">
        <f t="shared" si="0"/>
        <v>854.5</v>
      </c>
      <c r="E18" s="24">
        <f t="shared" si="3"/>
        <v>895.5</v>
      </c>
      <c r="F18" s="25">
        <f t="shared" si="1"/>
        <v>887.5</v>
      </c>
      <c r="G18" s="26">
        <f t="shared" si="2"/>
        <v>881.5</v>
      </c>
    </row>
    <row r="19" spans="1:7" x14ac:dyDescent="0.3">
      <c r="A19" s="13">
        <v>2.3E-3</v>
      </c>
      <c r="B19" s="4">
        <v>874</v>
      </c>
      <c r="C19" s="4">
        <v>912</v>
      </c>
      <c r="D19" s="4">
        <f t="shared" si="0"/>
        <v>893</v>
      </c>
      <c r="E19" s="4">
        <f t="shared" si="3"/>
        <v>934</v>
      </c>
      <c r="F19" s="4">
        <f t="shared" si="1"/>
        <v>926</v>
      </c>
      <c r="G19" s="4">
        <f t="shared" si="2"/>
        <v>920</v>
      </c>
    </row>
    <row r="20" spans="1:7" x14ac:dyDescent="0.3">
      <c r="A20" s="13">
        <v>2.3999999999999998E-3</v>
      </c>
      <c r="B20" s="4">
        <v>913</v>
      </c>
      <c r="C20" s="4">
        <v>951</v>
      </c>
      <c r="D20" s="4">
        <f t="shared" si="0"/>
        <v>932</v>
      </c>
      <c r="E20" s="4">
        <f t="shared" si="3"/>
        <v>973</v>
      </c>
      <c r="F20" s="4">
        <f t="shared" si="1"/>
        <v>965</v>
      </c>
      <c r="G20" s="4">
        <f t="shared" si="2"/>
        <v>959</v>
      </c>
    </row>
    <row r="21" spans="1:7" x14ac:dyDescent="0.3">
      <c r="A21" s="13">
        <v>2.5000000000000001E-3</v>
      </c>
      <c r="B21" s="4">
        <v>952</v>
      </c>
      <c r="C21" s="4">
        <v>990</v>
      </c>
      <c r="D21" s="4">
        <f t="shared" si="0"/>
        <v>971</v>
      </c>
      <c r="E21" s="4">
        <f t="shared" si="3"/>
        <v>1012</v>
      </c>
      <c r="F21" s="4">
        <f t="shared" si="1"/>
        <v>1004</v>
      </c>
      <c r="G21" s="4">
        <f t="shared" si="2"/>
        <v>998</v>
      </c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1B7FA42-6BF8-4393-866E-01DF4E9041D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Tableau de bord</vt:lpstr>
      <vt:lpstr>TCD_OPR</vt:lpstr>
      <vt:lpstr>OPR</vt:lpstr>
      <vt:lpstr>Listes OPR</vt:lpstr>
      <vt:lpstr>SL %</vt:lpstr>
      <vt:lpstr>Heure_LD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</dc:creator>
  <cp:lastModifiedBy>Damaste .</cp:lastModifiedBy>
  <cp:lastPrinted>2025-10-06T00:29:44Z</cp:lastPrinted>
  <dcterms:created xsi:type="dcterms:W3CDTF">2015-06-05T18:19:34Z</dcterms:created>
  <dcterms:modified xsi:type="dcterms:W3CDTF">2025-11-20T23:24:56Z</dcterms:modified>
</cp:coreProperties>
</file>