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8_{B25FE724-B8EB-4141-AA89-F91196597B86}" xr6:coauthVersionLast="47" xr6:coauthVersionMax="47" xr10:uidLastSave="{00000000-0000-0000-0000-000000000000}"/>
  <bookViews>
    <workbookView xWindow="-108" yWindow="-108" windowWidth="23256" windowHeight="12576" tabRatio="500" activeTab="1" xr2:uid="{00000000-000D-0000-FFFF-FFFF00000000}"/>
  </bookViews>
  <sheets>
    <sheet name="INFOS GÉNÉRALE " sheetId="1" r:id="rId1"/>
    <sheet name="Graphiques" sheetId="2" r:id="rId2"/>
    <sheet name="20231212" sheetId="3" r:id="rId3"/>
    <sheet name="20231213" sheetId="4" r:id="rId4"/>
    <sheet name="20231214" sheetId="5" r:id="rId5"/>
    <sheet name="20231215" sheetId="6" r:id="rId6"/>
    <sheet name="20231216" sheetId="7" r:id="rId7"/>
    <sheet name="20231217" sheetId="8" r:id="rId8"/>
  </sheets>
  <definedNames>
    <definedName name="_42_Droite_Exporter_les_donne_es_20231211" localSheetId="3">'20231213'!$A$16:$C$348</definedName>
    <definedName name="_42_Droite_Exporter_les_donne_es_20231211" localSheetId="4">'20231214'!$A$16:$C$348</definedName>
    <definedName name="_42_Droite_Exporter_les_donne_es_20231211" localSheetId="5">'20231215'!$A$16:$C$348</definedName>
    <definedName name="_42_Droite_Exporter_les_donne_es_20231211" localSheetId="6">'20231216'!$A$16:$C$348</definedName>
    <definedName name="_42_Droite_Exporter_les_donne_es_20231211" localSheetId="7">'20231217'!$A$16:$C$348</definedName>
    <definedName name="_42_Gauche_Exporter_les_donne_es_20231212" localSheetId="3">'20231213'!$A$17:$C$77</definedName>
    <definedName name="_42_Gauche_Exporter_les_donne_es_20231212" localSheetId="4">'20231214'!$A$17:$C$77</definedName>
    <definedName name="_42_Gauche_Exporter_les_donne_es_20231212" localSheetId="5">'20231215'!$A$17:$C$77</definedName>
    <definedName name="_42_Gauche_Exporter_les_donne_es_20231212" localSheetId="6">'20231216'!$A$17:$C$77</definedName>
    <definedName name="_42_Gauche_Exporter_les_donne_es_20231212" localSheetId="7">'20231217'!$A$17:$C$77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AG15" i="8" l="1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A2" i="8" s="1"/>
  <c r="E15" i="8"/>
  <c r="D15" i="8"/>
  <c r="A11" i="8"/>
  <c r="A14" i="8" s="1"/>
  <c r="A8" i="8"/>
  <c r="A5" i="8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A2" i="7" s="1"/>
  <c r="D15" i="7"/>
  <c r="A11" i="7"/>
  <c r="A8" i="7"/>
  <c r="A14" i="7" s="1"/>
  <c r="A5" i="7"/>
  <c r="AG15" i="6"/>
  <c r="AF15" i="6"/>
  <c r="AE15" i="6"/>
  <c r="AD15" i="6"/>
  <c r="AC15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A2" i="6" s="1"/>
  <c r="A11" i="6"/>
  <c r="A8" i="6"/>
  <c r="A14" i="6" s="1"/>
  <c r="A5" i="6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A14" i="5"/>
  <c r="A11" i="5"/>
  <c r="A8" i="5"/>
  <c r="A5" i="5"/>
  <c r="A2" i="5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A2" i="4" s="1"/>
  <c r="E15" i="4"/>
  <c r="D15" i="4"/>
  <c r="A11" i="4"/>
  <c r="A14" i="4" s="1"/>
  <c r="A8" i="4"/>
  <c r="A5" i="4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A2" i="3" s="1"/>
  <c r="A11" i="3"/>
  <c r="A8" i="3"/>
  <c r="A14" i="3" s="1"/>
  <c r="A5" i="3"/>
  <c r="N380" i="2" a="1"/>
  <c r="N379" i="2" a="1"/>
  <c r="N375" i="2" a="1"/>
  <c r="N371" i="2" a="1"/>
  <c r="N367" i="2" a="1"/>
  <c r="N363" i="2" a="1"/>
  <c r="N359" i="2" a="1"/>
  <c r="N355" i="2" a="1"/>
  <c r="N351" i="2" a="1"/>
  <c r="N347" i="2" a="1"/>
  <c r="N343" i="2" a="1"/>
  <c r="N339" i="2" a="1"/>
  <c r="N335" i="2" a="1"/>
  <c r="N331" i="2" a="1"/>
  <c r="N327" i="2" a="1"/>
  <c r="N323" i="2" a="1"/>
  <c r="N319" i="2" a="1"/>
  <c r="N315" i="2" a="1"/>
  <c r="N311" i="2" a="1"/>
  <c r="N307" i="2" a="1"/>
  <c r="N303" i="2" a="1"/>
  <c r="N299" i="2" a="1"/>
  <c r="N295" i="2" a="1"/>
  <c r="N291" i="2" a="1"/>
  <c r="N287" i="2" a="1"/>
  <c r="N283" i="2" a="1"/>
  <c r="N279" i="2" a="1"/>
  <c r="N275" i="2" a="1"/>
  <c r="N271" i="2" a="1"/>
  <c r="N267" i="2" a="1"/>
  <c r="N263" i="2" a="1"/>
  <c r="N259" i="2" a="1"/>
  <c r="N255" i="2" a="1"/>
  <c r="N251" i="2" a="1"/>
  <c r="N247" i="2" a="1"/>
  <c r="N243" i="2" a="1"/>
  <c r="N239" i="2" a="1"/>
  <c r="N235" i="2" a="1"/>
  <c r="N378" i="2" a="1"/>
  <c r="N374" i="2" a="1"/>
  <c r="N370" i="2" a="1"/>
  <c r="N366" i="2" a="1"/>
  <c r="N362" i="2" a="1"/>
  <c r="N358" i="2" a="1"/>
  <c r="N354" i="2" a="1"/>
  <c r="N350" i="2" a="1"/>
  <c r="N346" i="2" a="1"/>
  <c r="N342" i="2" a="1"/>
  <c r="N338" i="2" a="1"/>
  <c r="N334" i="2" a="1"/>
  <c r="N330" i="2" a="1"/>
  <c r="N326" i="2" a="1"/>
  <c r="N322" i="2" a="1"/>
  <c r="N318" i="2" a="1"/>
  <c r="N314" i="2" a="1"/>
  <c r="N310" i="2" a="1"/>
  <c r="N306" i="2" a="1"/>
  <c r="N302" i="2" a="1"/>
  <c r="N298" i="2" a="1"/>
  <c r="N294" i="2" a="1"/>
  <c r="N290" i="2" a="1"/>
  <c r="N286" i="2" a="1"/>
  <c r="N282" i="2" a="1"/>
  <c r="N278" i="2" a="1"/>
  <c r="N274" i="2" a="1"/>
  <c r="N270" i="2" a="1"/>
  <c r="N266" i="2" a="1"/>
  <c r="N262" i="2" a="1"/>
  <c r="N258" i="2" a="1"/>
  <c r="N254" i="2" a="1"/>
  <c r="N250" i="2" a="1"/>
  <c r="N246" i="2" a="1"/>
  <c r="N242" i="2" a="1"/>
  <c r="N238" i="2" a="1"/>
  <c r="N234" i="2" a="1"/>
  <c r="N230" i="2" a="1"/>
  <c r="N226" i="2" a="1"/>
  <c r="N222" i="2" a="1"/>
  <c r="N218" i="2" a="1"/>
  <c r="N214" i="2" a="1"/>
  <c r="N377" i="2" a="1"/>
  <c r="N369" i="2" a="1"/>
  <c r="N361" i="2" a="1"/>
  <c r="N353" i="2" a="1"/>
  <c r="N345" i="2" a="1"/>
  <c r="N337" i="2" a="1"/>
  <c r="N329" i="2" a="1"/>
  <c r="N321" i="2" a="1"/>
  <c r="N313" i="2" a="1"/>
  <c r="N305" i="2" a="1"/>
  <c r="N297" i="2" a="1"/>
  <c r="N289" i="2" a="1"/>
  <c r="N281" i="2" a="1"/>
  <c r="N273" i="2" a="1"/>
  <c r="N265" i="2" a="1"/>
  <c r="N257" i="2" a="1"/>
  <c r="N249" i="2" a="1"/>
  <c r="N241" i="2" a="1"/>
  <c r="N233" i="2" a="1"/>
  <c r="N228" i="2" a="1"/>
  <c r="N223" i="2" a="1"/>
  <c r="N217" i="2" a="1"/>
  <c r="N212" i="2" a="1"/>
  <c r="N209" i="2" a="1"/>
  <c r="N206" i="2" a="1"/>
  <c r="N201" i="2" a="1"/>
  <c r="N198" i="2" a="1"/>
  <c r="N193" i="2" a="1"/>
  <c r="N190" i="2" a="1"/>
  <c r="N185" i="2" a="1"/>
  <c r="N182" i="2" a="1"/>
  <c r="N177" i="2" a="1"/>
  <c r="N174" i="2" a="1"/>
  <c r="N169" i="2" a="1"/>
  <c r="N166" i="2" a="1"/>
  <c r="N161" i="2" a="1"/>
  <c r="N158" i="2" a="1"/>
  <c r="N153" i="2" a="1"/>
  <c r="N150" i="2" a="1"/>
  <c r="N145" i="2" a="1"/>
  <c r="N142" i="2" a="1"/>
  <c r="N137" i="2" a="1"/>
  <c r="N134" i="2" a="1"/>
  <c r="N129" i="2" a="1"/>
  <c r="N126" i="2" a="1"/>
  <c r="N121" i="2" a="1"/>
  <c r="N118" i="2" a="1"/>
  <c r="N113" i="2" a="1"/>
  <c r="N110" i="2" a="1"/>
  <c r="N105" i="2" a="1"/>
  <c r="N102" i="2" a="1"/>
  <c r="N97" i="2" a="1"/>
  <c r="N95" i="2" a="1"/>
  <c r="N93" i="2" a="1"/>
  <c r="N91" i="2" a="1"/>
  <c r="N89" i="2" a="1"/>
  <c r="N87" i="2" a="1"/>
  <c r="N85" i="2" a="1"/>
  <c r="N83" i="2" a="1"/>
  <c r="N81" i="2" a="1"/>
  <c r="N79" i="2" a="1"/>
  <c r="N77" i="2" a="1"/>
  <c r="N75" i="2" a="1"/>
  <c r="N73" i="2" a="1"/>
  <c r="N71" i="2" a="1"/>
  <c r="N69" i="2" a="1"/>
  <c r="N67" i="2" a="1"/>
  <c r="N65" i="2" a="1"/>
  <c r="N63" i="2" a="1"/>
  <c r="N61" i="2" a="1"/>
  <c r="N59" i="2" a="1"/>
  <c r="N57" i="2" a="1"/>
  <c r="N55" i="2" a="1"/>
  <c r="N53" i="2" a="1"/>
  <c r="N51" i="2" a="1"/>
  <c r="N49" i="2" a="1"/>
  <c r="N47" i="2" a="1"/>
  <c r="N45" i="2" a="1"/>
  <c r="N43" i="2" a="1"/>
  <c r="N41" i="2" a="1"/>
  <c r="N39" i="2" a="1"/>
  <c r="N37" i="2" a="1"/>
  <c r="N35" i="2" a="1"/>
  <c r="N33" i="2" a="1"/>
  <c r="N31" i="2" a="1"/>
  <c r="N29" i="2" a="1"/>
  <c r="N27" i="2" a="1"/>
  <c r="N25" i="2" a="1"/>
  <c r="N23" i="2" a="1"/>
  <c r="N21" i="2" a="1"/>
  <c r="N19" i="2" a="1"/>
  <c r="N17" i="2" a="1"/>
  <c r="N15" i="2" a="1"/>
  <c r="N13" i="2" a="1"/>
  <c r="N11" i="2" a="1"/>
  <c r="N9" i="2" a="1"/>
  <c r="N7" i="2" a="1"/>
  <c r="N5" i="2" a="1"/>
  <c r="N3" i="2" a="1"/>
  <c r="N54" i="2" a="1"/>
  <c r="N44" i="2" a="1"/>
  <c r="N38" i="2" a="1"/>
  <c r="N32" i="2" a="1"/>
  <c r="N24" i="2" a="1"/>
  <c r="N18" i="2" a="1"/>
  <c r="N12" i="2" a="1"/>
  <c r="N6" i="2" a="1"/>
  <c r="N364" i="2" a="1"/>
  <c r="N340" i="2" a="1"/>
  <c r="N316" i="2" a="1"/>
  <c r="N292" i="2" a="1"/>
  <c r="N268" i="2" a="1"/>
  <c r="N236" i="2" a="1"/>
  <c r="N219" i="2" a="1"/>
  <c r="N204" i="2" a="1"/>
  <c r="N191" i="2" a="1"/>
  <c r="N180" i="2" a="1"/>
  <c r="N167" i="2" a="1"/>
  <c r="N156" i="2" a="1"/>
  <c r="N140" i="2" a="1"/>
  <c r="N124" i="2" a="1"/>
  <c r="N111" i="2" a="1"/>
  <c r="N100" i="2" a="1"/>
  <c r="N376" i="2" a="1"/>
  <c r="N368" i="2" a="1"/>
  <c r="N360" i="2" a="1"/>
  <c r="N352" i="2" a="1"/>
  <c r="N344" i="2" a="1"/>
  <c r="N336" i="2" a="1"/>
  <c r="N328" i="2" a="1"/>
  <c r="N320" i="2" a="1"/>
  <c r="N312" i="2" a="1"/>
  <c r="N304" i="2" a="1"/>
  <c r="N296" i="2" a="1"/>
  <c r="N288" i="2" a="1"/>
  <c r="N280" i="2" a="1"/>
  <c r="N272" i="2" a="1"/>
  <c r="N264" i="2" a="1"/>
  <c r="N256" i="2" a="1"/>
  <c r="N248" i="2" a="1"/>
  <c r="N240" i="2" a="1"/>
  <c r="N232" i="2" a="1"/>
  <c r="N227" i="2" a="1"/>
  <c r="N221" i="2" a="1"/>
  <c r="N216" i="2" a="1"/>
  <c r="N211" i="2" a="1"/>
  <c r="N208" i="2" a="1"/>
  <c r="N203" i="2" a="1"/>
  <c r="N200" i="2" a="1"/>
  <c r="N195" i="2" a="1"/>
  <c r="N192" i="2" a="1"/>
  <c r="N187" i="2" a="1"/>
  <c r="N184" i="2" a="1"/>
  <c r="N179" i="2" a="1"/>
  <c r="N176" i="2" a="1"/>
  <c r="N171" i="2" a="1"/>
  <c r="N168" i="2" a="1"/>
  <c r="N163" i="2" a="1"/>
  <c r="N160" i="2" a="1"/>
  <c r="N155" i="2" a="1"/>
  <c r="N152" i="2" a="1"/>
  <c r="N147" i="2" a="1"/>
  <c r="N144" i="2" a="1"/>
  <c r="N139" i="2" a="1"/>
  <c r="N136" i="2" a="1"/>
  <c r="N131" i="2" a="1"/>
  <c r="N128" i="2" a="1"/>
  <c r="N123" i="2" a="1"/>
  <c r="N120" i="2" a="1"/>
  <c r="N115" i="2" a="1"/>
  <c r="N112" i="2" a="1"/>
  <c r="N107" i="2" a="1"/>
  <c r="N104" i="2" a="1"/>
  <c r="N99" i="2" a="1"/>
  <c r="N373" i="2" a="1"/>
  <c r="N365" i="2" a="1"/>
  <c r="N357" i="2" a="1"/>
  <c r="N349" i="2" a="1"/>
  <c r="N341" i="2" a="1"/>
  <c r="N333" i="2" a="1"/>
  <c r="N325" i="2" a="1"/>
  <c r="N309" i="2" a="1"/>
  <c r="N301" i="2" a="1"/>
  <c r="N285" i="2" a="1"/>
  <c r="N269" i="2" a="1"/>
  <c r="N261" i="2" a="1"/>
  <c r="N245" i="2" a="1"/>
  <c r="N231" i="2" a="1"/>
  <c r="N220" i="2" a="1"/>
  <c r="N210" i="2" a="1"/>
  <c r="N202" i="2" a="1"/>
  <c r="N194" i="2" a="1"/>
  <c r="N186" i="2" a="1"/>
  <c r="N178" i="2" a="1"/>
  <c r="N170" i="2" a="1"/>
  <c r="N162" i="2" a="1"/>
  <c r="N154" i="2" a="1"/>
  <c r="N146" i="2" a="1"/>
  <c r="N138" i="2" a="1"/>
  <c r="N130" i="2" a="1"/>
  <c r="N122" i="2" a="1"/>
  <c r="N114" i="2" a="1"/>
  <c r="N109" i="2" a="1"/>
  <c r="N98" i="2" a="1"/>
  <c r="N94" i="2" a="1"/>
  <c r="N90" i="2" a="1"/>
  <c r="N86" i="2" a="1"/>
  <c r="N84" i="2" a="1"/>
  <c r="N80" i="2" a="1"/>
  <c r="N76" i="2" a="1"/>
  <c r="N72" i="2" a="1"/>
  <c r="N66" i="2" a="1"/>
  <c r="N62" i="2" a="1"/>
  <c r="N58" i="2" a="1"/>
  <c r="N52" i="2" a="1"/>
  <c r="N48" i="2" a="1"/>
  <c r="N42" i="2" a="1"/>
  <c r="N36" i="2" a="1"/>
  <c r="N30" i="2" a="1"/>
  <c r="N22" i="2" a="1"/>
  <c r="N16" i="2" a="1"/>
  <c r="N10" i="2" a="1"/>
  <c r="N4" i="2" a="1"/>
  <c r="N356" i="2" a="1"/>
  <c r="N332" i="2" a="1"/>
  <c r="N308" i="2" a="1"/>
  <c r="N284" i="2" a="1"/>
  <c r="N252" i="2" a="1"/>
  <c r="N229" i="2" a="1"/>
  <c r="N213" i="2" a="1"/>
  <c r="N199" i="2" a="1"/>
  <c r="N188" i="2" a="1"/>
  <c r="N175" i="2" a="1"/>
  <c r="N164" i="2" a="1"/>
  <c r="N151" i="2" a="1"/>
  <c r="N143" i="2" a="1"/>
  <c r="N127" i="2" a="1"/>
  <c r="N116" i="2" a="1"/>
  <c r="N103" i="2" a="1"/>
  <c r="N317" i="2" a="1"/>
  <c r="N293" i="2" a="1"/>
  <c r="N277" i="2" a="1"/>
  <c r="N253" i="2" a="1"/>
  <c r="N237" i="2" a="1"/>
  <c r="N225" i="2" a="1"/>
  <c r="N215" i="2" a="1"/>
  <c r="N205" i="2" a="1"/>
  <c r="N197" i="2" a="1"/>
  <c r="N189" i="2" a="1"/>
  <c r="N181" i="2" a="1"/>
  <c r="N173" i="2" a="1"/>
  <c r="N165" i="2" a="1"/>
  <c r="N157" i="2" a="1"/>
  <c r="N149" i="2" a="1"/>
  <c r="N141" i="2" a="1"/>
  <c r="N133" i="2" a="1"/>
  <c r="N125" i="2" a="1"/>
  <c r="N117" i="2" a="1"/>
  <c r="N106" i="2" a="1"/>
  <c r="N101" i="2" a="1"/>
  <c r="N96" i="2" a="1"/>
  <c r="N92" i="2" a="1"/>
  <c r="N88" i="2" a="1"/>
  <c r="N82" i="2" a="1"/>
  <c r="N78" i="2" a="1"/>
  <c r="N74" i="2" a="1"/>
  <c r="N70" i="2" a="1"/>
  <c r="N68" i="2" a="1"/>
  <c r="N64" i="2" a="1"/>
  <c r="N60" i="2" a="1"/>
  <c r="N56" i="2" a="1"/>
  <c r="N50" i="2" a="1"/>
  <c r="N46" i="2" a="1"/>
  <c r="N40" i="2" a="1"/>
  <c r="N34" i="2" a="1"/>
  <c r="N28" i="2" a="1"/>
  <c r="N26" i="2" a="1"/>
  <c r="N20" i="2" a="1"/>
  <c r="N14" i="2" a="1"/>
  <c r="N8" i="2" a="1"/>
  <c r="N372" i="2" a="1"/>
  <c r="N348" i="2" a="1"/>
  <c r="N324" i="2" a="1"/>
  <c r="N300" i="2" a="1"/>
  <c r="N276" i="2" a="1"/>
  <c r="N260" i="2" a="1"/>
  <c r="N244" i="2" a="1"/>
  <c r="N224" i="2" a="1"/>
  <c r="N207" i="2" a="1"/>
  <c r="N196" i="2" a="1"/>
  <c r="N183" i="2" a="1"/>
  <c r="N172" i="2" a="1"/>
  <c r="N159" i="2" a="1"/>
  <c r="N148" i="2" a="1"/>
  <c r="N135" i="2" a="1"/>
  <c r="N132" i="2" a="1"/>
  <c r="N119" i="2" a="1"/>
  <c r="N108" i="2" a="1"/>
  <c r="N2" i="2" a="1"/>
  <c r="K380" i="2" a="1"/>
  <c r="K377" i="2" a="1"/>
  <c r="K374" i="2" a="1"/>
  <c r="K369" i="2" a="1"/>
  <c r="K366" i="2" a="1"/>
  <c r="K361" i="2" a="1"/>
  <c r="K358" i="2" a="1"/>
  <c r="K353" i="2" a="1"/>
  <c r="K350" i="2" a="1"/>
  <c r="K345" i="2" a="1"/>
  <c r="K342" i="2" a="1"/>
  <c r="K337" i="2" a="1"/>
  <c r="K334" i="2" a="1"/>
  <c r="K329" i="2" a="1"/>
  <c r="K326" i="2" a="1"/>
  <c r="K321" i="2" a="1"/>
  <c r="K318" i="2" a="1"/>
  <c r="K313" i="2" a="1"/>
  <c r="K310" i="2" a="1"/>
  <c r="K305" i="2" a="1"/>
  <c r="K302" i="2" a="1"/>
  <c r="K297" i="2" a="1"/>
  <c r="K294" i="2" a="1"/>
  <c r="K289" i="2" a="1"/>
  <c r="K286" i="2" a="1"/>
  <c r="K281" i="2" a="1"/>
  <c r="K278" i="2" a="1"/>
  <c r="K273" i="2" a="1"/>
  <c r="K270" i="2" a="1"/>
  <c r="K265" i="2" a="1"/>
  <c r="K262" i="2" a="1"/>
  <c r="K257" i="2" a="1"/>
  <c r="K254" i="2" a="1"/>
  <c r="K249" i="2" a="1"/>
  <c r="K246" i="2" a="1"/>
  <c r="K241" i="2" a="1"/>
  <c r="K238" i="2" a="1"/>
  <c r="K233" i="2" a="1"/>
  <c r="K230" i="2" a="1"/>
  <c r="K225" i="2" a="1"/>
  <c r="K222" i="2" a="1"/>
  <c r="K217" i="2" a="1"/>
  <c r="K214" i="2" a="1"/>
  <c r="K205" i="2" a="1"/>
  <c r="K197" i="2" a="1"/>
  <c r="K193" i="2" a="1"/>
  <c r="K189" i="2" a="1"/>
  <c r="K185" i="2" a="1"/>
  <c r="K181" i="2" a="1"/>
  <c r="K177" i="2" a="1"/>
  <c r="K173" i="2" a="1"/>
  <c r="K169" i="2" a="1"/>
  <c r="K165" i="2" a="1"/>
  <c r="K161" i="2" a="1"/>
  <c r="K157" i="2" a="1"/>
  <c r="K153" i="2" a="1"/>
  <c r="K149" i="2" a="1"/>
  <c r="K145" i="2" a="1"/>
  <c r="K141" i="2" a="1"/>
  <c r="K137" i="2" a="1"/>
  <c r="K133" i="2" a="1"/>
  <c r="K129" i="2" a="1"/>
  <c r="K125" i="2" a="1"/>
  <c r="K121" i="2" a="1"/>
  <c r="K117" i="2" a="1"/>
  <c r="K113" i="2" a="1"/>
  <c r="K111" i="2" a="1"/>
  <c r="K379" i="2" a="1"/>
  <c r="K376" i="2" a="1"/>
  <c r="K371" i="2" a="1"/>
  <c r="K368" i="2" a="1"/>
  <c r="K363" i="2" a="1"/>
  <c r="K360" i="2" a="1"/>
  <c r="K355" i="2" a="1"/>
  <c r="K352" i="2" a="1"/>
  <c r="K347" i="2" a="1"/>
  <c r="K344" i="2" a="1"/>
  <c r="K339" i="2" a="1"/>
  <c r="K336" i="2" a="1"/>
  <c r="K331" i="2" a="1"/>
  <c r="K328" i="2" a="1"/>
  <c r="K323" i="2" a="1"/>
  <c r="K320" i="2" a="1"/>
  <c r="K315" i="2" a="1"/>
  <c r="K312" i="2" a="1"/>
  <c r="K307" i="2" a="1"/>
  <c r="K304" i="2" a="1"/>
  <c r="K299" i="2" a="1"/>
  <c r="K296" i="2" a="1"/>
  <c r="K291" i="2" a="1"/>
  <c r="K288" i="2" a="1"/>
  <c r="K283" i="2" a="1"/>
  <c r="K280" i="2" a="1"/>
  <c r="K275" i="2" a="1"/>
  <c r="K272" i="2" a="1"/>
  <c r="K267" i="2" a="1"/>
  <c r="K264" i="2" a="1"/>
  <c r="K259" i="2" a="1"/>
  <c r="K256" i="2" a="1"/>
  <c r="K251" i="2" a="1"/>
  <c r="K248" i="2" a="1"/>
  <c r="K243" i="2" a="1"/>
  <c r="K240" i="2" a="1"/>
  <c r="K235" i="2" a="1"/>
  <c r="K232" i="2" a="1"/>
  <c r="K227" i="2" a="1"/>
  <c r="K224" i="2" a="1"/>
  <c r="K219" i="2" a="1"/>
  <c r="K216" i="2" a="1"/>
  <c r="K211" i="2" a="1"/>
  <c r="K209" i="2" a="1"/>
  <c r="K207" i="2" a="1"/>
  <c r="K203" i="2" a="1"/>
  <c r="K201" i="2" a="1"/>
  <c r="K199" i="2" a="1"/>
  <c r="K195" i="2" a="1"/>
  <c r="K191" i="2" a="1"/>
  <c r="K187" i="2" a="1"/>
  <c r="K183" i="2" a="1"/>
  <c r="K179" i="2" a="1"/>
  <c r="K175" i="2" a="1"/>
  <c r="K171" i="2" a="1"/>
  <c r="K167" i="2" a="1"/>
  <c r="K163" i="2" a="1"/>
  <c r="K159" i="2" a="1"/>
  <c r="K155" i="2" a="1"/>
  <c r="K151" i="2" a="1"/>
  <c r="K147" i="2" a="1"/>
  <c r="K143" i="2" a="1"/>
  <c r="K139" i="2" a="1"/>
  <c r="K135" i="2" a="1"/>
  <c r="K131" i="2" a="1"/>
  <c r="K127" i="2" a="1"/>
  <c r="K123" i="2" a="1"/>
  <c r="K119" i="2" a="1"/>
  <c r="K115" i="2" a="1"/>
  <c r="K109" i="2" a="1"/>
  <c r="K105" i="2" a="1"/>
  <c r="K378" i="2" a="1"/>
  <c r="K373" i="2" a="1"/>
  <c r="K362" i="2" a="1"/>
  <c r="K357" i="2" a="1"/>
  <c r="K346" i="2" a="1"/>
  <c r="K341" i="2" a="1"/>
  <c r="K330" i="2" a="1"/>
  <c r="K325" i="2" a="1"/>
  <c r="K314" i="2" a="1"/>
  <c r="K309" i="2" a="1"/>
  <c r="K298" i="2" a="1"/>
  <c r="K293" i="2" a="1"/>
  <c r="K282" i="2" a="1"/>
  <c r="K277" i="2" a="1"/>
  <c r="K266" i="2" a="1"/>
  <c r="K261" i="2" a="1"/>
  <c r="K250" i="2" a="1"/>
  <c r="K245" i="2" a="1"/>
  <c r="K234" i="2" a="1"/>
  <c r="K229" i="2" a="1"/>
  <c r="K218" i="2" a="1"/>
  <c r="K213" i="2" a="1"/>
  <c r="K106" i="2" a="1"/>
  <c r="K100" i="2" a="1"/>
  <c r="K97" i="2" a="1"/>
  <c r="K92" i="2" a="1"/>
  <c r="K89" i="2" a="1"/>
  <c r="K84" i="2" a="1"/>
  <c r="K81" i="2" a="1"/>
  <c r="K76" i="2" a="1"/>
  <c r="K73" i="2" a="1"/>
  <c r="K68" i="2" a="1"/>
  <c r="K65" i="2" a="1"/>
  <c r="K60" i="2" a="1"/>
  <c r="K57" i="2" a="1"/>
  <c r="K52" i="2" a="1"/>
  <c r="K49" i="2" a="1"/>
  <c r="K44" i="2" a="1"/>
  <c r="K41" i="2" a="1"/>
  <c r="K36" i="2" a="1"/>
  <c r="K33" i="2" a="1"/>
  <c r="K28" i="2" a="1"/>
  <c r="K25" i="2" a="1"/>
  <c r="K20" i="2" a="1"/>
  <c r="K17" i="2" a="1"/>
  <c r="K12" i="2" a="1"/>
  <c r="K9" i="2" a="1"/>
  <c r="K4" i="2" a="1"/>
  <c r="K59" i="2" a="1"/>
  <c r="K51" i="2" a="1"/>
  <c r="K43" i="2" a="1"/>
  <c r="K35" i="2" a="1"/>
  <c r="K27" i="2" a="1"/>
  <c r="K19" i="2" a="1"/>
  <c r="K11" i="2" a="1"/>
  <c r="K3" i="2" a="1"/>
  <c r="K365" i="2" a="1"/>
  <c r="K354" i="2" a="1"/>
  <c r="K338" i="2" a="1"/>
  <c r="K317" i="2" a="1"/>
  <c r="K301" i="2" a="1"/>
  <c r="K290" i="2" a="1"/>
  <c r="K269" i="2" a="1"/>
  <c r="K258" i="2" a="1"/>
  <c r="K242" i="2" a="1"/>
  <c r="K221" i="2" a="1"/>
  <c r="K372" i="2" a="1"/>
  <c r="K367" i="2" a="1"/>
  <c r="K356" i="2" a="1"/>
  <c r="K351" i="2" a="1"/>
  <c r="K340" i="2" a="1"/>
  <c r="K335" i="2" a="1"/>
  <c r="K324" i="2" a="1"/>
  <c r="K319" i="2" a="1"/>
  <c r="K308" i="2" a="1"/>
  <c r="K303" i="2" a="1"/>
  <c r="K292" i="2" a="1"/>
  <c r="K287" i="2" a="1"/>
  <c r="K276" i="2" a="1"/>
  <c r="K271" i="2" a="1"/>
  <c r="K260" i="2" a="1"/>
  <c r="K255" i="2" a="1"/>
  <c r="K244" i="2" a="1"/>
  <c r="K239" i="2" a="1"/>
  <c r="K228" i="2" a="1"/>
  <c r="K223" i="2" a="1"/>
  <c r="K212" i="2" a="1"/>
  <c r="K208" i="2" a="1"/>
  <c r="K204" i="2" a="1"/>
  <c r="K200" i="2" a="1"/>
  <c r="K196" i="2" a="1"/>
  <c r="K192" i="2" a="1"/>
  <c r="K188" i="2" a="1"/>
  <c r="K184" i="2" a="1"/>
  <c r="K180" i="2" a="1"/>
  <c r="K176" i="2" a="1"/>
  <c r="K172" i="2" a="1"/>
  <c r="K168" i="2" a="1"/>
  <c r="K164" i="2" a="1"/>
  <c r="K160" i="2" a="1"/>
  <c r="K156" i="2" a="1"/>
  <c r="K152" i="2" a="1"/>
  <c r="K148" i="2" a="1"/>
  <c r="K144" i="2" a="1"/>
  <c r="K140" i="2" a="1"/>
  <c r="K136" i="2" a="1"/>
  <c r="K132" i="2" a="1"/>
  <c r="K128" i="2" a="1"/>
  <c r="K124" i="2" a="1"/>
  <c r="K120" i="2" a="1"/>
  <c r="K116" i="2" a="1"/>
  <c r="K112" i="2" a="1"/>
  <c r="K108" i="2" a="1"/>
  <c r="K102" i="2" a="1"/>
  <c r="K99" i="2" a="1"/>
  <c r="K94" i="2" a="1"/>
  <c r="K91" i="2" a="1"/>
  <c r="K86" i="2" a="1"/>
  <c r="K83" i="2" a="1"/>
  <c r="K78" i="2" a="1"/>
  <c r="K75" i="2" a="1"/>
  <c r="K70" i="2" a="1"/>
  <c r="K67" i="2" a="1"/>
  <c r="K62" i="2" a="1"/>
  <c r="K54" i="2" a="1"/>
  <c r="K46" i="2" a="1"/>
  <c r="K38" i="2" a="1"/>
  <c r="K30" i="2" a="1"/>
  <c r="K22" i="2" a="1"/>
  <c r="K14" i="2" a="1"/>
  <c r="K6" i="2" a="1"/>
  <c r="K370" i="2" a="1"/>
  <c r="K349" i="2" a="1"/>
  <c r="K333" i="2" a="1"/>
  <c r="K322" i="2" a="1"/>
  <c r="K306" i="2" a="1"/>
  <c r="K285" i="2" a="1"/>
  <c r="K274" i="2" a="1"/>
  <c r="K253" i="2" a="1"/>
  <c r="K237" i="2" a="1"/>
  <c r="K226" i="2" a="1"/>
  <c r="K375" i="2" a="1"/>
  <c r="K332" i="2" a="1"/>
  <c r="K311" i="2" a="1"/>
  <c r="K268" i="2" a="1"/>
  <c r="K247" i="2" a="1"/>
  <c r="K206" i="2" a="1"/>
  <c r="K190" i="2" a="1"/>
  <c r="K174" i="2" a="1"/>
  <c r="K158" i="2" a="1"/>
  <c r="K142" i="2" a="1"/>
  <c r="K130" i="2" a="1"/>
  <c r="K104" i="2" a="1"/>
  <c r="K93" i="2" a="1"/>
  <c r="K88" i="2" a="1"/>
  <c r="K77" i="2" a="1"/>
  <c r="K72" i="2" a="1"/>
  <c r="K61" i="2" a="1"/>
  <c r="K56" i="2" a="1"/>
  <c r="K45" i="2" a="1"/>
  <c r="K40" i="2" a="1"/>
  <c r="K29" i="2" a="1"/>
  <c r="K24" i="2" a="1"/>
  <c r="K13" i="2" a="1"/>
  <c r="K8" i="2" a="1"/>
  <c r="K343" i="2" a="1"/>
  <c r="K279" i="2" a="1"/>
  <c r="K215" i="2" a="1"/>
  <c r="K198" i="2" a="1"/>
  <c r="K182" i="2" a="1"/>
  <c r="K150" i="2" a="1"/>
  <c r="K107" i="2" a="1"/>
  <c r="K96" i="2" a="1"/>
  <c r="K80" i="2" a="1"/>
  <c r="K64" i="2" a="1"/>
  <c r="K48" i="2" a="1"/>
  <c r="K32" i="2" a="1"/>
  <c r="K16" i="2" a="1"/>
  <c r="K359" i="2" a="1"/>
  <c r="K295" i="2" a="1"/>
  <c r="K231" i="2" a="1"/>
  <c r="K194" i="2" a="1"/>
  <c r="K162" i="2" a="1"/>
  <c r="K134" i="2" a="1"/>
  <c r="K114" i="2" a="1"/>
  <c r="K90" i="2" a="1"/>
  <c r="K74" i="2" a="1"/>
  <c r="K58" i="2" a="1"/>
  <c r="K42" i="2" a="1"/>
  <c r="K26" i="2" a="1"/>
  <c r="K10" i="2" a="1"/>
  <c r="K348" i="2" a="1"/>
  <c r="K327" i="2" a="1"/>
  <c r="K284" i="2" a="1"/>
  <c r="K263" i="2" a="1"/>
  <c r="K220" i="2" a="1"/>
  <c r="K202" i="2" a="1"/>
  <c r="K186" i="2" a="1"/>
  <c r="K170" i="2" a="1"/>
  <c r="K154" i="2" a="1"/>
  <c r="K126" i="2" a="1"/>
  <c r="K118" i="2" a="1"/>
  <c r="K110" i="2" a="1"/>
  <c r="K103" i="2" a="1"/>
  <c r="K98" i="2" a="1"/>
  <c r="K87" i="2" a="1"/>
  <c r="K82" i="2" a="1"/>
  <c r="K71" i="2" a="1"/>
  <c r="K66" i="2" a="1"/>
  <c r="K55" i="2" a="1"/>
  <c r="K50" i="2" a="1"/>
  <c r="K39" i="2" a="1"/>
  <c r="K34" i="2" a="1"/>
  <c r="K23" i="2" a="1"/>
  <c r="K18" i="2" a="1"/>
  <c r="K7" i="2" a="1"/>
  <c r="K364" i="2" a="1"/>
  <c r="K300" i="2" a="1"/>
  <c r="K236" i="2" a="1"/>
  <c r="K166" i="2" a="1"/>
  <c r="K138" i="2" a="1"/>
  <c r="K101" i="2" a="1"/>
  <c r="K85" i="2" a="1"/>
  <c r="K69" i="2" a="1"/>
  <c r="K53" i="2" a="1"/>
  <c r="K37" i="2" a="1"/>
  <c r="K21" i="2" a="1"/>
  <c r="K5" i="2" a="1"/>
  <c r="K316" i="2" a="1"/>
  <c r="K252" i="2" a="1"/>
  <c r="K210" i="2" a="1"/>
  <c r="K178" i="2" a="1"/>
  <c r="K146" i="2" a="1"/>
  <c r="K122" i="2" a="1"/>
  <c r="K95" i="2" a="1"/>
  <c r="K79" i="2" a="1"/>
  <c r="K63" i="2" a="1"/>
  <c r="K47" i="2" a="1"/>
  <c r="K31" i="2" a="1"/>
  <c r="K15" i="2" a="1"/>
  <c r="K2" i="2" a="1"/>
  <c r="H380" i="2" a="1"/>
  <c r="H378" i="2" a="1"/>
  <c r="H376" i="2" a="1"/>
  <c r="H371" i="2" a="1"/>
  <c r="H368" i="2" a="1"/>
  <c r="H363" i="2" a="1"/>
  <c r="H360" i="2" a="1"/>
  <c r="H355" i="2" a="1"/>
  <c r="H352" i="2" a="1"/>
  <c r="H347" i="2" a="1"/>
  <c r="H344" i="2" a="1"/>
  <c r="H339" i="2" a="1"/>
  <c r="H336" i="2" a="1"/>
  <c r="H331" i="2" a="1"/>
  <c r="H328" i="2" a="1"/>
  <c r="H323" i="2" a="1"/>
  <c r="H320" i="2" a="1"/>
  <c r="H315" i="2" a="1"/>
  <c r="H312" i="2" a="1"/>
  <c r="H307" i="2" a="1"/>
  <c r="H304" i="2" a="1"/>
  <c r="H299" i="2" a="1"/>
  <c r="H296" i="2" a="1"/>
  <c r="H291" i="2" a="1"/>
  <c r="H288" i="2" a="1"/>
  <c r="H283" i="2" a="1"/>
  <c r="H280" i="2" a="1"/>
  <c r="H275" i="2" a="1"/>
  <c r="H272" i="2" a="1"/>
  <c r="H267" i="2" a="1"/>
  <c r="H264" i="2" a="1"/>
  <c r="H259" i="2" a="1"/>
  <c r="H256" i="2" a="1"/>
  <c r="H251" i="2" a="1"/>
  <c r="H248" i="2" a="1"/>
  <c r="H243" i="2" a="1"/>
  <c r="H240" i="2" a="1"/>
  <c r="H235" i="2" a="1"/>
  <c r="H232" i="2" a="1"/>
  <c r="H227" i="2" a="1"/>
  <c r="H224" i="2" a="1"/>
  <c r="H219" i="2" a="1"/>
  <c r="H216" i="2" a="1"/>
  <c r="H211" i="2" a="1"/>
  <c r="H209" i="2" a="1"/>
  <c r="H207" i="2" a="1"/>
  <c r="H205" i="2" a="1"/>
  <c r="H203" i="2" a="1"/>
  <c r="H201" i="2" a="1"/>
  <c r="H199" i="2" a="1"/>
  <c r="H197" i="2" a="1"/>
  <c r="H195" i="2" a="1"/>
  <c r="H193" i="2" a="1"/>
  <c r="H191" i="2" a="1"/>
  <c r="H189" i="2" a="1"/>
  <c r="H187" i="2" a="1"/>
  <c r="H185" i="2" a="1"/>
  <c r="H183" i="2" a="1"/>
  <c r="H181" i="2" a="1"/>
  <c r="H179" i="2" a="1"/>
  <c r="H177" i="2" a="1"/>
  <c r="H175" i="2" a="1"/>
  <c r="H173" i="2" a="1"/>
  <c r="H171" i="2" a="1"/>
  <c r="H169" i="2" a="1"/>
  <c r="H167" i="2" a="1"/>
  <c r="H165" i="2" a="1"/>
  <c r="H163" i="2" a="1"/>
  <c r="H161" i="2" a="1"/>
  <c r="H159" i="2" a="1"/>
  <c r="H157" i="2" a="1"/>
  <c r="H155" i="2" a="1"/>
  <c r="H153" i="2" a="1"/>
  <c r="H151" i="2" a="1"/>
  <c r="H149" i="2" a="1"/>
  <c r="H147" i="2" a="1"/>
  <c r="H145" i="2" a="1"/>
  <c r="H143" i="2" a="1"/>
  <c r="H141" i="2" a="1"/>
  <c r="H139" i="2" a="1"/>
  <c r="H137" i="2" a="1"/>
  <c r="H135" i="2" a="1"/>
  <c r="H133" i="2" a="1"/>
  <c r="H131" i="2" a="1"/>
  <c r="H129" i="2" a="1"/>
  <c r="H127" i="2" a="1"/>
  <c r="H125" i="2" a="1"/>
  <c r="H123" i="2" a="1"/>
  <c r="H121" i="2" a="1"/>
  <c r="H119" i="2" a="1"/>
  <c r="H117" i="2" a="1"/>
  <c r="H115" i="2" a="1"/>
  <c r="H113" i="2" a="1"/>
  <c r="H111" i="2" a="1"/>
  <c r="H109" i="2" a="1"/>
  <c r="H107" i="2" a="1"/>
  <c r="H105" i="2" a="1"/>
  <c r="H103" i="2" a="1"/>
  <c r="H101" i="2" a="1"/>
  <c r="H99" i="2" a="1"/>
  <c r="H97" i="2" a="1"/>
  <c r="H95" i="2" a="1"/>
  <c r="H93" i="2" a="1"/>
  <c r="H91" i="2" a="1"/>
  <c r="H89" i="2" a="1"/>
  <c r="H87" i="2" a="1"/>
  <c r="H379" i="2" a="1"/>
  <c r="H373" i="2" a="1"/>
  <c r="H370" i="2" a="1"/>
  <c r="H365" i="2" a="1"/>
  <c r="H362" i="2" a="1"/>
  <c r="H357" i="2" a="1"/>
  <c r="H354" i="2" a="1"/>
  <c r="H349" i="2" a="1"/>
  <c r="H346" i="2" a="1"/>
  <c r="H341" i="2" a="1"/>
  <c r="H338" i="2" a="1"/>
  <c r="H333" i="2" a="1"/>
  <c r="H330" i="2" a="1"/>
  <c r="H325" i="2" a="1"/>
  <c r="H322" i="2" a="1"/>
  <c r="H317" i="2" a="1"/>
  <c r="H314" i="2" a="1"/>
  <c r="H309" i="2" a="1"/>
  <c r="H306" i="2" a="1"/>
  <c r="H301" i="2" a="1"/>
  <c r="H298" i="2" a="1"/>
  <c r="H293" i="2" a="1"/>
  <c r="H290" i="2" a="1"/>
  <c r="H285" i="2" a="1"/>
  <c r="H282" i="2" a="1"/>
  <c r="H277" i="2" a="1"/>
  <c r="H274" i="2" a="1"/>
  <c r="H269" i="2" a="1"/>
  <c r="H266" i="2" a="1"/>
  <c r="H261" i="2" a="1"/>
  <c r="H258" i="2" a="1"/>
  <c r="H253" i="2" a="1"/>
  <c r="H250" i="2" a="1"/>
  <c r="H245" i="2" a="1"/>
  <c r="H242" i="2" a="1"/>
  <c r="H237" i="2" a="1"/>
  <c r="H234" i="2" a="1"/>
  <c r="H229" i="2" a="1"/>
  <c r="H226" i="2" a="1"/>
  <c r="H221" i="2" a="1"/>
  <c r="H218" i="2" a="1"/>
  <c r="H213" i="2" a="1"/>
  <c r="H372" i="2" a="1"/>
  <c r="H367" i="2" a="1"/>
  <c r="H356" i="2" a="1"/>
  <c r="H351" i="2" a="1"/>
  <c r="H340" i="2" a="1"/>
  <c r="H335" i="2" a="1"/>
  <c r="H324" i="2" a="1"/>
  <c r="H319" i="2" a="1"/>
  <c r="H308" i="2" a="1"/>
  <c r="H303" i="2" a="1"/>
  <c r="H292" i="2" a="1"/>
  <c r="H287" i="2" a="1"/>
  <c r="H276" i="2" a="1"/>
  <c r="H271" i="2" a="1"/>
  <c r="H260" i="2" a="1"/>
  <c r="H255" i="2" a="1"/>
  <c r="H244" i="2" a="1"/>
  <c r="H239" i="2" a="1"/>
  <c r="H228" i="2" a="1"/>
  <c r="H223" i="2" a="1"/>
  <c r="H212" i="2" a="1"/>
  <c r="H208" i="2" a="1"/>
  <c r="H204" i="2" a="1"/>
  <c r="H200" i="2" a="1"/>
  <c r="H196" i="2" a="1"/>
  <c r="H192" i="2" a="1"/>
  <c r="H188" i="2" a="1"/>
  <c r="H184" i="2" a="1"/>
  <c r="H180" i="2" a="1"/>
  <c r="H176" i="2" a="1"/>
  <c r="H172" i="2" a="1"/>
  <c r="H168" i="2" a="1"/>
  <c r="H164" i="2" a="1"/>
  <c r="H160" i="2" a="1"/>
  <c r="H156" i="2" a="1"/>
  <c r="H152" i="2" a="1"/>
  <c r="H148" i="2" a="1"/>
  <c r="H144" i="2" a="1"/>
  <c r="H140" i="2" a="1"/>
  <c r="H132" i="2" a="1"/>
  <c r="H124" i="2" a="1"/>
  <c r="H116" i="2" a="1"/>
  <c r="H108" i="2" a="1"/>
  <c r="H100" i="2" a="1"/>
  <c r="H92" i="2" a="1"/>
  <c r="H84" i="2" a="1"/>
  <c r="H78" i="2" a="1"/>
  <c r="H74" i="2" a="1"/>
  <c r="H70" i="2" a="1"/>
  <c r="H68" i="2" a="1"/>
  <c r="H64" i="2" a="1"/>
  <c r="H60" i="2" a="1"/>
  <c r="H56" i="2" a="1"/>
  <c r="H52" i="2" a="1"/>
  <c r="H48" i="2" a="1"/>
  <c r="H44" i="2" a="1"/>
  <c r="H40" i="2" a="1"/>
  <c r="H36" i="2" a="1"/>
  <c r="H32" i="2" a="1"/>
  <c r="H30" i="2" a="1"/>
  <c r="H26" i="2" a="1"/>
  <c r="H22" i="2" a="1"/>
  <c r="H18" i="2" a="1"/>
  <c r="H14" i="2" a="1"/>
  <c r="H10" i="2" a="1"/>
  <c r="H6" i="2" a="1"/>
  <c r="H375" i="2" a="1"/>
  <c r="H364" i="2" a="1"/>
  <c r="H348" i="2" a="1"/>
  <c r="H332" i="2" a="1"/>
  <c r="H316" i="2" a="1"/>
  <c r="H377" i="2" a="1"/>
  <c r="H366" i="2" a="1"/>
  <c r="H361" i="2" a="1"/>
  <c r="H350" i="2" a="1"/>
  <c r="H345" i="2" a="1"/>
  <c r="H334" i="2" a="1"/>
  <c r="H329" i="2" a="1"/>
  <c r="H318" i="2" a="1"/>
  <c r="H313" i="2" a="1"/>
  <c r="H302" i="2" a="1"/>
  <c r="H297" i="2" a="1"/>
  <c r="H286" i="2" a="1"/>
  <c r="H281" i="2" a="1"/>
  <c r="H270" i="2" a="1"/>
  <c r="H265" i="2" a="1"/>
  <c r="H254" i="2" a="1"/>
  <c r="H249" i="2" a="1"/>
  <c r="H238" i="2" a="1"/>
  <c r="H233" i="2" a="1"/>
  <c r="H222" i="2" a="1"/>
  <c r="H217" i="2" a="1"/>
  <c r="H134" i="2" a="1"/>
  <c r="H126" i="2" a="1"/>
  <c r="H118" i="2" a="1"/>
  <c r="H110" i="2" a="1"/>
  <c r="H102" i="2" a="1"/>
  <c r="H94" i="2" a="1"/>
  <c r="H86" i="2" a="1"/>
  <c r="H82" i="2" a="1"/>
  <c r="H80" i="2" a="1"/>
  <c r="H76" i="2" a="1"/>
  <c r="H72" i="2" a="1"/>
  <c r="H66" i="2" a="1"/>
  <c r="H62" i="2" a="1"/>
  <c r="H58" i="2" a="1"/>
  <c r="H54" i="2" a="1"/>
  <c r="H50" i="2" a="1"/>
  <c r="H46" i="2" a="1"/>
  <c r="H42" i="2" a="1"/>
  <c r="H38" i="2" a="1"/>
  <c r="H34" i="2" a="1"/>
  <c r="H28" i="2" a="1"/>
  <c r="H24" i="2" a="1"/>
  <c r="H20" i="2" a="1"/>
  <c r="H16" i="2" a="1"/>
  <c r="H12" i="2" a="1"/>
  <c r="H8" i="2" a="1"/>
  <c r="H4" i="2" a="1"/>
  <c r="H359" i="2" a="1"/>
  <c r="H343" i="2" a="1"/>
  <c r="H327" i="2" a="1"/>
  <c r="H374" i="2" a="1"/>
  <c r="H369" i="2" a="1"/>
  <c r="H358" i="2" a="1"/>
  <c r="H353" i="2" a="1"/>
  <c r="H342" i="2" a="1"/>
  <c r="H337" i="2" a="1"/>
  <c r="H326" i="2" a="1"/>
  <c r="H321" i="2" a="1"/>
  <c r="H310" i="2" a="1"/>
  <c r="H305" i="2" a="1"/>
  <c r="H294" i="2" a="1"/>
  <c r="H289" i="2" a="1"/>
  <c r="H278" i="2" a="1"/>
  <c r="H273" i="2" a="1"/>
  <c r="H262" i="2" a="1"/>
  <c r="H257" i="2" a="1"/>
  <c r="H246" i="2" a="1"/>
  <c r="H241" i="2" a="1"/>
  <c r="H230" i="2" a="1"/>
  <c r="H225" i="2" a="1"/>
  <c r="H214" i="2" a="1"/>
  <c r="H138" i="2" a="1"/>
  <c r="H130" i="2" a="1"/>
  <c r="H122" i="2" a="1"/>
  <c r="H114" i="2" a="1"/>
  <c r="H106" i="2" a="1"/>
  <c r="H98" i="2" a="1"/>
  <c r="H90" i="2" a="1"/>
  <c r="H85" i="2" a="1"/>
  <c r="H83" i="2" a="1"/>
  <c r="H81" i="2" a="1"/>
  <c r="H79" i="2" a="1"/>
  <c r="H77" i="2" a="1"/>
  <c r="H75" i="2" a="1"/>
  <c r="H73" i="2" a="1"/>
  <c r="H71" i="2" a="1"/>
  <c r="H69" i="2" a="1"/>
  <c r="H67" i="2" a="1"/>
  <c r="H65" i="2" a="1"/>
  <c r="H63" i="2" a="1"/>
  <c r="H61" i="2" a="1"/>
  <c r="H59" i="2" a="1"/>
  <c r="H57" i="2" a="1"/>
  <c r="H55" i="2" a="1"/>
  <c r="H53" i="2" a="1"/>
  <c r="H51" i="2" a="1"/>
  <c r="H49" i="2" a="1"/>
  <c r="H47" i="2" a="1"/>
  <c r="H45" i="2" a="1"/>
  <c r="H43" i="2" a="1"/>
  <c r="H41" i="2" a="1"/>
  <c r="H39" i="2" a="1"/>
  <c r="H37" i="2" a="1"/>
  <c r="H35" i="2" a="1"/>
  <c r="H33" i="2" a="1"/>
  <c r="H31" i="2" a="1"/>
  <c r="H29" i="2" a="1"/>
  <c r="H27" i="2" a="1"/>
  <c r="H25" i="2" a="1"/>
  <c r="H23" i="2" a="1"/>
  <c r="H21" i="2" a="1"/>
  <c r="H19" i="2" a="1"/>
  <c r="H17" i="2" a="1"/>
  <c r="H15" i="2" a="1"/>
  <c r="H13" i="2" a="1"/>
  <c r="H11" i="2" a="1"/>
  <c r="H311" i="2" a="1"/>
  <c r="H268" i="2" a="1"/>
  <c r="H247" i="2" a="1"/>
  <c r="H206" i="2" a="1"/>
  <c r="H190" i="2" a="1"/>
  <c r="H174" i="2" a="1"/>
  <c r="H158" i="2" a="1"/>
  <c r="H142" i="2" a="1"/>
  <c r="H120" i="2" a="1"/>
  <c r="H88" i="2" a="1"/>
  <c r="H9" i="2" a="1"/>
  <c r="H5" i="2" a="1"/>
  <c r="H3" i="2" a="1"/>
  <c r="H295" i="2" a="1"/>
  <c r="H178" i="2" a="1"/>
  <c r="H112" i="2" a="1"/>
  <c r="H284" i="2" a="1"/>
  <c r="H263" i="2" a="1"/>
  <c r="H220" i="2" a="1"/>
  <c r="H202" i="2" a="1"/>
  <c r="H186" i="2" a="1"/>
  <c r="H170" i="2" a="1"/>
  <c r="H154" i="2" a="1"/>
  <c r="H128" i="2" a="1"/>
  <c r="H96" i="2" a="1"/>
  <c r="H215" i="2" a="1"/>
  <c r="H166" i="2" a="1"/>
  <c r="H136" i="2" a="1"/>
  <c r="H7" i="2" a="1"/>
  <c r="H231" i="2" a="1"/>
  <c r="H210" i="2" a="1"/>
  <c r="H162" i="2" a="1"/>
  <c r="H300" i="2" a="1"/>
  <c r="H279" i="2" a="1"/>
  <c r="H236" i="2" a="1"/>
  <c r="H198" i="2" a="1"/>
  <c r="H182" i="2" a="1"/>
  <c r="H150" i="2" a="1"/>
  <c r="H104" i="2" a="1"/>
  <c r="H252" i="2" a="1"/>
  <c r="H194" i="2" a="1"/>
  <c r="H146" i="2" a="1"/>
  <c r="H2" i="2" a="1"/>
  <c r="E378" i="2" a="1"/>
  <c r="E375" i="2" a="1"/>
  <c r="E370" i="2" a="1"/>
  <c r="E367" i="2" a="1"/>
  <c r="E362" i="2" a="1"/>
  <c r="E359" i="2" a="1"/>
  <c r="E354" i="2" a="1"/>
  <c r="E351" i="2" a="1"/>
  <c r="E346" i="2" a="1"/>
  <c r="E343" i="2" a="1"/>
  <c r="E338" i="2" a="1"/>
  <c r="E335" i="2" a="1"/>
  <c r="E330" i="2" a="1"/>
  <c r="E327" i="2" a="1"/>
  <c r="E322" i="2" a="1"/>
  <c r="E319" i="2" a="1"/>
  <c r="E314" i="2" a="1"/>
  <c r="E311" i="2" a="1"/>
  <c r="E306" i="2" a="1"/>
  <c r="E303" i="2" a="1"/>
  <c r="E298" i="2" a="1"/>
  <c r="E295" i="2" a="1"/>
  <c r="E290" i="2" a="1"/>
  <c r="E287" i="2" a="1"/>
  <c r="E282" i="2" a="1"/>
  <c r="E279" i="2" a="1"/>
  <c r="E274" i="2" a="1"/>
  <c r="E271" i="2" a="1"/>
  <c r="E266" i="2" a="1"/>
  <c r="E263" i="2" a="1"/>
  <c r="E258" i="2" a="1"/>
  <c r="E255" i="2" a="1"/>
  <c r="E250" i="2" a="1"/>
  <c r="E247" i="2" a="1"/>
  <c r="E242" i="2" a="1"/>
  <c r="E239" i="2" a="1"/>
  <c r="E234" i="2" a="1"/>
  <c r="E231" i="2" a="1"/>
  <c r="E226" i="2" a="1"/>
  <c r="E223" i="2" a="1"/>
  <c r="E218" i="2" a="1"/>
  <c r="E215" i="2" a="1"/>
  <c r="E380" i="2" a="1"/>
  <c r="E377" i="2" a="1"/>
  <c r="E372" i="2" a="1"/>
  <c r="E369" i="2" a="1"/>
  <c r="E364" i="2" a="1"/>
  <c r="E361" i="2" a="1"/>
  <c r="E356" i="2" a="1"/>
  <c r="E353" i="2" a="1"/>
  <c r="E348" i="2" a="1"/>
  <c r="E345" i="2" a="1"/>
  <c r="E340" i="2" a="1"/>
  <c r="E337" i="2" a="1"/>
  <c r="E332" i="2" a="1"/>
  <c r="E329" i="2" a="1"/>
  <c r="E324" i="2" a="1"/>
  <c r="E321" i="2" a="1"/>
  <c r="E316" i="2" a="1"/>
  <c r="E313" i="2" a="1"/>
  <c r="E308" i="2" a="1"/>
  <c r="E305" i="2" a="1"/>
  <c r="E300" i="2" a="1"/>
  <c r="E297" i="2" a="1"/>
  <c r="E292" i="2" a="1"/>
  <c r="E289" i="2" a="1"/>
  <c r="E284" i="2" a="1"/>
  <c r="E281" i="2" a="1"/>
  <c r="E276" i="2" a="1"/>
  <c r="E273" i="2" a="1"/>
  <c r="E268" i="2" a="1"/>
  <c r="E265" i="2" a="1"/>
  <c r="E260" i="2" a="1"/>
  <c r="E257" i="2" a="1"/>
  <c r="E252" i="2" a="1"/>
  <c r="E249" i="2" a="1"/>
  <c r="E244" i="2" a="1"/>
  <c r="E241" i="2" a="1"/>
  <c r="E236" i="2" a="1"/>
  <c r="E233" i="2" a="1"/>
  <c r="E228" i="2" a="1"/>
  <c r="E225" i="2" a="1"/>
  <c r="E220" i="2" a="1"/>
  <c r="E217" i="2" a="1"/>
  <c r="E212" i="2" a="1"/>
  <c r="E379" i="2" a="1"/>
  <c r="E374" i="2" a="1"/>
  <c r="E363" i="2" a="1"/>
  <c r="E358" i="2" a="1"/>
  <c r="E347" i="2" a="1"/>
  <c r="E342" i="2" a="1"/>
  <c r="E331" i="2" a="1"/>
  <c r="E326" i="2" a="1"/>
  <c r="E315" i="2" a="1"/>
  <c r="E310" i="2" a="1"/>
  <c r="E299" i="2" a="1"/>
  <c r="E294" i="2" a="1"/>
  <c r="E283" i="2" a="1"/>
  <c r="E278" i="2" a="1"/>
  <c r="E267" i="2" a="1"/>
  <c r="E262" i="2" a="1"/>
  <c r="E251" i="2" a="1"/>
  <c r="E246" i="2" a="1"/>
  <c r="E235" i="2" a="1"/>
  <c r="E230" i="2" a="1"/>
  <c r="E219" i="2" a="1"/>
  <c r="E214" i="2" a="1"/>
  <c r="E208" i="2" a="1"/>
  <c r="E205" i="2" a="1"/>
  <c r="E200" i="2" a="1"/>
  <c r="E197" i="2" a="1"/>
  <c r="E192" i="2" a="1"/>
  <c r="E189" i="2" a="1"/>
  <c r="E184" i="2" a="1"/>
  <c r="E181" i="2" a="1"/>
  <c r="E176" i="2" a="1"/>
  <c r="E173" i="2" a="1"/>
  <c r="E168" i="2" a="1"/>
  <c r="E165" i="2" a="1"/>
  <c r="E160" i="2" a="1"/>
  <c r="E157" i="2" a="1"/>
  <c r="E152" i="2" a="1"/>
  <c r="E149" i="2" a="1"/>
  <c r="E144" i="2" a="1"/>
  <c r="E141" i="2" a="1"/>
  <c r="E139" i="2" a="1"/>
  <c r="E137" i="2" a="1"/>
  <c r="E135" i="2" a="1"/>
  <c r="E133" i="2" a="1"/>
  <c r="E131" i="2" a="1"/>
  <c r="E129" i="2" a="1"/>
  <c r="E127" i="2" a="1"/>
  <c r="E125" i="2" a="1"/>
  <c r="E123" i="2" a="1"/>
  <c r="E121" i="2" a="1"/>
  <c r="E119" i="2" a="1"/>
  <c r="E117" i="2" a="1"/>
  <c r="E115" i="2" a="1"/>
  <c r="E113" i="2" a="1"/>
  <c r="E111" i="2" a="1"/>
  <c r="E109" i="2" a="1"/>
  <c r="E107" i="2" a="1"/>
  <c r="E105" i="2" a="1"/>
  <c r="E103" i="2" a="1"/>
  <c r="E101" i="2" a="1"/>
  <c r="E99" i="2" a="1"/>
  <c r="E97" i="2" a="1"/>
  <c r="E95" i="2" a="1"/>
  <c r="E93" i="2" a="1"/>
  <c r="E91" i="2" a="1"/>
  <c r="E89" i="2" a="1"/>
  <c r="E87" i="2" a="1"/>
  <c r="E85" i="2" a="1"/>
  <c r="E83" i="2" a="1"/>
  <c r="E81" i="2" a="1"/>
  <c r="E79" i="2" a="1"/>
  <c r="E77" i="2" a="1"/>
  <c r="E75" i="2" a="1"/>
  <c r="E73" i="2" a="1"/>
  <c r="E71" i="2" a="1"/>
  <c r="E69" i="2" a="1"/>
  <c r="E67" i="2" a="1"/>
  <c r="E65" i="2" a="1"/>
  <c r="E63" i="2" a="1"/>
  <c r="E61" i="2" a="1"/>
  <c r="E59" i="2" a="1"/>
  <c r="E57" i="2" a="1"/>
  <c r="E55" i="2" a="1"/>
  <c r="E53" i="2" a="1"/>
  <c r="E51" i="2" a="1"/>
  <c r="E49" i="2" a="1"/>
  <c r="E47" i="2" a="1"/>
  <c r="E45" i="2" a="1"/>
  <c r="E43" i="2" a="1"/>
  <c r="E41" i="2" a="1"/>
  <c r="E39" i="2" a="1"/>
  <c r="E37" i="2" a="1"/>
  <c r="E35" i="2" a="1"/>
  <c r="E33" i="2" a="1"/>
  <c r="E31" i="2" a="1"/>
  <c r="E29" i="2" a="1"/>
  <c r="E27" i="2" a="1"/>
  <c r="E25" i="2" a="1"/>
  <c r="E23" i="2" a="1"/>
  <c r="E373" i="2" a="1"/>
  <c r="E368" i="2" a="1"/>
  <c r="E357" i="2" a="1"/>
  <c r="E352" i="2" a="1"/>
  <c r="E341" i="2" a="1"/>
  <c r="E336" i="2" a="1"/>
  <c r="E325" i="2" a="1"/>
  <c r="E320" i="2" a="1"/>
  <c r="E309" i="2" a="1"/>
  <c r="E304" i="2" a="1"/>
  <c r="E293" i="2" a="1"/>
  <c r="E288" i="2" a="1"/>
  <c r="E277" i="2" a="1"/>
  <c r="E272" i="2" a="1"/>
  <c r="E261" i="2" a="1"/>
  <c r="E256" i="2" a="1"/>
  <c r="E245" i="2" a="1"/>
  <c r="E240" i="2" a="1"/>
  <c r="E229" i="2" a="1"/>
  <c r="E224" i="2" a="1"/>
  <c r="E213" i="2" a="1"/>
  <c r="E210" i="2" a="1"/>
  <c r="E207" i="2" a="1"/>
  <c r="E202" i="2" a="1"/>
  <c r="E199" i="2" a="1"/>
  <c r="E194" i="2" a="1"/>
  <c r="E191" i="2" a="1"/>
  <c r="E186" i="2" a="1"/>
  <c r="E183" i="2" a="1"/>
  <c r="E178" i="2" a="1"/>
  <c r="E175" i="2" a="1"/>
  <c r="E170" i="2" a="1"/>
  <c r="E167" i="2" a="1"/>
  <c r="E162" i="2" a="1"/>
  <c r="E159" i="2" a="1"/>
  <c r="E154" i="2" a="1"/>
  <c r="E151" i="2" a="1"/>
  <c r="E146" i="2" a="1"/>
  <c r="E143" i="2" a="1"/>
  <c r="E371" i="2" a="1"/>
  <c r="E366" i="2" a="1"/>
  <c r="E355" i="2" a="1"/>
  <c r="E350" i="2" a="1"/>
  <c r="E339" i="2" a="1"/>
  <c r="E360" i="2" a="1"/>
  <c r="E328" i="2" a="1"/>
  <c r="E317" i="2" a="1"/>
  <c r="E296" i="2" a="1"/>
  <c r="E285" i="2" a="1"/>
  <c r="E264" i="2" a="1"/>
  <c r="E253" i="2" a="1"/>
  <c r="E232" i="2" a="1"/>
  <c r="E221" i="2" a="1"/>
  <c r="E211" i="2" a="1"/>
  <c r="E206" i="2" a="1"/>
  <c r="E195" i="2" a="1"/>
  <c r="E190" i="2" a="1"/>
  <c r="E179" i="2" a="1"/>
  <c r="E174" i="2" a="1"/>
  <c r="E163" i="2" a="1"/>
  <c r="E158" i="2" a="1"/>
  <c r="E147" i="2" a="1"/>
  <c r="E142" i="2" a="1"/>
  <c r="E19" i="2" a="1"/>
  <c r="E16" i="2" a="1"/>
  <c r="E11" i="2" a="1"/>
  <c r="E8" i="2" a="1"/>
  <c r="E3" i="2" a="1"/>
  <c r="E166" i="2" a="1"/>
  <c r="E12" i="2" a="1"/>
  <c r="E365" i="2" a="1"/>
  <c r="E318" i="2" a="1"/>
  <c r="E275" i="2" a="1"/>
  <c r="E201" i="2" a="1"/>
  <c r="E169" i="2" a="1"/>
  <c r="E148" i="2" a="1"/>
  <c r="E134" i="2" a="1"/>
  <c r="E118" i="2" a="1"/>
  <c r="E106" i="2" a="1"/>
  <c r="E94" i="2" a="1"/>
  <c r="E82" i="2" a="1"/>
  <c r="E70" i="2" a="1"/>
  <c r="E58" i="2" a="1"/>
  <c r="E46" i="2" a="1"/>
  <c r="E34" i="2" a="1"/>
  <c r="E22" i="2" a="1"/>
  <c r="E6" i="2" a="1"/>
  <c r="E376" i="2" a="1"/>
  <c r="E334" i="2" a="1"/>
  <c r="E323" i="2" a="1"/>
  <c r="E302" i="2" a="1"/>
  <c r="E291" i="2" a="1"/>
  <c r="E270" i="2" a="1"/>
  <c r="E259" i="2" a="1"/>
  <c r="E238" i="2" a="1"/>
  <c r="E227" i="2" a="1"/>
  <c r="E209" i="2" a="1"/>
  <c r="E204" i="2" a="1"/>
  <c r="E193" i="2" a="1"/>
  <c r="E188" i="2" a="1"/>
  <c r="E177" i="2" a="1"/>
  <c r="E172" i="2" a="1"/>
  <c r="E161" i="2" a="1"/>
  <c r="E156" i="2" a="1"/>
  <c r="E145" i="2" a="1"/>
  <c r="E140" i="2" a="1"/>
  <c r="E136" i="2" a="1"/>
  <c r="E132" i="2" a="1"/>
  <c r="E128" i="2" a="1"/>
  <c r="E124" i="2" a="1"/>
  <c r="E120" i="2" a="1"/>
  <c r="E116" i="2" a="1"/>
  <c r="E112" i="2" a="1"/>
  <c r="E108" i="2" a="1"/>
  <c r="E104" i="2" a="1"/>
  <c r="E100" i="2" a="1"/>
  <c r="E96" i="2" a="1"/>
  <c r="E92" i="2" a="1"/>
  <c r="E88" i="2" a="1"/>
  <c r="E84" i="2" a="1"/>
  <c r="E80" i="2" a="1"/>
  <c r="E76" i="2" a="1"/>
  <c r="E72" i="2" a="1"/>
  <c r="E68" i="2" a="1"/>
  <c r="E64" i="2" a="1"/>
  <c r="E60" i="2" a="1"/>
  <c r="E56" i="2" a="1"/>
  <c r="E52" i="2" a="1"/>
  <c r="E48" i="2" a="1"/>
  <c r="E44" i="2" a="1"/>
  <c r="E40" i="2" a="1"/>
  <c r="E36" i="2" a="1"/>
  <c r="E32" i="2" a="1"/>
  <c r="E28" i="2" a="1"/>
  <c r="E24" i="2" a="1"/>
  <c r="E21" i="2" a="1"/>
  <c r="E18" i="2" a="1"/>
  <c r="E13" i="2" a="1"/>
  <c r="E10" i="2" a="1"/>
  <c r="E5" i="2" a="1"/>
  <c r="E349" i="2" a="1"/>
  <c r="E333" i="2" a="1"/>
  <c r="E312" i="2" a="1"/>
  <c r="E301" i="2" a="1"/>
  <c r="E269" i="2" a="1"/>
  <c r="E248" i="2" a="1"/>
  <c r="E237" i="2" a="1"/>
  <c r="E203" i="2" a="1"/>
  <c r="E187" i="2" a="1"/>
  <c r="E171" i="2" a="1"/>
  <c r="E150" i="2" a="1"/>
  <c r="E15" i="2" a="1"/>
  <c r="E7" i="2" a="1"/>
  <c r="E344" i="2" a="1"/>
  <c r="E286" i="2" a="1"/>
  <c r="E243" i="2" a="1"/>
  <c r="E196" i="2" a="1"/>
  <c r="E180" i="2" a="1"/>
  <c r="E153" i="2" a="1"/>
  <c r="E130" i="2" a="1"/>
  <c r="E122" i="2" a="1"/>
  <c r="E110" i="2" a="1"/>
  <c r="E102" i="2" a="1"/>
  <c r="E90" i="2" a="1"/>
  <c r="E78" i="2" a="1"/>
  <c r="E66" i="2" a="1"/>
  <c r="E54" i="2" a="1"/>
  <c r="E42" i="2" a="1"/>
  <c r="E30" i="2" a="1"/>
  <c r="E17" i="2" a="1"/>
  <c r="E9" i="2" a="1"/>
  <c r="E280" i="2" a="1"/>
  <c r="E216" i="2" a="1"/>
  <c r="E198" i="2" a="1"/>
  <c r="E182" i="2" a="1"/>
  <c r="E155" i="2" a="1"/>
  <c r="E20" i="2" a="1"/>
  <c r="E4" i="2" a="1"/>
  <c r="E307" i="2" a="1"/>
  <c r="E254" i="2" a="1"/>
  <c r="E222" i="2" a="1"/>
  <c r="E185" i="2" a="1"/>
  <c r="E164" i="2" a="1"/>
  <c r="E138" i="2" a="1"/>
  <c r="E126" i="2" a="1"/>
  <c r="E114" i="2" a="1"/>
  <c r="E98" i="2" a="1"/>
  <c r="E86" i="2" a="1"/>
  <c r="E74" i="2" a="1"/>
  <c r="E62" i="2" a="1"/>
  <c r="E50" i="2" a="1"/>
  <c r="E38" i="2" a="1"/>
  <c r="E26" i="2" a="1"/>
  <c r="E14" i="2" a="1"/>
  <c r="E2" i="2" a="1"/>
  <c r="B3" i="2" a="1"/>
  <c r="B5" i="2" a="1"/>
  <c r="B7" i="2" a="1"/>
  <c r="B4" i="2" a="1"/>
  <c r="B6" i="2" a="1"/>
  <c r="B8" i="2" a="1"/>
  <c r="B10" i="2" a="1"/>
  <c r="B12" i="2" a="1"/>
  <c r="B14" i="2" a="1"/>
  <c r="B17" i="2" a="1"/>
  <c r="B20" i="2" a="1"/>
  <c r="B25" i="2" a="1"/>
  <c r="B28" i="2" a="1"/>
  <c r="B33" i="2" a="1"/>
  <c r="B36" i="2" a="1"/>
  <c r="B41" i="2" a="1"/>
  <c r="B44" i="2" a="1"/>
  <c r="B49" i="2" a="1"/>
  <c r="B52" i="2" a="1"/>
  <c r="B57" i="2" a="1"/>
  <c r="B60" i="2" a="1"/>
  <c r="B65" i="2" a="1"/>
  <c r="B68" i="2" a="1"/>
  <c r="B73" i="2" a="1"/>
  <c r="B76" i="2" a="1"/>
  <c r="B81" i="2" a="1"/>
  <c r="B84" i="2" a="1"/>
  <c r="B89" i="2" a="1"/>
  <c r="B92" i="2" a="1"/>
  <c r="B97" i="2" a="1"/>
  <c r="B100" i="2" a="1"/>
  <c r="B105" i="2" a="1"/>
  <c r="B108" i="2" a="1"/>
  <c r="B113" i="2" a="1"/>
  <c r="B116" i="2" a="1"/>
  <c r="B121" i="2" a="1"/>
  <c r="B124" i="2" a="1"/>
  <c r="B129" i="2" a="1"/>
  <c r="B132" i="2" a="1"/>
  <c r="B137" i="2" a="1"/>
  <c r="B140" i="2" a="1"/>
  <c r="B145" i="2" a="1"/>
  <c r="B148" i="2" a="1"/>
  <c r="B153" i="2" a="1"/>
  <c r="B156" i="2" a="1"/>
  <c r="B161" i="2" a="1"/>
  <c r="B164" i="2" a="1"/>
  <c r="B169" i="2" a="1"/>
  <c r="B172" i="2" a="1"/>
  <c r="B174" i="2" a="1"/>
  <c r="B176" i="2" a="1"/>
  <c r="B178" i="2" a="1"/>
  <c r="B180" i="2" a="1"/>
  <c r="B182" i="2" a="1"/>
  <c r="B184" i="2" a="1"/>
  <c r="B186" i="2" a="1"/>
  <c r="B188" i="2" a="1"/>
  <c r="B190" i="2" a="1"/>
  <c r="B192" i="2" a="1"/>
  <c r="B194" i="2" a="1"/>
  <c r="B196" i="2" a="1"/>
  <c r="B198" i="2" a="1"/>
  <c r="B200" i="2" a="1"/>
  <c r="B202" i="2" a="1"/>
  <c r="B204" i="2" a="1"/>
  <c r="B206" i="2" a="1"/>
  <c r="B208" i="2" a="1"/>
  <c r="B210" i="2" a="1"/>
  <c r="B212" i="2" a="1"/>
  <c r="B214" i="2" a="1"/>
  <c r="B216" i="2" a="1"/>
  <c r="B218" i="2" a="1"/>
  <c r="B220" i="2" a="1"/>
  <c r="B222" i="2" a="1"/>
  <c r="B224" i="2" a="1"/>
  <c r="B226" i="2" a="1"/>
  <c r="B228" i="2" a="1"/>
  <c r="B230" i="2" a="1"/>
  <c r="B232" i="2" a="1"/>
  <c r="B234" i="2" a="1"/>
  <c r="B236" i="2" a="1"/>
  <c r="B238" i="2" a="1"/>
  <c r="B240" i="2" a="1"/>
  <c r="B242" i="2" a="1"/>
  <c r="B244" i="2" a="1"/>
  <c r="B246" i="2" a="1"/>
  <c r="B248" i="2" a="1"/>
  <c r="B250" i="2" a="1"/>
  <c r="B252" i="2" a="1"/>
  <c r="B11" i="2" a="1"/>
  <c r="B15" i="2" a="1"/>
  <c r="B18" i="2" a="1"/>
  <c r="B23" i="2" a="1"/>
  <c r="B26" i="2" a="1"/>
  <c r="B31" i="2" a="1"/>
  <c r="B34" i="2" a="1"/>
  <c r="B39" i="2" a="1"/>
  <c r="B42" i="2" a="1"/>
  <c r="B47" i="2" a="1"/>
  <c r="B50" i="2" a="1"/>
  <c r="B55" i="2" a="1"/>
  <c r="B58" i="2" a="1"/>
  <c r="B63" i="2" a="1"/>
  <c r="B66" i="2" a="1"/>
  <c r="B71" i="2" a="1"/>
  <c r="B74" i="2" a="1"/>
  <c r="B79" i="2" a="1"/>
  <c r="B82" i="2" a="1"/>
  <c r="B87" i="2" a="1"/>
  <c r="B90" i="2" a="1"/>
  <c r="B95" i="2" a="1"/>
  <c r="B98" i="2" a="1"/>
  <c r="B103" i="2" a="1"/>
  <c r="B106" i="2" a="1"/>
  <c r="B111" i="2" a="1"/>
  <c r="B114" i="2" a="1"/>
  <c r="B119" i="2" a="1"/>
  <c r="B122" i="2" a="1"/>
  <c r="B127" i="2" a="1"/>
  <c r="B130" i="2" a="1"/>
  <c r="B135" i="2" a="1"/>
  <c r="B138" i="2" a="1"/>
  <c r="B143" i="2" a="1"/>
  <c r="B146" i="2" a="1"/>
  <c r="B151" i="2" a="1"/>
  <c r="B154" i="2" a="1"/>
  <c r="B159" i="2" a="1"/>
  <c r="B162" i="2" a="1"/>
  <c r="B167" i="2" a="1"/>
  <c r="B170" i="2" a="1"/>
  <c r="B189" i="2" a="1"/>
  <c r="B191" i="2" a="1"/>
  <c r="B193" i="2" a="1"/>
  <c r="B195" i="2" a="1"/>
  <c r="B197" i="2" a="1"/>
  <c r="B199" i="2" a="1"/>
  <c r="B201" i="2" a="1"/>
  <c r="B203" i="2" a="1"/>
  <c r="B207" i="2" a="1"/>
  <c r="B211" i="2" a="1"/>
  <c r="B213" i="2" a="1"/>
  <c r="B217" i="2" a="1"/>
  <c r="B221" i="2" a="1"/>
  <c r="B225" i="2" a="1"/>
  <c r="B229" i="2" a="1"/>
  <c r="B231" i="2" a="1"/>
  <c r="B235" i="2" a="1"/>
  <c r="B239" i="2" a="1"/>
  <c r="B243" i="2" a="1"/>
  <c r="B247" i="2" a="1"/>
  <c r="B251" i="2" a="1"/>
  <c r="B253" i="2" a="1"/>
  <c r="B257" i="2" a="1"/>
  <c r="B261" i="2" a="1"/>
  <c r="B265" i="2" a="1"/>
  <c r="B269" i="2" a="1"/>
  <c r="B271" i="2" a="1"/>
  <c r="B16" i="2" a="1"/>
  <c r="B21" i="2" a="1"/>
  <c r="B24" i="2" a="1"/>
  <c r="B29" i="2" a="1"/>
  <c r="B32" i="2" a="1"/>
  <c r="B37" i="2" a="1"/>
  <c r="B40" i="2" a="1"/>
  <c r="B45" i="2" a="1"/>
  <c r="B48" i="2" a="1"/>
  <c r="B53" i="2" a="1"/>
  <c r="B56" i="2" a="1"/>
  <c r="B61" i="2" a="1"/>
  <c r="B64" i="2" a="1"/>
  <c r="B69" i="2" a="1"/>
  <c r="B72" i="2" a="1"/>
  <c r="B77" i="2" a="1"/>
  <c r="B80" i="2" a="1"/>
  <c r="B85" i="2" a="1"/>
  <c r="B88" i="2" a="1"/>
  <c r="B93" i="2" a="1"/>
  <c r="B96" i="2" a="1"/>
  <c r="B101" i="2" a="1"/>
  <c r="B104" i="2" a="1"/>
  <c r="B109" i="2" a="1"/>
  <c r="B112" i="2" a="1"/>
  <c r="B117" i="2" a="1"/>
  <c r="B120" i="2" a="1"/>
  <c r="B125" i="2" a="1"/>
  <c r="B128" i="2" a="1"/>
  <c r="B133" i="2" a="1"/>
  <c r="B136" i="2" a="1"/>
  <c r="B141" i="2" a="1"/>
  <c r="B144" i="2" a="1"/>
  <c r="B149" i="2" a="1"/>
  <c r="B152" i="2" a="1"/>
  <c r="B157" i="2" a="1"/>
  <c r="B160" i="2" a="1"/>
  <c r="B165" i="2" a="1"/>
  <c r="B168" i="2" a="1"/>
  <c r="B173" i="2" a="1"/>
  <c r="B175" i="2" a="1"/>
  <c r="B177" i="2" a="1"/>
  <c r="B179" i="2" a="1"/>
  <c r="B181" i="2" a="1"/>
  <c r="B183" i="2" a="1"/>
  <c r="B185" i="2" a="1"/>
  <c r="B187" i="2" a="1"/>
  <c r="B205" i="2" a="1"/>
  <c r="B209" i="2" a="1"/>
  <c r="B215" i="2" a="1"/>
  <c r="B219" i="2" a="1"/>
  <c r="B223" i="2" a="1"/>
  <c r="B227" i="2" a="1"/>
  <c r="B233" i="2" a="1"/>
  <c r="B237" i="2" a="1"/>
  <c r="B241" i="2" a="1"/>
  <c r="B245" i="2" a="1"/>
  <c r="B249" i="2" a="1"/>
  <c r="B255" i="2" a="1"/>
  <c r="B259" i="2" a="1"/>
  <c r="B263" i="2" a="1"/>
  <c r="B267" i="2" a="1"/>
  <c r="B273" i="2" a="1"/>
  <c r="B9" i="2" a="1"/>
  <c r="B22" i="2" a="1"/>
  <c r="B43" i="2" a="1"/>
  <c r="B54" i="2" a="1"/>
  <c r="B75" i="2" a="1"/>
  <c r="B86" i="2" a="1"/>
  <c r="B107" i="2" a="1"/>
  <c r="B118" i="2" a="1"/>
  <c r="B139" i="2" a="1"/>
  <c r="B150" i="2" a="1"/>
  <c r="B171" i="2" a="1"/>
  <c r="B256" i="2" a="1"/>
  <c r="B260" i="2" a="1"/>
  <c r="B264" i="2" a="1"/>
  <c r="B268" i="2" a="1"/>
  <c r="B272" i="2" a="1"/>
  <c r="B278" i="2" a="1"/>
  <c r="B281" i="2" a="1"/>
  <c r="B286" i="2" a="1"/>
  <c r="B289" i="2" a="1"/>
  <c r="B294" i="2" a="1"/>
  <c r="B297" i="2" a="1"/>
  <c r="B302" i="2" a="1"/>
  <c r="B305" i="2" a="1"/>
  <c r="B310" i="2" a="1"/>
  <c r="B313" i="2" a="1"/>
  <c r="B318" i="2" a="1"/>
  <c r="B321" i="2" a="1"/>
  <c r="B326" i="2" a="1"/>
  <c r="B329" i="2" a="1"/>
  <c r="B334" i="2" a="1"/>
  <c r="B337" i="2" a="1"/>
  <c r="B342" i="2" a="1"/>
  <c r="B345" i="2" a="1"/>
  <c r="B350" i="2" a="1"/>
  <c r="B353" i="2" a="1"/>
  <c r="B358" i="2" a="1"/>
  <c r="B361" i="2" a="1"/>
  <c r="B366" i="2" a="1"/>
  <c r="B369" i="2" a="1"/>
  <c r="B374" i="2" a="1"/>
  <c r="B377" i="2" a="1"/>
  <c r="B51" i="2" a="1"/>
  <c r="B83" i="2" a="1"/>
  <c r="B115" i="2" a="1"/>
  <c r="B158" i="2" a="1"/>
  <c r="B283" i="2" a="1"/>
  <c r="B296" i="2" a="1"/>
  <c r="B307" i="2" a="1"/>
  <c r="B320" i="2" a="1"/>
  <c r="B328" i="2" a="1"/>
  <c r="B339" i="2" a="1"/>
  <c r="B352" i="2" a="1"/>
  <c r="B363" i="2" a="1"/>
  <c r="B376" i="2" a="1"/>
  <c r="B13" i="2" a="1"/>
  <c r="B35" i="2" a="1"/>
  <c r="B46" i="2" a="1"/>
  <c r="B67" i="2" a="1"/>
  <c r="B78" i="2" a="1"/>
  <c r="B99" i="2" a="1"/>
  <c r="B110" i="2" a="1"/>
  <c r="B131" i="2" a="1"/>
  <c r="B142" i="2" a="1"/>
  <c r="B163" i="2" a="1"/>
  <c r="B276" i="2" a="1"/>
  <c r="B279" i="2" a="1"/>
  <c r="B284" i="2" a="1"/>
  <c r="B287" i="2" a="1"/>
  <c r="B292" i="2" a="1"/>
  <c r="B295" i="2" a="1"/>
  <c r="B300" i="2" a="1"/>
  <c r="B303" i="2" a="1"/>
  <c r="B308" i="2" a="1"/>
  <c r="B311" i="2" a="1"/>
  <c r="B316" i="2" a="1"/>
  <c r="B319" i="2" a="1"/>
  <c r="B324" i="2" a="1"/>
  <c r="B327" i="2" a="1"/>
  <c r="B332" i="2" a="1"/>
  <c r="B335" i="2" a="1"/>
  <c r="B340" i="2" a="1"/>
  <c r="B343" i="2" a="1"/>
  <c r="B348" i="2" a="1"/>
  <c r="B351" i="2" a="1"/>
  <c r="B356" i="2" a="1"/>
  <c r="B359" i="2" a="1"/>
  <c r="B364" i="2" a="1"/>
  <c r="B367" i="2" a="1"/>
  <c r="B372" i="2" a="1"/>
  <c r="B375" i="2" a="1"/>
  <c r="B380" i="2" a="1"/>
  <c r="B19" i="2" a="1"/>
  <c r="B62" i="2" a="1"/>
  <c r="B126" i="2" a="1"/>
  <c r="B275" i="2" a="1"/>
  <c r="B288" i="2" a="1"/>
  <c r="B299" i="2" a="1"/>
  <c r="B312" i="2" a="1"/>
  <c r="B323" i="2" a="1"/>
  <c r="B336" i="2" a="1"/>
  <c r="B344" i="2" a="1"/>
  <c r="B355" i="2" a="1"/>
  <c r="B368" i="2" a="1"/>
  <c r="B379" i="2" a="1"/>
  <c r="B27" i="2" a="1"/>
  <c r="B38" i="2" a="1"/>
  <c r="B59" i="2" a="1"/>
  <c r="B70" i="2" a="1"/>
  <c r="B91" i="2" a="1"/>
  <c r="B102" i="2" a="1"/>
  <c r="B123" i="2" a="1"/>
  <c r="B134" i="2" a="1"/>
  <c r="B155" i="2" a="1"/>
  <c r="B166" i="2" a="1"/>
  <c r="B254" i="2" a="1"/>
  <c r="B258" i="2" a="1"/>
  <c r="B262" i="2" a="1"/>
  <c r="B266" i="2" a="1"/>
  <c r="B270" i="2" a="1"/>
  <c r="B274" i="2" a="1"/>
  <c r="B277" i="2" a="1"/>
  <c r="B282" i="2" a="1"/>
  <c r="B285" i="2" a="1"/>
  <c r="B290" i="2" a="1"/>
  <c r="B293" i="2" a="1"/>
  <c r="B298" i="2" a="1"/>
  <c r="B301" i="2" a="1"/>
  <c r="B306" i="2" a="1"/>
  <c r="B309" i="2" a="1"/>
  <c r="B314" i="2" a="1"/>
  <c r="B317" i="2" a="1"/>
  <c r="B322" i="2" a="1"/>
  <c r="B325" i="2" a="1"/>
  <c r="B330" i="2" a="1"/>
  <c r="B333" i="2" a="1"/>
  <c r="B338" i="2" a="1"/>
  <c r="B341" i="2" a="1"/>
  <c r="B346" i="2" a="1"/>
  <c r="B349" i="2" a="1"/>
  <c r="B354" i="2" a="1"/>
  <c r="B357" i="2" a="1"/>
  <c r="B362" i="2" a="1"/>
  <c r="B365" i="2" a="1"/>
  <c r="B370" i="2" a="1"/>
  <c r="B373" i="2" a="1"/>
  <c r="B378" i="2" a="1"/>
  <c r="B30" i="2" a="1"/>
  <c r="B94" i="2" a="1"/>
  <c r="B147" i="2" a="1"/>
  <c r="B280" i="2" a="1"/>
  <c r="B291" i="2" a="1"/>
  <c r="B304" i="2" a="1"/>
  <c r="B315" i="2" a="1"/>
  <c r="B331" i="2" a="1"/>
  <c r="B347" i="2" a="1"/>
  <c r="B360" i="2" a="1"/>
  <c r="B371" i="2" a="1"/>
  <c r="B2" i="2" a="1"/>
  <c r="N108" i="2" l="1"/>
  <c r="N119" i="2"/>
  <c r="N132" i="2"/>
  <c r="N135" i="2"/>
  <c r="N148" i="2"/>
  <c r="N159" i="2"/>
  <c r="N172" i="2"/>
  <c r="N183" i="2"/>
  <c r="N196" i="2"/>
  <c r="N207" i="2"/>
  <c r="N224" i="2"/>
  <c r="N244" i="2"/>
  <c r="N260" i="2"/>
  <c r="N276" i="2"/>
  <c r="N300" i="2"/>
  <c r="N324" i="2"/>
  <c r="N348" i="2"/>
  <c r="N372" i="2"/>
  <c r="N8" i="2"/>
  <c r="N14" i="2"/>
  <c r="N20" i="2"/>
  <c r="N26" i="2"/>
  <c r="N28" i="2"/>
  <c r="N34" i="2"/>
  <c r="N40" i="2"/>
  <c r="N46" i="2"/>
  <c r="N50" i="2"/>
  <c r="N56" i="2"/>
  <c r="N60" i="2"/>
  <c r="N64" i="2"/>
  <c r="N68" i="2"/>
  <c r="N70" i="2"/>
  <c r="N74" i="2"/>
  <c r="N78" i="2"/>
  <c r="N82" i="2"/>
  <c r="N88" i="2"/>
  <c r="N92" i="2"/>
  <c r="N96" i="2"/>
  <c r="N101" i="2"/>
  <c r="N106" i="2"/>
  <c r="N117" i="2"/>
  <c r="N125" i="2"/>
  <c r="N133" i="2"/>
  <c r="N141" i="2"/>
  <c r="N149" i="2"/>
  <c r="N157" i="2"/>
  <c r="N165" i="2"/>
  <c r="N173" i="2"/>
  <c r="N181" i="2"/>
  <c r="N189" i="2"/>
  <c r="N197" i="2"/>
  <c r="N205" i="2"/>
  <c r="N215" i="2"/>
  <c r="N225" i="2"/>
  <c r="N237" i="2"/>
  <c r="N253" i="2"/>
  <c r="N277" i="2"/>
  <c r="N293" i="2"/>
  <c r="N317" i="2"/>
  <c r="N103" i="2"/>
  <c r="N116" i="2"/>
  <c r="N127" i="2"/>
  <c r="N143" i="2"/>
  <c r="N151" i="2"/>
  <c r="N164" i="2"/>
  <c r="N175" i="2"/>
  <c r="N188" i="2"/>
  <c r="N199" i="2"/>
  <c r="N213" i="2"/>
  <c r="N229" i="2"/>
  <c r="N252" i="2"/>
  <c r="N284" i="2"/>
  <c r="N308" i="2"/>
  <c r="N332" i="2"/>
  <c r="N356" i="2"/>
  <c r="N4" i="2"/>
  <c r="N10" i="2"/>
  <c r="N16" i="2"/>
  <c r="N22" i="2"/>
  <c r="N30" i="2"/>
  <c r="N36" i="2"/>
  <c r="N42" i="2"/>
  <c r="N48" i="2"/>
  <c r="N52" i="2"/>
  <c r="N58" i="2"/>
  <c r="N62" i="2"/>
  <c r="N66" i="2"/>
  <c r="N72" i="2"/>
  <c r="N76" i="2"/>
  <c r="N80" i="2"/>
  <c r="N84" i="2"/>
  <c r="N86" i="2"/>
  <c r="N90" i="2"/>
  <c r="N94" i="2"/>
  <c r="N98" i="2"/>
  <c r="N109" i="2"/>
  <c r="N114" i="2"/>
  <c r="N122" i="2"/>
  <c r="N130" i="2"/>
  <c r="N138" i="2"/>
  <c r="N146" i="2"/>
  <c r="N154" i="2"/>
  <c r="N162" i="2"/>
  <c r="N170" i="2"/>
  <c r="N178" i="2"/>
  <c r="N186" i="2"/>
  <c r="N194" i="2"/>
  <c r="N202" i="2"/>
  <c r="N210" i="2"/>
  <c r="N220" i="2"/>
  <c r="N231" i="2"/>
  <c r="N245" i="2"/>
  <c r="N261" i="2"/>
  <c r="N269" i="2"/>
  <c r="N285" i="2"/>
  <c r="N301" i="2"/>
  <c r="N309" i="2"/>
  <c r="N325" i="2"/>
  <c r="N333" i="2"/>
  <c r="N341" i="2"/>
  <c r="N349" i="2"/>
  <c r="N357" i="2"/>
  <c r="N365" i="2"/>
  <c r="N373" i="2"/>
  <c r="N99" i="2"/>
  <c r="N104" i="2"/>
  <c r="N107" i="2"/>
  <c r="N112" i="2"/>
  <c r="N115" i="2"/>
  <c r="N120" i="2"/>
  <c r="N123" i="2"/>
  <c r="N128" i="2"/>
  <c r="N131" i="2"/>
  <c r="N136" i="2"/>
  <c r="N139" i="2"/>
  <c r="N144" i="2"/>
  <c r="N147" i="2"/>
  <c r="N152" i="2"/>
  <c r="N155" i="2"/>
  <c r="N160" i="2"/>
  <c r="N163" i="2"/>
  <c r="N168" i="2"/>
  <c r="N171" i="2"/>
  <c r="N176" i="2"/>
  <c r="N179" i="2"/>
  <c r="N184" i="2"/>
  <c r="N187" i="2"/>
  <c r="N192" i="2"/>
  <c r="N195" i="2"/>
  <c r="N200" i="2"/>
  <c r="N203" i="2"/>
  <c r="N208" i="2"/>
  <c r="N211" i="2"/>
  <c r="N216" i="2"/>
  <c r="N221" i="2"/>
  <c r="N227" i="2"/>
  <c r="N232" i="2"/>
  <c r="N240" i="2"/>
  <c r="N248" i="2"/>
  <c r="N256" i="2"/>
  <c r="N264" i="2"/>
  <c r="N272" i="2"/>
  <c r="N280" i="2"/>
  <c r="N288" i="2"/>
  <c r="N296" i="2"/>
  <c r="N304" i="2"/>
  <c r="N312" i="2"/>
  <c r="N320" i="2"/>
  <c r="N328" i="2"/>
  <c r="N336" i="2"/>
  <c r="N344" i="2"/>
  <c r="N352" i="2"/>
  <c r="N360" i="2"/>
  <c r="N368" i="2"/>
  <c r="N376" i="2"/>
  <c r="N100" i="2"/>
  <c r="N111" i="2"/>
  <c r="N124" i="2"/>
  <c r="N140" i="2"/>
  <c r="N156" i="2"/>
  <c r="N167" i="2"/>
  <c r="N180" i="2"/>
  <c r="N191" i="2"/>
  <c r="N204" i="2"/>
  <c r="N219" i="2"/>
  <c r="N236" i="2"/>
  <c r="N268" i="2"/>
  <c r="N292" i="2"/>
  <c r="N316" i="2"/>
  <c r="N340" i="2"/>
  <c r="N364" i="2"/>
  <c r="N6" i="2"/>
  <c r="N12" i="2"/>
  <c r="N18" i="2"/>
  <c r="N24" i="2"/>
  <c r="N32" i="2"/>
  <c r="N38" i="2"/>
  <c r="N44" i="2"/>
  <c r="N54" i="2"/>
  <c r="N3" i="2"/>
  <c r="N5" i="2"/>
  <c r="N7" i="2"/>
  <c r="N9" i="2"/>
  <c r="N11" i="2"/>
  <c r="N13" i="2"/>
  <c r="N15" i="2"/>
  <c r="N17" i="2"/>
  <c r="N19" i="2"/>
  <c r="N21" i="2"/>
  <c r="N23" i="2"/>
  <c r="N25" i="2"/>
  <c r="N27" i="2"/>
  <c r="N29" i="2"/>
  <c r="N31" i="2"/>
  <c r="N33" i="2"/>
  <c r="N35" i="2"/>
  <c r="N37" i="2"/>
  <c r="N39" i="2"/>
  <c r="N41" i="2"/>
  <c r="N43" i="2"/>
  <c r="N45" i="2"/>
  <c r="N47" i="2"/>
  <c r="N49" i="2"/>
  <c r="N51" i="2"/>
  <c r="N53" i="2"/>
  <c r="N55" i="2"/>
  <c r="N57" i="2"/>
  <c r="N59" i="2"/>
  <c r="N61" i="2"/>
  <c r="N63" i="2"/>
  <c r="N65" i="2"/>
  <c r="N67" i="2"/>
  <c r="N69" i="2"/>
  <c r="N71" i="2"/>
  <c r="N73" i="2"/>
  <c r="N75" i="2"/>
  <c r="N77" i="2"/>
  <c r="N79" i="2"/>
  <c r="N81" i="2"/>
  <c r="N83" i="2"/>
  <c r="N85" i="2"/>
  <c r="N87" i="2"/>
  <c r="N89" i="2"/>
  <c r="N91" i="2"/>
  <c r="N93" i="2"/>
  <c r="N95" i="2"/>
  <c r="N97" i="2"/>
  <c r="N102" i="2"/>
  <c r="N105" i="2"/>
  <c r="N110" i="2"/>
  <c r="N113" i="2"/>
  <c r="N118" i="2"/>
  <c r="N121" i="2"/>
  <c r="N126" i="2"/>
  <c r="N129" i="2"/>
  <c r="N134" i="2"/>
  <c r="N137" i="2"/>
  <c r="N142" i="2"/>
  <c r="N145" i="2"/>
  <c r="N150" i="2"/>
  <c r="N153" i="2"/>
  <c r="N158" i="2"/>
  <c r="N161" i="2"/>
  <c r="N166" i="2"/>
  <c r="N169" i="2"/>
  <c r="N174" i="2"/>
  <c r="N177" i="2"/>
  <c r="N182" i="2"/>
  <c r="N185" i="2"/>
  <c r="N190" i="2"/>
  <c r="N193" i="2"/>
  <c r="N198" i="2"/>
  <c r="N201" i="2"/>
  <c r="N206" i="2"/>
  <c r="N209" i="2"/>
  <c r="N212" i="2"/>
  <c r="N217" i="2"/>
  <c r="N223" i="2"/>
  <c r="N228" i="2"/>
  <c r="N233" i="2"/>
  <c r="N241" i="2"/>
  <c r="N249" i="2"/>
  <c r="N257" i="2"/>
  <c r="N265" i="2"/>
  <c r="N273" i="2"/>
  <c r="N281" i="2"/>
  <c r="N289" i="2"/>
  <c r="N297" i="2"/>
  <c r="N305" i="2"/>
  <c r="N313" i="2"/>
  <c r="N321" i="2"/>
  <c r="N329" i="2"/>
  <c r="N337" i="2"/>
  <c r="N345" i="2"/>
  <c r="N353" i="2"/>
  <c r="N361" i="2"/>
  <c r="N369" i="2"/>
  <c r="N377" i="2"/>
  <c r="N214" i="2"/>
  <c r="N218" i="2"/>
  <c r="N222" i="2"/>
  <c r="N226" i="2"/>
  <c r="N230" i="2"/>
  <c r="N234" i="2"/>
  <c r="N238" i="2"/>
  <c r="N242" i="2"/>
  <c r="N246" i="2"/>
  <c r="N250" i="2"/>
  <c r="N254" i="2"/>
  <c r="N258" i="2"/>
  <c r="N262" i="2"/>
  <c r="N266" i="2"/>
  <c r="N270" i="2"/>
  <c r="N274" i="2"/>
  <c r="N278" i="2"/>
  <c r="N282" i="2"/>
  <c r="N286" i="2"/>
  <c r="N290" i="2"/>
  <c r="N294" i="2"/>
  <c r="N298" i="2"/>
  <c r="N302" i="2"/>
  <c r="N306" i="2"/>
  <c r="N310" i="2"/>
  <c r="N314" i="2"/>
  <c r="N318" i="2"/>
  <c r="N322" i="2"/>
  <c r="N326" i="2"/>
  <c r="N330" i="2"/>
  <c r="N334" i="2"/>
  <c r="N338" i="2"/>
  <c r="N342" i="2"/>
  <c r="N346" i="2"/>
  <c r="N350" i="2"/>
  <c r="N354" i="2"/>
  <c r="N358" i="2"/>
  <c r="N362" i="2"/>
  <c r="N366" i="2"/>
  <c r="N370" i="2"/>
  <c r="N374" i="2"/>
  <c r="N378" i="2"/>
  <c r="N235" i="2"/>
  <c r="N239" i="2"/>
  <c r="N243" i="2"/>
  <c r="N247" i="2"/>
  <c r="N251" i="2"/>
  <c r="N255" i="2"/>
  <c r="N259" i="2"/>
  <c r="N263" i="2"/>
  <c r="N267" i="2"/>
  <c r="N271" i="2"/>
  <c r="N275" i="2"/>
  <c r="N279" i="2"/>
  <c r="N283" i="2"/>
  <c r="N287" i="2"/>
  <c r="N291" i="2"/>
  <c r="N295" i="2"/>
  <c r="N299" i="2"/>
  <c r="N303" i="2"/>
  <c r="N307" i="2"/>
  <c r="N311" i="2"/>
  <c r="N315" i="2"/>
  <c r="N319" i="2"/>
  <c r="N323" i="2"/>
  <c r="N327" i="2"/>
  <c r="N331" i="2"/>
  <c r="N335" i="2"/>
  <c r="N339" i="2"/>
  <c r="N343" i="2"/>
  <c r="N347" i="2"/>
  <c r="N351" i="2"/>
  <c r="N355" i="2"/>
  <c r="N359" i="2"/>
  <c r="N363" i="2"/>
  <c r="N367" i="2"/>
  <c r="N371" i="2"/>
  <c r="N375" i="2"/>
  <c r="N379" i="2"/>
  <c r="N380" i="2"/>
  <c r="N2" i="2"/>
  <c r="K15" i="2"/>
  <c r="K31" i="2"/>
  <c r="K47" i="2"/>
  <c r="K63" i="2"/>
  <c r="K79" i="2"/>
  <c r="K95" i="2"/>
  <c r="K122" i="2"/>
  <c r="K146" i="2"/>
  <c r="K178" i="2"/>
  <c r="K210" i="2"/>
  <c r="K252" i="2"/>
  <c r="K316" i="2"/>
  <c r="K5" i="2"/>
  <c r="K21" i="2"/>
  <c r="K37" i="2"/>
  <c r="K53" i="2"/>
  <c r="K69" i="2"/>
  <c r="K85" i="2"/>
  <c r="K101" i="2"/>
  <c r="K138" i="2"/>
  <c r="K166" i="2"/>
  <c r="K236" i="2"/>
  <c r="K300" i="2"/>
  <c r="K364" i="2"/>
  <c r="K7" i="2"/>
  <c r="K18" i="2"/>
  <c r="K23" i="2"/>
  <c r="K34" i="2"/>
  <c r="K39" i="2"/>
  <c r="K50" i="2"/>
  <c r="K55" i="2"/>
  <c r="K66" i="2"/>
  <c r="K71" i="2"/>
  <c r="K82" i="2"/>
  <c r="K87" i="2"/>
  <c r="K98" i="2"/>
  <c r="K103" i="2"/>
  <c r="K110" i="2"/>
  <c r="K118" i="2"/>
  <c r="K126" i="2"/>
  <c r="K154" i="2"/>
  <c r="K170" i="2"/>
  <c r="K186" i="2"/>
  <c r="K202" i="2"/>
  <c r="K220" i="2"/>
  <c r="K263" i="2"/>
  <c r="K284" i="2"/>
  <c r="K327" i="2"/>
  <c r="K348" i="2"/>
  <c r="K10" i="2"/>
  <c r="K26" i="2"/>
  <c r="K42" i="2"/>
  <c r="K58" i="2"/>
  <c r="K74" i="2"/>
  <c r="K90" i="2"/>
  <c r="K114" i="2"/>
  <c r="K134" i="2"/>
  <c r="K162" i="2"/>
  <c r="K194" i="2"/>
  <c r="K231" i="2"/>
  <c r="K295" i="2"/>
  <c r="K359" i="2"/>
  <c r="K16" i="2"/>
  <c r="K32" i="2"/>
  <c r="K48" i="2"/>
  <c r="K64" i="2"/>
  <c r="K80" i="2"/>
  <c r="K96" i="2"/>
  <c r="K107" i="2"/>
  <c r="K150" i="2"/>
  <c r="K182" i="2"/>
  <c r="K198" i="2"/>
  <c r="K215" i="2"/>
  <c r="K279" i="2"/>
  <c r="K343" i="2"/>
  <c r="K8" i="2"/>
  <c r="K13" i="2"/>
  <c r="K24" i="2"/>
  <c r="K29" i="2"/>
  <c r="K40" i="2"/>
  <c r="K45" i="2"/>
  <c r="K56" i="2"/>
  <c r="K61" i="2"/>
  <c r="K72" i="2"/>
  <c r="K77" i="2"/>
  <c r="K88" i="2"/>
  <c r="K93" i="2"/>
  <c r="K104" i="2"/>
  <c r="K130" i="2"/>
  <c r="K142" i="2"/>
  <c r="K158" i="2"/>
  <c r="K174" i="2"/>
  <c r="K190" i="2"/>
  <c r="K206" i="2"/>
  <c r="K247" i="2"/>
  <c r="K268" i="2"/>
  <c r="K311" i="2"/>
  <c r="K332" i="2"/>
  <c r="K375" i="2"/>
  <c r="K226" i="2"/>
  <c r="K237" i="2"/>
  <c r="K253" i="2"/>
  <c r="K274" i="2"/>
  <c r="K285" i="2"/>
  <c r="K306" i="2"/>
  <c r="K322" i="2"/>
  <c r="K333" i="2"/>
  <c r="K349" i="2"/>
  <c r="K370" i="2"/>
  <c r="K6" i="2"/>
  <c r="K14" i="2"/>
  <c r="K22" i="2"/>
  <c r="K30" i="2"/>
  <c r="K38" i="2"/>
  <c r="K46" i="2"/>
  <c r="K54" i="2"/>
  <c r="K62" i="2"/>
  <c r="K67" i="2"/>
  <c r="K70" i="2"/>
  <c r="K75" i="2"/>
  <c r="K78" i="2"/>
  <c r="K83" i="2"/>
  <c r="K86" i="2"/>
  <c r="K91" i="2"/>
  <c r="K94" i="2"/>
  <c r="K99" i="2"/>
  <c r="K102" i="2"/>
  <c r="K108" i="2"/>
  <c r="K112" i="2"/>
  <c r="K116" i="2"/>
  <c r="K120" i="2"/>
  <c r="K124" i="2"/>
  <c r="K128" i="2"/>
  <c r="K132" i="2"/>
  <c r="K136" i="2"/>
  <c r="K140" i="2"/>
  <c r="K144" i="2"/>
  <c r="K148" i="2"/>
  <c r="K152" i="2"/>
  <c r="K156" i="2"/>
  <c r="K160" i="2"/>
  <c r="K164" i="2"/>
  <c r="K168" i="2"/>
  <c r="K172" i="2"/>
  <c r="K176" i="2"/>
  <c r="K180" i="2"/>
  <c r="K184" i="2"/>
  <c r="K188" i="2"/>
  <c r="K192" i="2"/>
  <c r="K196" i="2"/>
  <c r="K200" i="2"/>
  <c r="K204" i="2"/>
  <c r="K208" i="2"/>
  <c r="K212" i="2"/>
  <c r="K223" i="2"/>
  <c r="K228" i="2"/>
  <c r="K239" i="2"/>
  <c r="K244" i="2"/>
  <c r="K255" i="2"/>
  <c r="K260" i="2"/>
  <c r="K271" i="2"/>
  <c r="K276" i="2"/>
  <c r="K287" i="2"/>
  <c r="K292" i="2"/>
  <c r="K303" i="2"/>
  <c r="K308" i="2"/>
  <c r="K319" i="2"/>
  <c r="K324" i="2"/>
  <c r="K335" i="2"/>
  <c r="K340" i="2"/>
  <c r="K351" i="2"/>
  <c r="K356" i="2"/>
  <c r="K367" i="2"/>
  <c r="K372" i="2"/>
  <c r="K221" i="2"/>
  <c r="K242" i="2"/>
  <c r="K258" i="2"/>
  <c r="K269" i="2"/>
  <c r="K290" i="2"/>
  <c r="K301" i="2"/>
  <c r="K317" i="2"/>
  <c r="K338" i="2"/>
  <c r="K354" i="2"/>
  <c r="K365" i="2"/>
  <c r="K3" i="2"/>
  <c r="K11" i="2"/>
  <c r="K19" i="2"/>
  <c r="K27" i="2"/>
  <c r="K35" i="2"/>
  <c r="K43" i="2"/>
  <c r="K51" i="2"/>
  <c r="K59" i="2"/>
  <c r="K4" i="2"/>
  <c r="K9" i="2"/>
  <c r="K12" i="2"/>
  <c r="K17" i="2"/>
  <c r="K20" i="2"/>
  <c r="K25" i="2"/>
  <c r="K28" i="2"/>
  <c r="K33" i="2"/>
  <c r="K36" i="2"/>
  <c r="K41" i="2"/>
  <c r="K44" i="2"/>
  <c r="K49" i="2"/>
  <c r="K52" i="2"/>
  <c r="K57" i="2"/>
  <c r="K60" i="2"/>
  <c r="K65" i="2"/>
  <c r="K68" i="2"/>
  <c r="K73" i="2"/>
  <c r="K76" i="2"/>
  <c r="K81" i="2"/>
  <c r="K84" i="2"/>
  <c r="K89" i="2"/>
  <c r="K92" i="2"/>
  <c r="K97" i="2"/>
  <c r="K100" i="2"/>
  <c r="K106" i="2"/>
  <c r="K213" i="2"/>
  <c r="K218" i="2"/>
  <c r="K229" i="2"/>
  <c r="K234" i="2"/>
  <c r="K245" i="2"/>
  <c r="K250" i="2"/>
  <c r="K261" i="2"/>
  <c r="K266" i="2"/>
  <c r="K277" i="2"/>
  <c r="K282" i="2"/>
  <c r="K293" i="2"/>
  <c r="K298" i="2"/>
  <c r="K309" i="2"/>
  <c r="K314" i="2"/>
  <c r="K325" i="2"/>
  <c r="K330" i="2"/>
  <c r="K341" i="2"/>
  <c r="K346" i="2"/>
  <c r="K357" i="2"/>
  <c r="K362" i="2"/>
  <c r="K373" i="2"/>
  <c r="K378" i="2"/>
  <c r="K105" i="2"/>
  <c r="K109" i="2"/>
  <c r="K115" i="2"/>
  <c r="K119" i="2"/>
  <c r="K123" i="2"/>
  <c r="K127" i="2"/>
  <c r="K131" i="2"/>
  <c r="K135" i="2"/>
  <c r="K139" i="2"/>
  <c r="K143" i="2"/>
  <c r="K147" i="2"/>
  <c r="K151" i="2"/>
  <c r="K155" i="2"/>
  <c r="K159" i="2"/>
  <c r="K163" i="2"/>
  <c r="K167" i="2"/>
  <c r="K171" i="2"/>
  <c r="K175" i="2"/>
  <c r="K179" i="2"/>
  <c r="K183" i="2"/>
  <c r="K187" i="2"/>
  <c r="K191" i="2"/>
  <c r="K195" i="2"/>
  <c r="K199" i="2"/>
  <c r="K201" i="2"/>
  <c r="K203" i="2"/>
  <c r="K207" i="2"/>
  <c r="K209" i="2"/>
  <c r="K211" i="2"/>
  <c r="K216" i="2"/>
  <c r="K219" i="2"/>
  <c r="K224" i="2"/>
  <c r="K227" i="2"/>
  <c r="K232" i="2"/>
  <c r="K235" i="2"/>
  <c r="K240" i="2"/>
  <c r="K243" i="2"/>
  <c r="K248" i="2"/>
  <c r="K251" i="2"/>
  <c r="K256" i="2"/>
  <c r="K259" i="2"/>
  <c r="K264" i="2"/>
  <c r="K267" i="2"/>
  <c r="K272" i="2"/>
  <c r="K275" i="2"/>
  <c r="K280" i="2"/>
  <c r="K283" i="2"/>
  <c r="K288" i="2"/>
  <c r="K291" i="2"/>
  <c r="K296" i="2"/>
  <c r="K299" i="2"/>
  <c r="K304" i="2"/>
  <c r="K307" i="2"/>
  <c r="K312" i="2"/>
  <c r="K315" i="2"/>
  <c r="K320" i="2"/>
  <c r="K323" i="2"/>
  <c r="K328" i="2"/>
  <c r="K331" i="2"/>
  <c r="K336" i="2"/>
  <c r="K339" i="2"/>
  <c r="K344" i="2"/>
  <c r="K347" i="2"/>
  <c r="K352" i="2"/>
  <c r="K355" i="2"/>
  <c r="K360" i="2"/>
  <c r="K363" i="2"/>
  <c r="K368" i="2"/>
  <c r="K371" i="2"/>
  <c r="K376" i="2"/>
  <c r="K379" i="2"/>
  <c r="K111" i="2"/>
  <c r="K113" i="2"/>
  <c r="K117" i="2"/>
  <c r="K121" i="2"/>
  <c r="K125" i="2"/>
  <c r="K129" i="2"/>
  <c r="K133" i="2"/>
  <c r="K137" i="2"/>
  <c r="K141" i="2"/>
  <c r="K145" i="2"/>
  <c r="K149" i="2"/>
  <c r="K153" i="2"/>
  <c r="K157" i="2"/>
  <c r="K161" i="2"/>
  <c r="K165" i="2"/>
  <c r="K169" i="2"/>
  <c r="K173" i="2"/>
  <c r="K177" i="2"/>
  <c r="K181" i="2"/>
  <c r="K185" i="2"/>
  <c r="K189" i="2"/>
  <c r="K193" i="2"/>
  <c r="K197" i="2"/>
  <c r="K205" i="2"/>
  <c r="K214" i="2"/>
  <c r="K217" i="2"/>
  <c r="K222" i="2"/>
  <c r="K225" i="2"/>
  <c r="K230" i="2"/>
  <c r="K233" i="2"/>
  <c r="K238" i="2"/>
  <c r="K241" i="2"/>
  <c r="K246" i="2"/>
  <c r="K249" i="2"/>
  <c r="K254" i="2"/>
  <c r="K257" i="2"/>
  <c r="K262" i="2"/>
  <c r="K265" i="2"/>
  <c r="K270" i="2"/>
  <c r="K273" i="2"/>
  <c r="K278" i="2"/>
  <c r="K281" i="2"/>
  <c r="K286" i="2"/>
  <c r="K289" i="2"/>
  <c r="K294" i="2"/>
  <c r="K297" i="2"/>
  <c r="K302" i="2"/>
  <c r="K305" i="2"/>
  <c r="K310" i="2"/>
  <c r="K313" i="2"/>
  <c r="K318" i="2"/>
  <c r="K321" i="2"/>
  <c r="K326" i="2"/>
  <c r="K329" i="2"/>
  <c r="K334" i="2"/>
  <c r="K337" i="2"/>
  <c r="K342" i="2"/>
  <c r="K345" i="2"/>
  <c r="K350" i="2"/>
  <c r="K353" i="2"/>
  <c r="K358" i="2"/>
  <c r="K361" i="2"/>
  <c r="K366" i="2"/>
  <c r="K369" i="2"/>
  <c r="K374" i="2"/>
  <c r="K377" i="2"/>
  <c r="K380" i="2"/>
  <c r="K2" i="2"/>
  <c r="H146" i="2"/>
  <c r="H194" i="2"/>
  <c r="H252" i="2"/>
  <c r="H104" i="2"/>
  <c r="H150" i="2"/>
  <c r="H182" i="2"/>
  <c r="H198" i="2"/>
  <c r="H236" i="2"/>
  <c r="H279" i="2"/>
  <c r="H300" i="2"/>
  <c r="H162" i="2"/>
  <c r="H210" i="2"/>
  <c r="H231" i="2"/>
  <c r="H7" i="2"/>
  <c r="H136" i="2"/>
  <c r="H166" i="2"/>
  <c r="H215" i="2"/>
  <c r="H96" i="2"/>
  <c r="H128" i="2"/>
  <c r="H154" i="2"/>
  <c r="H170" i="2"/>
  <c r="H186" i="2"/>
  <c r="H202" i="2"/>
  <c r="H220" i="2"/>
  <c r="H263" i="2"/>
  <c r="H284" i="2"/>
  <c r="H112" i="2"/>
  <c r="H178" i="2"/>
  <c r="H295" i="2"/>
  <c r="H3" i="2"/>
  <c r="H5" i="2"/>
  <c r="H9" i="2"/>
  <c r="H88" i="2"/>
  <c r="H120" i="2"/>
  <c r="H142" i="2"/>
  <c r="H158" i="2"/>
  <c r="H174" i="2"/>
  <c r="H190" i="2"/>
  <c r="H206" i="2"/>
  <c r="H247" i="2"/>
  <c r="H268" i="2"/>
  <c r="H311" i="2"/>
  <c r="H11" i="2"/>
  <c r="H13" i="2"/>
  <c r="H15" i="2"/>
  <c r="H17" i="2"/>
  <c r="H19" i="2"/>
  <c r="H21" i="2"/>
  <c r="H23" i="2"/>
  <c r="H25" i="2"/>
  <c r="H27" i="2"/>
  <c r="H29" i="2"/>
  <c r="H31" i="2"/>
  <c r="H33" i="2"/>
  <c r="H35" i="2"/>
  <c r="H37" i="2"/>
  <c r="H39" i="2"/>
  <c r="H41" i="2"/>
  <c r="H43" i="2"/>
  <c r="H45" i="2"/>
  <c r="H47" i="2"/>
  <c r="H49" i="2"/>
  <c r="H51" i="2"/>
  <c r="H53" i="2"/>
  <c r="H55" i="2"/>
  <c r="H57" i="2"/>
  <c r="H59" i="2"/>
  <c r="H61" i="2"/>
  <c r="H63" i="2"/>
  <c r="H65" i="2"/>
  <c r="H67" i="2"/>
  <c r="H69" i="2"/>
  <c r="H71" i="2"/>
  <c r="H73" i="2"/>
  <c r="H75" i="2"/>
  <c r="H77" i="2"/>
  <c r="H79" i="2"/>
  <c r="H81" i="2"/>
  <c r="H83" i="2"/>
  <c r="H85" i="2"/>
  <c r="H90" i="2"/>
  <c r="H98" i="2"/>
  <c r="H106" i="2"/>
  <c r="H114" i="2"/>
  <c r="H122" i="2"/>
  <c r="H130" i="2"/>
  <c r="H138" i="2"/>
  <c r="H214" i="2"/>
  <c r="H225" i="2"/>
  <c r="H230" i="2"/>
  <c r="H241" i="2"/>
  <c r="H246" i="2"/>
  <c r="H257" i="2"/>
  <c r="H262" i="2"/>
  <c r="H273" i="2"/>
  <c r="H278" i="2"/>
  <c r="H289" i="2"/>
  <c r="H294" i="2"/>
  <c r="H305" i="2"/>
  <c r="H310" i="2"/>
  <c r="H321" i="2"/>
  <c r="H326" i="2"/>
  <c r="H337" i="2"/>
  <c r="H342" i="2"/>
  <c r="H353" i="2"/>
  <c r="H358" i="2"/>
  <c r="H369" i="2"/>
  <c r="H374" i="2"/>
  <c r="H327" i="2"/>
  <c r="H343" i="2"/>
  <c r="H359" i="2"/>
  <c r="H4" i="2"/>
  <c r="H8" i="2"/>
  <c r="H12" i="2"/>
  <c r="H16" i="2"/>
  <c r="H20" i="2"/>
  <c r="H24" i="2"/>
  <c r="H28" i="2"/>
  <c r="H34" i="2"/>
  <c r="H38" i="2"/>
  <c r="H42" i="2"/>
  <c r="H46" i="2"/>
  <c r="H50" i="2"/>
  <c r="H54" i="2"/>
  <c r="H58" i="2"/>
  <c r="H62" i="2"/>
  <c r="H66" i="2"/>
  <c r="H72" i="2"/>
  <c r="H76" i="2"/>
  <c r="H80" i="2"/>
  <c r="H82" i="2"/>
  <c r="H86" i="2"/>
  <c r="H94" i="2"/>
  <c r="H102" i="2"/>
  <c r="H110" i="2"/>
  <c r="H118" i="2"/>
  <c r="H126" i="2"/>
  <c r="H134" i="2"/>
  <c r="H217" i="2"/>
  <c r="H222" i="2"/>
  <c r="H233" i="2"/>
  <c r="H238" i="2"/>
  <c r="H249" i="2"/>
  <c r="H254" i="2"/>
  <c r="H265" i="2"/>
  <c r="H270" i="2"/>
  <c r="H281" i="2"/>
  <c r="H286" i="2"/>
  <c r="H297" i="2"/>
  <c r="H302" i="2"/>
  <c r="H313" i="2"/>
  <c r="H318" i="2"/>
  <c r="H329" i="2"/>
  <c r="H334" i="2"/>
  <c r="H345" i="2"/>
  <c r="H350" i="2"/>
  <c r="H361" i="2"/>
  <c r="H366" i="2"/>
  <c r="H377" i="2"/>
  <c r="H316" i="2"/>
  <c r="H332" i="2"/>
  <c r="H348" i="2"/>
  <c r="H364" i="2"/>
  <c r="H375" i="2"/>
  <c r="H6" i="2"/>
  <c r="H10" i="2"/>
  <c r="H14" i="2"/>
  <c r="H18" i="2"/>
  <c r="H22" i="2"/>
  <c r="H26" i="2"/>
  <c r="H30" i="2"/>
  <c r="H32" i="2"/>
  <c r="H36" i="2"/>
  <c r="H40" i="2"/>
  <c r="H44" i="2"/>
  <c r="H48" i="2"/>
  <c r="H52" i="2"/>
  <c r="H56" i="2"/>
  <c r="H60" i="2"/>
  <c r="H64" i="2"/>
  <c r="H68" i="2"/>
  <c r="H70" i="2"/>
  <c r="H74" i="2"/>
  <c r="H78" i="2"/>
  <c r="H84" i="2"/>
  <c r="H92" i="2"/>
  <c r="H100" i="2"/>
  <c r="H108" i="2"/>
  <c r="H116" i="2"/>
  <c r="H124" i="2"/>
  <c r="H132" i="2"/>
  <c r="H140" i="2"/>
  <c r="H144" i="2"/>
  <c r="H148" i="2"/>
  <c r="H152" i="2"/>
  <c r="H156" i="2"/>
  <c r="H160" i="2"/>
  <c r="H164" i="2"/>
  <c r="H168" i="2"/>
  <c r="H172" i="2"/>
  <c r="H176" i="2"/>
  <c r="H180" i="2"/>
  <c r="H184" i="2"/>
  <c r="H188" i="2"/>
  <c r="H192" i="2"/>
  <c r="H196" i="2"/>
  <c r="H200" i="2"/>
  <c r="H204" i="2"/>
  <c r="H208" i="2"/>
  <c r="H212" i="2"/>
  <c r="H223" i="2"/>
  <c r="H228" i="2"/>
  <c r="H239" i="2"/>
  <c r="H244" i="2"/>
  <c r="H255" i="2"/>
  <c r="H260" i="2"/>
  <c r="H271" i="2"/>
  <c r="H276" i="2"/>
  <c r="H287" i="2"/>
  <c r="H292" i="2"/>
  <c r="H303" i="2"/>
  <c r="H308" i="2"/>
  <c r="H319" i="2"/>
  <c r="H324" i="2"/>
  <c r="H335" i="2"/>
  <c r="H340" i="2"/>
  <c r="H351" i="2"/>
  <c r="H356" i="2"/>
  <c r="H367" i="2"/>
  <c r="H372" i="2"/>
  <c r="H213" i="2"/>
  <c r="H218" i="2"/>
  <c r="H221" i="2"/>
  <c r="H226" i="2"/>
  <c r="H229" i="2"/>
  <c r="H234" i="2"/>
  <c r="H237" i="2"/>
  <c r="H242" i="2"/>
  <c r="H245" i="2"/>
  <c r="H250" i="2"/>
  <c r="H253" i="2"/>
  <c r="H258" i="2"/>
  <c r="H261" i="2"/>
  <c r="H266" i="2"/>
  <c r="H269" i="2"/>
  <c r="H274" i="2"/>
  <c r="H277" i="2"/>
  <c r="H282" i="2"/>
  <c r="H285" i="2"/>
  <c r="H290" i="2"/>
  <c r="H293" i="2"/>
  <c r="H298" i="2"/>
  <c r="H301" i="2"/>
  <c r="H306" i="2"/>
  <c r="H309" i="2"/>
  <c r="H314" i="2"/>
  <c r="H317" i="2"/>
  <c r="H322" i="2"/>
  <c r="H325" i="2"/>
  <c r="H330" i="2"/>
  <c r="H333" i="2"/>
  <c r="H338" i="2"/>
  <c r="H341" i="2"/>
  <c r="H346" i="2"/>
  <c r="H349" i="2"/>
  <c r="H354" i="2"/>
  <c r="H357" i="2"/>
  <c r="H362" i="2"/>
  <c r="H365" i="2"/>
  <c r="H370" i="2"/>
  <c r="H373" i="2"/>
  <c r="H379" i="2"/>
  <c r="H87" i="2"/>
  <c r="H89" i="2"/>
  <c r="H91" i="2"/>
  <c r="H93" i="2"/>
  <c r="H95" i="2"/>
  <c r="H97" i="2"/>
  <c r="H99" i="2"/>
  <c r="H101" i="2"/>
  <c r="H103" i="2"/>
  <c r="H105" i="2"/>
  <c r="H107" i="2"/>
  <c r="H109" i="2"/>
  <c r="H111" i="2"/>
  <c r="H113" i="2"/>
  <c r="H115" i="2"/>
  <c r="H117" i="2"/>
  <c r="H119" i="2"/>
  <c r="H121" i="2"/>
  <c r="H123" i="2"/>
  <c r="H125" i="2"/>
  <c r="H127" i="2"/>
  <c r="H129" i="2"/>
  <c r="H131" i="2"/>
  <c r="H133" i="2"/>
  <c r="H135" i="2"/>
  <c r="H137" i="2"/>
  <c r="H139" i="2"/>
  <c r="H141" i="2"/>
  <c r="H143" i="2"/>
  <c r="H145" i="2"/>
  <c r="H147" i="2"/>
  <c r="H149" i="2"/>
  <c r="H151" i="2"/>
  <c r="H153" i="2"/>
  <c r="H155" i="2"/>
  <c r="H157" i="2"/>
  <c r="H159" i="2"/>
  <c r="H161" i="2"/>
  <c r="H163" i="2"/>
  <c r="H165" i="2"/>
  <c r="H167" i="2"/>
  <c r="H169" i="2"/>
  <c r="H171" i="2"/>
  <c r="H173" i="2"/>
  <c r="H175" i="2"/>
  <c r="H177" i="2"/>
  <c r="H179" i="2"/>
  <c r="H181" i="2"/>
  <c r="H183" i="2"/>
  <c r="H185" i="2"/>
  <c r="H187" i="2"/>
  <c r="H189" i="2"/>
  <c r="H191" i="2"/>
  <c r="H193" i="2"/>
  <c r="H195" i="2"/>
  <c r="H197" i="2"/>
  <c r="H199" i="2"/>
  <c r="H201" i="2"/>
  <c r="H203" i="2"/>
  <c r="H205" i="2"/>
  <c r="H207" i="2"/>
  <c r="H209" i="2"/>
  <c r="H211" i="2"/>
  <c r="H216" i="2"/>
  <c r="H219" i="2"/>
  <c r="H224" i="2"/>
  <c r="H227" i="2"/>
  <c r="H232" i="2"/>
  <c r="H235" i="2"/>
  <c r="H240" i="2"/>
  <c r="H243" i="2"/>
  <c r="H248" i="2"/>
  <c r="H251" i="2"/>
  <c r="H256" i="2"/>
  <c r="H259" i="2"/>
  <c r="H264" i="2"/>
  <c r="H267" i="2"/>
  <c r="H272" i="2"/>
  <c r="H275" i="2"/>
  <c r="H280" i="2"/>
  <c r="H283" i="2"/>
  <c r="H288" i="2"/>
  <c r="H291" i="2"/>
  <c r="H296" i="2"/>
  <c r="H299" i="2"/>
  <c r="H304" i="2"/>
  <c r="H307" i="2"/>
  <c r="H312" i="2"/>
  <c r="H315" i="2"/>
  <c r="H320" i="2"/>
  <c r="H323" i="2"/>
  <c r="H328" i="2"/>
  <c r="H331" i="2"/>
  <c r="H336" i="2"/>
  <c r="H339" i="2"/>
  <c r="H344" i="2"/>
  <c r="H347" i="2"/>
  <c r="H352" i="2"/>
  <c r="H355" i="2"/>
  <c r="H360" i="2"/>
  <c r="H363" i="2"/>
  <c r="H368" i="2"/>
  <c r="H371" i="2"/>
  <c r="H376" i="2"/>
  <c r="H378" i="2"/>
  <c r="H380" i="2"/>
  <c r="H2" i="2"/>
  <c r="E14" i="2"/>
  <c r="E26" i="2"/>
  <c r="E38" i="2"/>
  <c r="E50" i="2"/>
  <c r="E62" i="2"/>
  <c r="E74" i="2"/>
  <c r="E86" i="2"/>
  <c r="E98" i="2"/>
  <c r="E114" i="2"/>
  <c r="E126" i="2"/>
  <c r="E138" i="2"/>
  <c r="E164" i="2"/>
  <c r="E185" i="2"/>
  <c r="E222" i="2"/>
  <c r="E254" i="2"/>
  <c r="E307" i="2"/>
  <c r="E4" i="2"/>
  <c r="E20" i="2"/>
  <c r="E155" i="2"/>
  <c r="E182" i="2"/>
  <c r="E198" i="2"/>
  <c r="E216" i="2"/>
  <c r="E280" i="2"/>
  <c r="E9" i="2"/>
  <c r="E17" i="2"/>
  <c r="E30" i="2"/>
  <c r="E42" i="2"/>
  <c r="E54" i="2"/>
  <c r="E66" i="2"/>
  <c r="E78" i="2"/>
  <c r="E90" i="2"/>
  <c r="E102" i="2"/>
  <c r="E110" i="2"/>
  <c r="E122" i="2"/>
  <c r="E130" i="2"/>
  <c r="E153" i="2"/>
  <c r="E180" i="2"/>
  <c r="E196" i="2"/>
  <c r="E243" i="2"/>
  <c r="E286" i="2"/>
  <c r="E344" i="2"/>
  <c r="E7" i="2"/>
  <c r="E15" i="2"/>
  <c r="E150" i="2"/>
  <c r="E171" i="2"/>
  <c r="E187" i="2"/>
  <c r="E203" i="2"/>
  <c r="E237" i="2"/>
  <c r="E248" i="2"/>
  <c r="E269" i="2"/>
  <c r="E301" i="2"/>
  <c r="E312" i="2"/>
  <c r="E333" i="2"/>
  <c r="E349" i="2"/>
  <c r="E5" i="2"/>
  <c r="E10" i="2"/>
  <c r="E13" i="2"/>
  <c r="E18" i="2"/>
  <c r="E21" i="2"/>
  <c r="E24" i="2"/>
  <c r="E28" i="2"/>
  <c r="E32" i="2"/>
  <c r="E36" i="2"/>
  <c r="E40" i="2"/>
  <c r="E44" i="2"/>
  <c r="E48" i="2"/>
  <c r="E52" i="2"/>
  <c r="E56" i="2"/>
  <c r="E60" i="2"/>
  <c r="E64" i="2"/>
  <c r="E68" i="2"/>
  <c r="E72" i="2"/>
  <c r="E76" i="2"/>
  <c r="E80" i="2"/>
  <c r="E84" i="2"/>
  <c r="E88" i="2"/>
  <c r="E92" i="2"/>
  <c r="E96" i="2"/>
  <c r="E100" i="2"/>
  <c r="E104" i="2"/>
  <c r="E108" i="2"/>
  <c r="E112" i="2"/>
  <c r="E116" i="2"/>
  <c r="E120" i="2"/>
  <c r="E124" i="2"/>
  <c r="E128" i="2"/>
  <c r="E132" i="2"/>
  <c r="E136" i="2"/>
  <c r="E140" i="2"/>
  <c r="E145" i="2"/>
  <c r="E156" i="2"/>
  <c r="E161" i="2"/>
  <c r="E172" i="2"/>
  <c r="E177" i="2"/>
  <c r="E188" i="2"/>
  <c r="E193" i="2"/>
  <c r="E204" i="2"/>
  <c r="E209" i="2"/>
  <c r="E227" i="2"/>
  <c r="E238" i="2"/>
  <c r="E259" i="2"/>
  <c r="E270" i="2"/>
  <c r="E291" i="2"/>
  <c r="E302" i="2"/>
  <c r="E323" i="2"/>
  <c r="E334" i="2"/>
  <c r="E376" i="2"/>
  <c r="E6" i="2"/>
  <c r="E22" i="2"/>
  <c r="E34" i="2"/>
  <c r="E46" i="2"/>
  <c r="E58" i="2"/>
  <c r="E70" i="2"/>
  <c r="E82" i="2"/>
  <c r="E94" i="2"/>
  <c r="E106" i="2"/>
  <c r="E118" i="2"/>
  <c r="E134" i="2"/>
  <c r="E148" i="2"/>
  <c r="E169" i="2"/>
  <c r="E201" i="2"/>
  <c r="E275" i="2"/>
  <c r="E318" i="2"/>
  <c r="E365" i="2"/>
  <c r="E12" i="2"/>
  <c r="E166" i="2"/>
  <c r="E3" i="2"/>
  <c r="E8" i="2"/>
  <c r="E11" i="2"/>
  <c r="E16" i="2"/>
  <c r="E19" i="2"/>
  <c r="E142" i="2"/>
  <c r="E147" i="2"/>
  <c r="E158" i="2"/>
  <c r="E163" i="2"/>
  <c r="E174" i="2"/>
  <c r="E179" i="2"/>
  <c r="E190" i="2"/>
  <c r="E195" i="2"/>
  <c r="E206" i="2"/>
  <c r="E211" i="2"/>
  <c r="E221" i="2"/>
  <c r="E232" i="2"/>
  <c r="E253" i="2"/>
  <c r="E264" i="2"/>
  <c r="E285" i="2"/>
  <c r="E296" i="2"/>
  <c r="E317" i="2"/>
  <c r="E328" i="2"/>
  <c r="E360" i="2"/>
  <c r="E339" i="2"/>
  <c r="E350" i="2"/>
  <c r="E355" i="2"/>
  <c r="E366" i="2"/>
  <c r="E371" i="2"/>
  <c r="E143" i="2"/>
  <c r="E146" i="2"/>
  <c r="E151" i="2"/>
  <c r="E154" i="2"/>
  <c r="E159" i="2"/>
  <c r="E162" i="2"/>
  <c r="E167" i="2"/>
  <c r="E170" i="2"/>
  <c r="E175" i="2"/>
  <c r="E178" i="2"/>
  <c r="E183" i="2"/>
  <c r="E186" i="2"/>
  <c r="E191" i="2"/>
  <c r="E194" i="2"/>
  <c r="E199" i="2"/>
  <c r="E202" i="2"/>
  <c r="E207" i="2"/>
  <c r="E210" i="2"/>
  <c r="E213" i="2"/>
  <c r="E224" i="2"/>
  <c r="E229" i="2"/>
  <c r="E240" i="2"/>
  <c r="E245" i="2"/>
  <c r="E256" i="2"/>
  <c r="E261" i="2"/>
  <c r="E272" i="2"/>
  <c r="E277" i="2"/>
  <c r="E288" i="2"/>
  <c r="E293" i="2"/>
  <c r="E304" i="2"/>
  <c r="E309" i="2"/>
  <c r="E320" i="2"/>
  <c r="E325" i="2"/>
  <c r="E336" i="2"/>
  <c r="E341" i="2"/>
  <c r="E352" i="2"/>
  <c r="E357" i="2"/>
  <c r="E368" i="2"/>
  <c r="E373" i="2"/>
  <c r="E23" i="2"/>
  <c r="E25" i="2"/>
  <c r="E27" i="2"/>
  <c r="E29" i="2"/>
  <c r="E31" i="2"/>
  <c r="E33" i="2"/>
  <c r="E35" i="2"/>
  <c r="E37" i="2"/>
  <c r="E39" i="2"/>
  <c r="E41" i="2"/>
  <c r="E43" i="2"/>
  <c r="E45" i="2"/>
  <c r="E47" i="2"/>
  <c r="E49" i="2"/>
  <c r="E51" i="2"/>
  <c r="E53" i="2"/>
  <c r="E55" i="2"/>
  <c r="E57" i="2"/>
  <c r="E59" i="2"/>
  <c r="E61" i="2"/>
  <c r="E63" i="2"/>
  <c r="E65" i="2"/>
  <c r="E67" i="2"/>
  <c r="E69" i="2"/>
  <c r="E71" i="2"/>
  <c r="E73" i="2"/>
  <c r="E75" i="2"/>
  <c r="E77" i="2"/>
  <c r="E79" i="2"/>
  <c r="E81" i="2"/>
  <c r="E83" i="2"/>
  <c r="E85" i="2"/>
  <c r="E87" i="2"/>
  <c r="E89" i="2"/>
  <c r="E91" i="2"/>
  <c r="E93" i="2"/>
  <c r="E95" i="2"/>
  <c r="E97" i="2"/>
  <c r="E99" i="2"/>
  <c r="E101" i="2"/>
  <c r="E103" i="2"/>
  <c r="E105" i="2"/>
  <c r="E107" i="2"/>
  <c r="E109" i="2"/>
  <c r="E111" i="2"/>
  <c r="E113" i="2"/>
  <c r="E115" i="2"/>
  <c r="E117" i="2"/>
  <c r="E119" i="2"/>
  <c r="E121" i="2"/>
  <c r="E123" i="2"/>
  <c r="E125" i="2"/>
  <c r="E127" i="2"/>
  <c r="E129" i="2"/>
  <c r="E131" i="2"/>
  <c r="E133" i="2"/>
  <c r="E135" i="2"/>
  <c r="E137" i="2"/>
  <c r="E139" i="2"/>
  <c r="E141" i="2"/>
  <c r="E144" i="2"/>
  <c r="E149" i="2"/>
  <c r="E152" i="2"/>
  <c r="E157" i="2"/>
  <c r="E160" i="2"/>
  <c r="E165" i="2"/>
  <c r="E168" i="2"/>
  <c r="E173" i="2"/>
  <c r="E176" i="2"/>
  <c r="E181" i="2"/>
  <c r="E184" i="2"/>
  <c r="E189" i="2"/>
  <c r="E192" i="2"/>
  <c r="E197" i="2"/>
  <c r="E200" i="2"/>
  <c r="E205" i="2"/>
  <c r="E208" i="2"/>
  <c r="E214" i="2"/>
  <c r="E219" i="2"/>
  <c r="E230" i="2"/>
  <c r="E235" i="2"/>
  <c r="E246" i="2"/>
  <c r="E251" i="2"/>
  <c r="E262" i="2"/>
  <c r="E267" i="2"/>
  <c r="E278" i="2"/>
  <c r="E283" i="2"/>
  <c r="E294" i="2"/>
  <c r="E299" i="2"/>
  <c r="E310" i="2"/>
  <c r="E315" i="2"/>
  <c r="E326" i="2"/>
  <c r="E331" i="2"/>
  <c r="E342" i="2"/>
  <c r="E347" i="2"/>
  <c r="E358" i="2"/>
  <c r="E363" i="2"/>
  <c r="E374" i="2"/>
  <c r="E379" i="2"/>
  <c r="E212" i="2"/>
  <c r="E217" i="2"/>
  <c r="E220" i="2"/>
  <c r="E225" i="2"/>
  <c r="E228" i="2"/>
  <c r="E233" i="2"/>
  <c r="E236" i="2"/>
  <c r="E241" i="2"/>
  <c r="E244" i="2"/>
  <c r="E249" i="2"/>
  <c r="E252" i="2"/>
  <c r="E257" i="2"/>
  <c r="E260" i="2"/>
  <c r="E265" i="2"/>
  <c r="E268" i="2"/>
  <c r="E273" i="2"/>
  <c r="E276" i="2"/>
  <c r="E281" i="2"/>
  <c r="E284" i="2"/>
  <c r="E289" i="2"/>
  <c r="E292" i="2"/>
  <c r="E297" i="2"/>
  <c r="E300" i="2"/>
  <c r="E305" i="2"/>
  <c r="E308" i="2"/>
  <c r="E313" i="2"/>
  <c r="E316" i="2"/>
  <c r="E321" i="2"/>
  <c r="E324" i="2"/>
  <c r="E329" i="2"/>
  <c r="E332" i="2"/>
  <c r="E337" i="2"/>
  <c r="E340" i="2"/>
  <c r="E345" i="2"/>
  <c r="E348" i="2"/>
  <c r="E353" i="2"/>
  <c r="E356" i="2"/>
  <c r="E361" i="2"/>
  <c r="E364" i="2"/>
  <c r="E369" i="2"/>
  <c r="E372" i="2"/>
  <c r="E377" i="2"/>
  <c r="E380" i="2"/>
  <c r="E215" i="2"/>
  <c r="E218" i="2"/>
  <c r="E223" i="2"/>
  <c r="E226" i="2"/>
  <c r="E231" i="2"/>
  <c r="E234" i="2"/>
  <c r="E239" i="2"/>
  <c r="E242" i="2"/>
  <c r="E247" i="2"/>
  <c r="E250" i="2"/>
  <c r="E255" i="2"/>
  <c r="E258" i="2"/>
  <c r="E263" i="2"/>
  <c r="E266" i="2"/>
  <c r="E271" i="2"/>
  <c r="E274" i="2"/>
  <c r="E279" i="2"/>
  <c r="E282" i="2"/>
  <c r="E287" i="2"/>
  <c r="E290" i="2"/>
  <c r="E295" i="2"/>
  <c r="E298" i="2"/>
  <c r="E303" i="2"/>
  <c r="E306" i="2"/>
  <c r="E311" i="2"/>
  <c r="E314" i="2"/>
  <c r="E319" i="2"/>
  <c r="E322" i="2"/>
  <c r="E327" i="2"/>
  <c r="E330" i="2"/>
  <c r="E335" i="2"/>
  <c r="E338" i="2"/>
  <c r="E343" i="2"/>
  <c r="E346" i="2"/>
  <c r="E351" i="2"/>
  <c r="E354" i="2"/>
  <c r="E359" i="2"/>
  <c r="E362" i="2"/>
  <c r="E367" i="2"/>
  <c r="E370" i="2"/>
  <c r="E375" i="2"/>
  <c r="E378" i="2"/>
  <c r="E2" i="2"/>
  <c r="B371" i="2"/>
  <c r="B360" i="2"/>
  <c r="B347" i="2"/>
  <c r="B331" i="2"/>
  <c r="B315" i="2"/>
  <c r="B304" i="2"/>
  <c r="B291" i="2"/>
  <c r="B280" i="2"/>
  <c r="B147" i="2"/>
  <c r="B94" i="2"/>
  <c r="B30" i="2"/>
  <c r="B378" i="2"/>
  <c r="B373" i="2"/>
  <c r="B370" i="2"/>
  <c r="B365" i="2"/>
  <c r="B362" i="2"/>
  <c r="B357" i="2"/>
  <c r="B354" i="2"/>
  <c r="B349" i="2"/>
  <c r="B346" i="2"/>
  <c r="B341" i="2"/>
  <c r="B338" i="2"/>
  <c r="B333" i="2"/>
  <c r="B330" i="2"/>
  <c r="B325" i="2"/>
  <c r="B322" i="2"/>
  <c r="B317" i="2"/>
  <c r="B314" i="2"/>
  <c r="B309" i="2"/>
  <c r="B306" i="2"/>
  <c r="B301" i="2"/>
  <c r="B298" i="2"/>
  <c r="B293" i="2"/>
  <c r="B290" i="2"/>
  <c r="B285" i="2"/>
  <c r="B282" i="2"/>
  <c r="B277" i="2"/>
  <c r="B274" i="2"/>
  <c r="B270" i="2"/>
  <c r="B266" i="2"/>
  <c r="B262" i="2"/>
  <c r="B258" i="2"/>
  <c r="B254" i="2"/>
  <c r="B166" i="2"/>
  <c r="B155" i="2"/>
  <c r="B134" i="2"/>
  <c r="B123" i="2"/>
  <c r="B102" i="2"/>
  <c r="B91" i="2"/>
  <c r="B70" i="2"/>
  <c r="B59" i="2"/>
  <c r="B38" i="2"/>
  <c r="B27" i="2"/>
  <c r="B379" i="2"/>
  <c r="B368" i="2"/>
  <c r="B355" i="2"/>
  <c r="B344" i="2"/>
  <c r="B336" i="2"/>
  <c r="B323" i="2"/>
  <c r="B312" i="2"/>
  <c r="B299" i="2"/>
  <c r="B288" i="2"/>
  <c r="B275" i="2"/>
  <c r="B126" i="2"/>
  <c r="B62" i="2"/>
  <c r="B19" i="2"/>
  <c r="B380" i="2"/>
  <c r="B375" i="2"/>
  <c r="B372" i="2"/>
  <c r="B367" i="2"/>
  <c r="B364" i="2"/>
  <c r="B359" i="2"/>
  <c r="B356" i="2"/>
  <c r="B351" i="2"/>
  <c r="B348" i="2"/>
  <c r="B343" i="2"/>
  <c r="B340" i="2"/>
  <c r="B335" i="2"/>
  <c r="B332" i="2"/>
  <c r="B327" i="2"/>
  <c r="B324" i="2"/>
  <c r="B319" i="2"/>
  <c r="B316" i="2"/>
  <c r="B311" i="2"/>
  <c r="B308" i="2"/>
  <c r="B303" i="2"/>
  <c r="B300" i="2"/>
  <c r="B295" i="2"/>
  <c r="B292" i="2"/>
  <c r="B287" i="2"/>
  <c r="B284" i="2"/>
  <c r="B279" i="2"/>
  <c r="B276" i="2"/>
  <c r="B163" i="2"/>
  <c r="B142" i="2"/>
  <c r="B131" i="2"/>
  <c r="B110" i="2"/>
  <c r="B99" i="2"/>
  <c r="B78" i="2"/>
  <c r="B67" i="2"/>
  <c r="B46" i="2"/>
  <c r="B35" i="2"/>
  <c r="B13" i="2"/>
  <c r="B376" i="2"/>
  <c r="B363" i="2"/>
  <c r="B352" i="2"/>
  <c r="B339" i="2"/>
  <c r="B328" i="2"/>
  <c r="B320" i="2"/>
  <c r="B307" i="2"/>
  <c r="B296" i="2"/>
  <c r="B283" i="2"/>
  <c r="B158" i="2"/>
  <c r="B115" i="2"/>
  <c r="B83" i="2"/>
  <c r="B51" i="2"/>
  <c r="B377" i="2"/>
  <c r="B374" i="2"/>
  <c r="B369" i="2"/>
  <c r="B366" i="2"/>
  <c r="B361" i="2"/>
  <c r="B358" i="2"/>
  <c r="B353" i="2"/>
  <c r="B350" i="2"/>
  <c r="B345" i="2"/>
  <c r="B342" i="2"/>
  <c r="B337" i="2"/>
  <c r="B334" i="2"/>
  <c r="B329" i="2"/>
  <c r="B326" i="2"/>
  <c r="B321" i="2"/>
  <c r="B318" i="2"/>
  <c r="B313" i="2"/>
  <c r="B310" i="2"/>
  <c r="B305" i="2"/>
  <c r="B302" i="2"/>
  <c r="B297" i="2"/>
  <c r="B294" i="2"/>
  <c r="B289" i="2"/>
  <c r="B286" i="2"/>
  <c r="B281" i="2"/>
  <c r="B278" i="2"/>
  <c r="B272" i="2"/>
  <c r="B268" i="2"/>
  <c r="B264" i="2"/>
  <c r="B260" i="2"/>
  <c r="B256" i="2"/>
  <c r="B171" i="2"/>
  <c r="B150" i="2"/>
  <c r="B139" i="2"/>
  <c r="B118" i="2"/>
  <c r="B107" i="2"/>
  <c r="B86" i="2"/>
  <c r="B75" i="2"/>
  <c r="B54" i="2"/>
  <c r="B43" i="2"/>
  <c r="B22" i="2"/>
  <c r="B9" i="2"/>
  <c r="B273" i="2"/>
  <c r="B267" i="2"/>
  <c r="B263" i="2"/>
  <c r="B259" i="2"/>
  <c r="B255" i="2"/>
  <c r="B249" i="2"/>
  <c r="B245" i="2"/>
  <c r="B241" i="2"/>
  <c r="B237" i="2"/>
  <c r="B233" i="2"/>
  <c r="B227" i="2"/>
  <c r="B223" i="2"/>
  <c r="B219" i="2"/>
  <c r="B215" i="2"/>
  <c r="B209" i="2"/>
  <c r="B205" i="2"/>
  <c r="B187" i="2"/>
  <c r="B185" i="2"/>
  <c r="B183" i="2"/>
  <c r="B181" i="2"/>
  <c r="B179" i="2"/>
  <c r="B177" i="2"/>
  <c r="B175" i="2"/>
  <c r="B173" i="2"/>
  <c r="B168" i="2"/>
  <c r="B165" i="2"/>
  <c r="B160" i="2"/>
  <c r="B157" i="2"/>
  <c r="B152" i="2"/>
  <c r="B149" i="2"/>
  <c r="B144" i="2"/>
  <c r="B141" i="2"/>
  <c r="B136" i="2"/>
  <c r="B133" i="2"/>
  <c r="B128" i="2"/>
  <c r="B125" i="2"/>
  <c r="B120" i="2"/>
  <c r="B117" i="2"/>
  <c r="B112" i="2"/>
  <c r="B109" i="2"/>
  <c r="B104" i="2"/>
  <c r="B101" i="2"/>
  <c r="B96" i="2"/>
  <c r="B93" i="2"/>
  <c r="B88" i="2"/>
  <c r="B85" i="2"/>
  <c r="B80" i="2"/>
  <c r="B77" i="2"/>
  <c r="B72" i="2"/>
  <c r="B69" i="2"/>
  <c r="B64" i="2"/>
  <c r="B61" i="2"/>
  <c r="B56" i="2"/>
  <c r="B53" i="2"/>
  <c r="B48" i="2"/>
  <c r="B45" i="2"/>
  <c r="B40" i="2"/>
  <c r="B37" i="2"/>
  <c r="B32" i="2"/>
  <c r="B29" i="2"/>
  <c r="B24" i="2"/>
  <c r="B21" i="2"/>
  <c r="B16" i="2"/>
  <c r="B271" i="2"/>
  <c r="B269" i="2"/>
  <c r="B265" i="2"/>
  <c r="B261" i="2"/>
  <c r="B257" i="2"/>
  <c r="B253" i="2"/>
  <c r="B251" i="2"/>
  <c r="B247" i="2"/>
  <c r="B243" i="2"/>
  <c r="B239" i="2"/>
  <c r="B235" i="2"/>
  <c r="B231" i="2"/>
  <c r="B229" i="2"/>
  <c r="B225" i="2"/>
  <c r="B221" i="2"/>
  <c r="B217" i="2"/>
  <c r="B213" i="2"/>
  <c r="B211" i="2"/>
  <c r="B207" i="2"/>
  <c r="B203" i="2"/>
  <c r="B201" i="2"/>
  <c r="B199" i="2"/>
  <c r="B197" i="2"/>
  <c r="B195" i="2"/>
  <c r="B193" i="2"/>
  <c r="B191" i="2"/>
  <c r="B189" i="2"/>
  <c r="B170" i="2"/>
  <c r="B167" i="2"/>
  <c r="B162" i="2"/>
  <c r="B159" i="2"/>
  <c r="B154" i="2"/>
  <c r="B151" i="2"/>
  <c r="B146" i="2"/>
  <c r="B143" i="2"/>
  <c r="B138" i="2"/>
  <c r="B135" i="2"/>
  <c r="B130" i="2"/>
  <c r="B127" i="2"/>
  <c r="B122" i="2"/>
  <c r="B119" i="2"/>
  <c r="B114" i="2"/>
  <c r="B111" i="2"/>
  <c r="B106" i="2"/>
  <c r="B103" i="2"/>
  <c r="B98" i="2"/>
  <c r="B95" i="2"/>
  <c r="B90" i="2"/>
  <c r="B87" i="2"/>
  <c r="B82" i="2"/>
  <c r="B79" i="2"/>
  <c r="B74" i="2"/>
  <c r="B71" i="2"/>
  <c r="B66" i="2"/>
  <c r="B63" i="2"/>
  <c r="B58" i="2"/>
  <c r="B55" i="2"/>
  <c r="B50" i="2"/>
  <c r="B47" i="2"/>
  <c r="B42" i="2"/>
  <c r="B39" i="2"/>
  <c r="B34" i="2"/>
  <c r="B31" i="2"/>
  <c r="B26" i="2"/>
  <c r="B23" i="2"/>
  <c r="B18" i="2"/>
  <c r="B15" i="2"/>
  <c r="B11" i="2"/>
  <c r="B252" i="2"/>
  <c r="B250" i="2"/>
  <c r="B248" i="2"/>
  <c r="B246" i="2"/>
  <c r="B244" i="2"/>
  <c r="B242" i="2"/>
  <c r="B240" i="2"/>
  <c r="B238" i="2"/>
  <c r="B236" i="2"/>
  <c r="B234" i="2"/>
  <c r="B232" i="2"/>
  <c r="B230" i="2"/>
  <c r="B228" i="2"/>
  <c r="B226" i="2"/>
  <c r="B224" i="2"/>
  <c r="B222" i="2"/>
  <c r="B220" i="2"/>
  <c r="B218" i="2"/>
  <c r="B216" i="2"/>
  <c r="B214" i="2"/>
  <c r="B212" i="2"/>
  <c r="B210" i="2"/>
  <c r="B208" i="2"/>
  <c r="B206" i="2"/>
  <c r="B204" i="2"/>
  <c r="B202" i="2"/>
  <c r="B200" i="2"/>
  <c r="B198" i="2"/>
  <c r="B196" i="2"/>
  <c r="B194" i="2"/>
  <c r="B192" i="2"/>
  <c r="B190" i="2"/>
  <c r="B188" i="2"/>
  <c r="B186" i="2"/>
  <c r="B184" i="2"/>
  <c r="B182" i="2"/>
  <c r="B180" i="2"/>
  <c r="B178" i="2"/>
  <c r="B176" i="2"/>
  <c r="B174" i="2"/>
  <c r="B172" i="2"/>
  <c r="B169" i="2"/>
  <c r="B164" i="2"/>
  <c r="B161" i="2"/>
  <c r="B156" i="2"/>
  <c r="B153" i="2"/>
  <c r="B148" i="2"/>
  <c r="B145" i="2"/>
  <c r="B140" i="2"/>
  <c r="B137" i="2"/>
  <c r="B132" i="2"/>
  <c r="B129" i="2"/>
  <c r="B124" i="2"/>
  <c r="B121" i="2"/>
  <c r="B116" i="2"/>
  <c r="B113" i="2"/>
  <c r="B108" i="2"/>
  <c r="B105" i="2"/>
  <c r="B100" i="2"/>
  <c r="B97" i="2"/>
  <c r="B92" i="2"/>
  <c r="B89" i="2"/>
  <c r="B84" i="2"/>
  <c r="B81" i="2"/>
  <c r="B76" i="2"/>
  <c r="B73" i="2"/>
  <c r="B68" i="2"/>
  <c r="B65" i="2"/>
  <c r="B60" i="2"/>
  <c r="B57" i="2"/>
  <c r="B52" i="2"/>
  <c r="B49" i="2"/>
  <c r="B44" i="2"/>
  <c r="B41" i="2"/>
  <c r="B36" i="2"/>
  <c r="B33" i="2"/>
  <c r="B28" i="2"/>
  <c r="B25" i="2"/>
  <c r="B20" i="2"/>
  <c r="B17" i="2"/>
  <c r="B14" i="2"/>
  <c r="B12" i="2"/>
  <c r="B10" i="2"/>
  <c r="B8" i="2"/>
  <c r="B6" i="2"/>
  <c r="B4" i="2"/>
  <c r="B7" i="2"/>
  <c r="B5" i="2"/>
  <c r="B3" i="2"/>
  <c r="B2" i="2"/>
  <c r="C5" i="1"/>
  <c r="C13" i="1" s="1"/>
  <c r="G5" i="1" l="1"/>
  <c r="E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<sst xmlns="http://schemas.openxmlformats.org/spreadsheetml/2006/main" count="4688" uniqueCount="4291">
  <si>
    <t>JAMBES – Nombre cumulé de rebus</t>
  </si>
  <si>
    <t>Perte BSTF&gt;ARSOIE</t>
  </si>
  <si>
    <t>Perte PRIX DE VENTE HT</t>
  </si>
  <si>
    <t xml:space="preserve">Coef % défaut métier non détecté </t>
  </si>
  <si>
    <t>Paires Corrigées défaut métier</t>
  </si>
  <si>
    <t>Quantités Rebus</t>
  </si>
  <si>
    <t>Moyenne T°</t>
  </si>
  <si>
    <t>T° Max</t>
  </si>
  <si>
    <t>T° Min</t>
  </si>
  <si>
    <t>Amplitude T°</t>
  </si>
  <si>
    <t>Quantités rebus</t>
  </si>
  <si>
    <t>Défauts</t>
  </si>
  <si>
    <t>Couleur</t>
  </si>
  <si>
    <t>maille qui coule accroche revers</t>
  </si>
  <si>
    <t>MCR</t>
  </si>
  <si>
    <t>Accroche revers</t>
  </si>
  <si>
    <t>AR</t>
  </si>
  <si>
    <t>Mailles qui coulle Augmentat° DR</t>
  </si>
  <si>
    <t>MCAgDr</t>
  </si>
  <si>
    <t>Mailles qui coulle Augmentat° G</t>
  </si>
  <si>
    <t>MCAgG</t>
  </si>
  <si>
    <t>Mailles qui coulle Diminut° Cuisse DR</t>
  </si>
  <si>
    <t>MCDCuisDr</t>
  </si>
  <si>
    <t>T° MAX</t>
  </si>
  <si>
    <t>Mailles qui coulle Diminut° Cuisse G</t>
  </si>
  <si>
    <t>MCDCuisG</t>
  </si>
  <si>
    <t>Mailles qui coulle Diminut° Mollets DR</t>
  </si>
  <si>
    <t>MCDMolDr</t>
  </si>
  <si>
    <t>Mailles qui coulle Diminut° Mollets G</t>
  </si>
  <si>
    <t>MCDMolG</t>
  </si>
  <si>
    <t>T° MIN</t>
  </si>
  <si>
    <t>Mailles qui coulle Diminut° Pointe DR</t>
  </si>
  <si>
    <t>MCDPtDr</t>
  </si>
  <si>
    <t>Mailles qui coulle Diminut° Pointe G</t>
  </si>
  <si>
    <t>MCDPtG</t>
  </si>
  <si>
    <t>Défaut matière</t>
  </si>
  <si>
    <t>Def Mat</t>
  </si>
  <si>
    <t>AMPLITUDE T°</t>
  </si>
  <si>
    <t>Défaut Liseret Blanc</t>
  </si>
  <si>
    <t>Def LB</t>
  </si>
  <si>
    <t>Nb de rebus</t>
  </si>
  <si>
    <t>Date/heure</t>
  </si>
  <si>
    <t>T°</t>
  </si>
  <si>
    <t>Humidité relative_Pourcentage</t>
  </si>
  <si>
    <t>Tête 01</t>
  </si>
  <si>
    <t>Tête 02</t>
  </si>
  <si>
    <t>Tête 03</t>
  </si>
  <si>
    <t>Tête 04</t>
  </si>
  <si>
    <t>Tête 05</t>
  </si>
  <si>
    <t>Tête 06</t>
  </si>
  <si>
    <t>Tête 07</t>
  </si>
  <si>
    <t>Tête 08</t>
  </si>
  <si>
    <t>Tête 09</t>
  </si>
  <si>
    <t>Tête 10</t>
  </si>
  <si>
    <t>Tête 11</t>
  </si>
  <si>
    <t>Tête 12</t>
  </si>
  <si>
    <t>Tête 13</t>
  </si>
  <si>
    <t>Tête 14</t>
  </si>
  <si>
    <t>Tête 15</t>
  </si>
  <si>
    <t>Tête 16</t>
  </si>
  <si>
    <t>Tête 17</t>
  </si>
  <si>
    <t>Tête 18</t>
  </si>
  <si>
    <t>Tête 19</t>
  </si>
  <si>
    <t>Tête 20</t>
  </si>
  <si>
    <t>Tête 21</t>
  </si>
  <si>
    <t>Tête 22</t>
  </si>
  <si>
    <t>Tête 23</t>
  </si>
  <si>
    <t>Tête 24</t>
  </si>
  <si>
    <t>Tête 25</t>
  </si>
  <si>
    <t>Tête 26</t>
  </si>
  <si>
    <t>Tête 27</t>
  </si>
  <si>
    <t>Tête 28</t>
  </si>
  <si>
    <t>Tête 29</t>
  </si>
  <si>
    <t>Tête 30</t>
  </si>
  <si>
    <t>2023/12/12 00:01</t>
  </si>
  <si>
    <t>2023/12/12 00:00</t>
  </si>
  <si>
    <t>2023/12/12 00:02</t>
  </si>
  <si>
    <t>2023/12/12 00:03</t>
  </si>
  <si>
    <t>2023/12/12 00:04</t>
  </si>
  <si>
    <t>2023/12/12 00:05</t>
  </si>
  <si>
    <t>2023/12/12 00:06</t>
  </si>
  <si>
    <t>2023/12/12 00:07</t>
  </si>
  <si>
    <t>2023/12/12 00:08</t>
  </si>
  <si>
    <t>2023/12/12 00:09</t>
  </si>
  <si>
    <t>2023/12/12 00:10</t>
  </si>
  <si>
    <t>2023/12/12 00:11</t>
  </si>
  <si>
    <t>2023/12/12 00:12</t>
  </si>
  <si>
    <t>2023/12/12 00:13</t>
  </si>
  <si>
    <t>2023/12/12 00:14</t>
  </si>
  <si>
    <t>2023/12/12 00:15</t>
  </si>
  <si>
    <t>2023/12/12 00:16</t>
  </si>
  <si>
    <t>2023/12/12 00:17</t>
  </si>
  <si>
    <t>2023/12/12 00:18</t>
  </si>
  <si>
    <t>2023/12/12 00:19</t>
  </si>
  <si>
    <t>2023/12/12 00:20</t>
  </si>
  <si>
    <t>2023/12/12 00:21</t>
  </si>
  <si>
    <t>2023/12/12 00:22</t>
  </si>
  <si>
    <t>2023/12/12 00:23</t>
  </si>
  <si>
    <t>2023/12/12 00:24</t>
  </si>
  <si>
    <t>2023/12/12 00:25</t>
  </si>
  <si>
    <t>2023/12/12 00:26</t>
  </si>
  <si>
    <t>2023/12/12 00:27</t>
  </si>
  <si>
    <t>2023/12/12 00:28</t>
  </si>
  <si>
    <t>2023/12/12 00:29</t>
  </si>
  <si>
    <t>2023/12/12 00:30</t>
  </si>
  <si>
    <t>2023/12/12 00:31</t>
  </si>
  <si>
    <t>2023/12/12 00:32</t>
  </si>
  <si>
    <t>2023/12/12 00:33</t>
  </si>
  <si>
    <t>2023/12/12 00:34</t>
  </si>
  <si>
    <t>2023/12/12 00:35</t>
  </si>
  <si>
    <t>2023/12/12 00:36</t>
  </si>
  <si>
    <t>2023/12/12 00:37</t>
  </si>
  <si>
    <t>2023/12/12 00:38</t>
  </si>
  <si>
    <t>2023/12/12 00:39</t>
  </si>
  <si>
    <t>2023/12/12 00:40</t>
  </si>
  <si>
    <t>2023/12/12 00:41</t>
  </si>
  <si>
    <t>2023/12/12 00:42</t>
  </si>
  <si>
    <t>2023/12/12 00:43</t>
  </si>
  <si>
    <t>2023/12/12 00:44</t>
  </si>
  <si>
    <t>2023/12/12 00:45</t>
  </si>
  <si>
    <t>2023/12/12 00:46</t>
  </si>
  <si>
    <t>2023/12/12 00:47</t>
  </si>
  <si>
    <t>2023/12/12 00:48</t>
  </si>
  <si>
    <t>2023/12/12 00:49</t>
  </si>
  <si>
    <t>2023/12/12 00:50</t>
  </si>
  <si>
    <t>2023/12/12 00:51</t>
  </si>
  <si>
    <t>2023/12/12 00:52</t>
  </si>
  <si>
    <t>2023/12/12 00:53</t>
  </si>
  <si>
    <t>2023/12/12 00:54</t>
  </si>
  <si>
    <t>2023/12/12 00:55</t>
  </si>
  <si>
    <t>2023/12/12 00:56</t>
  </si>
  <si>
    <t>2023/12/12 00:57</t>
  </si>
  <si>
    <t>2023/12/12 00:58</t>
  </si>
  <si>
    <t>2023/12/12 00:59</t>
  </si>
  <si>
    <t>2023/12/12 01:00</t>
  </si>
  <si>
    <t>2023/12/12 01:01</t>
  </si>
  <si>
    <t>2023/12/12 01:02</t>
  </si>
  <si>
    <t>2023/12/12 01:03</t>
  </si>
  <si>
    <t>2023/12/12 01:04</t>
  </si>
  <si>
    <t>2023/12/12 01:05</t>
  </si>
  <si>
    <t>2023/12/12 01:06</t>
  </si>
  <si>
    <t>2023/12/12 01:07</t>
  </si>
  <si>
    <t>2023/12/12 01:08</t>
  </si>
  <si>
    <t>2023/12/12 01:09</t>
  </si>
  <si>
    <t>2023/12/12 01:10</t>
  </si>
  <si>
    <t>2023/12/12 01:11</t>
  </si>
  <si>
    <t>2023/12/12 01:12</t>
  </si>
  <si>
    <t>2023/12/12 01:13</t>
  </si>
  <si>
    <t>2023/12/12 01:14</t>
  </si>
  <si>
    <t>2023/12/12 01:15</t>
  </si>
  <si>
    <t>2023/12/12 01:16</t>
  </si>
  <si>
    <t>2023/12/12 01:17</t>
  </si>
  <si>
    <t>2023/12/12 01:18</t>
  </si>
  <si>
    <t>2023/12/12 01:19</t>
  </si>
  <si>
    <t>2023/12/12 01:20</t>
  </si>
  <si>
    <t>2023/12/12 01:21</t>
  </si>
  <si>
    <t>2023/12/12 01:22</t>
  </si>
  <si>
    <t>2023/12/12 01:23</t>
  </si>
  <si>
    <t>2023/12/12 01:24</t>
  </si>
  <si>
    <t>2023/12/12 01:25</t>
  </si>
  <si>
    <t>2023/12/12 01:26</t>
  </si>
  <si>
    <t>2023/12/12 01:27</t>
  </si>
  <si>
    <t>2023/12/12 01:28</t>
  </si>
  <si>
    <t>2023/12/12 01:29</t>
  </si>
  <si>
    <t>2023/12/12 01:30</t>
  </si>
  <si>
    <t>2023/12/12 01:31</t>
  </si>
  <si>
    <t>2023/12/12 01:32</t>
  </si>
  <si>
    <t>2023/12/12 01:33</t>
  </si>
  <si>
    <t>2023/12/12 01:34</t>
  </si>
  <si>
    <t>2023/12/12 01:35</t>
  </si>
  <si>
    <t>2023/12/12 01:36</t>
  </si>
  <si>
    <t>2023/12/12 01:37</t>
  </si>
  <si>
    <t>2023/12/12 01:38</t>
  </si>
  <si>
    <t>2023/12/12 01:39</t>
  </si>
  <si>
    <t>2023/12/12 01:40</t>
  </si>
  <si>
    <t>2023/12/12 01:41</t>
  </si>
  <si>
    <t>2023/12/12 01:42</t>
  </si>
  <si>
    <t>2023/12/12 01:43</t>
  </si>
  <si>
    <t>2023/12/12 01:44</t>
  </si>
  <si>
    <t>2023/12/12 01:45</t>
  </si>
  <si>
    <t>2023/12/12 01:46</t>
  </si>
  <si>
    <t>2023/12/12 01:47</t>
  </si>
  <si>
    <t>2023/12/12 01:48</t>
  </si>
  <si>
    <t>2023/12/12 01:49</t>
  </si>
  <si>
    <t>2023/12/12 01:50</t>
  </si>
  <si>
    <t>2023/12/12 01:51</t>
  </si>
  <si>
    <t>2023/12/12 01:52</t>
  </si>
  <si>
    <t>2023/12/12 01:53</t>
  </si>
  <si>
    <t>2023/12/12 01:54</t>
  </si>
  <si>
    <t>2023/12/12 01:55</t>
  </si>
  <si>
    <t>2023/12/12 01:56</t>
  </si>
  <si>
    <t>2023/12/12 01:57</t>
  </si>
  <si>
    <t>2023/12/12 01:58</t>
  </si>
  <si>
    <t>2023/12/12 01:59</t>
  </si>
  <si>
    <t>2023/12/12 02:00</t>
  </si>
  <si>
    <t>2023/12/12 02:01</t>
  </si>
  <si>
    <t>2023/12/12 02:02</t>
  </si>
  <si>
    <t>2023/12/12 02:03</t>
  </si>
  <si>
    <t>2023/12/12 02:04</t>
  </si>
  <si>
    <t>2023/12/12 02:05</t>
  </si>
  <si>
    <t>2023/12/12 02:06</t>
  </si>
  <si>
    <t>2023/12/12 02:07</t>
  </si>
  <si>
    <t>2023/12/12 02:08</t>
  </si>
  <si>
    <t>2023/12/12 02:09</t>
  </si>
  <si>
    <t>2023/12/12 02:10</t>
  </si>
  <si>
    <t>2023/12/12 02:11</t>
  </si>
  <si>
    <t>2023/12/12 02:12</t>
  </si>
  <si>
    <t>2023/12/12 02:13</t>
  </si>
  <si>
    <t>2023/12/12 02:14</t>
  </si>
  <si>
    <t>2023/12/12 02:15</t>
  </si>
  <si>
    <t>2023/12/12 02:16</t>
  </si>
  <si>
    <t>2023/12/12 02:17</t>
  </si>
  <si>
    <t>2023/12/12 02:18</t>
  </si>
  <si>
    <t>2023/12/12 02:19</t>
  </si>
  <si>
    <t>2023/12/12 02:20</t>
  </si>
  <si>
    <t>2023/12/12 02:21</t>
  </si>
  <si>
    <t>2023/12/12 02:22</t>
  </si>
  <si>
    <t>2023/12/12 02:23</t>
  </si>
  <si>
    <t>2023/12/12 02:24</t>
  </si>
  <si>
    <t>2023/12/12 02:25</t>
  </si>
  <si>
    <t>2023/12/12 02:26</t>
  </si>
  <si>
    <t>2023/12/12 02:27</t>
  </si>
  <si>
    <t>2023/12/12 02:28</t>
  </si>
  <si>
    <t>2023/12/12 02:29</t>
  </si>
  <si>
    <t>2023/12/12 02:30</t>
  </si>
  <si>
    <t>2023/12/12 02:31</t>
  </si>
  <si>
    <t>2023/12/12 02:32</t>
  </si>
  <si>
    <t>2023/12/12 02:33</t>
  </si>
  <si>
    <t>2023/12/12 02:34</t>
  </si>
  <si>
    <t>2023/12/12 02:35</t>
  </si>
  <si>
    <t>2023/12/12 02:36</t>
  </si>
  <si>
    <t>2023/12/12 02:37</t>
  </si>
  <si>
    <t>2023/12/12 02:38</t>
  </si>
  <si>
    <t>2023/12/12 02:39</t>
  </si>
  <si>
    <t>2023/12/12 02:40</t>
  </si>
  <si>
    <t>2023/12/12 02:41</t>
  </si>
  <si>
    <t>2023/12/12 02:42</t>
  </si>
  <si>
    <t>2023/12/12 02:43</t>
  </si>
  <si>
    <t>2023/12/12 02:44</t>
  </si>
  <si>
    <t>2023/12/12 02:45</t>
  </si>
  <si>
    <t>2023/12/12 02:46</t>
  </si>
  <si>
    <t>2023/12/12 02:47</t>
  </si>
  <si>
    <t>2023/12/12 02:48</t>
  </si>
  <si>
    <t>2023/12/12 02:49</t>
  </si>
  <si>
    <t>2023/12/12 02:50</t>
  </si>
  <si>
    <t>2023/12/12 02:51</t>
  </si>
  <si>
    <t>2023/12/12 02:52</t>
  </si>
  <si>
    <t>2023/12/12 02:53</t>
  </si>
  <si>
    <t>2023/12/12 02:54</t>
  </si>
  <si>
    <t>2023/12/12 02:55</t>
  </si>
  <si>
    <t>2023/12/12 02:56</t>
  </si>
  <si>
    <t>2023/12/12 02:57</t>
  </si>
  <si>
    <t>2023/12/12 02:58</t>
  </si>
  <si>
    <t>2023/12/12 02:59</t>
  </si>
  <si>
    <t>2023/12/12 03:00</t>
  </si>
  <si>
    <t>2023/12/12 03:01</t>
  </si>
  <si>
    <t>2023/12/12 03:02</t>
  </si>
  <si>
    <t>2023/12/12 03:03</t>
  </si>
  <si>
    <t>2023/12/12 03:04</t>
  </si>
  <si>
    <t>2023/12/12 03:05</t>
  </si>
  <si>
    <t>2023/12/12 03:06</t>
  </si>
  <si>
    <t>2023/12/12 03:07</t>
  </si>
  <si>
    <t>2023/12/12 03:08</t>
  </si>
  <si>
    <t>2023/12/12 03:09</t>
  </si>
  <si>
    <t>2023/12/12 03:10</t>
  </si>
  <si>
    <t>2023/12/12 03:11</t>
  </si>
  <si>
    <t>2023/12/12 03:12</t>
  </si>
  <si>
    <t>2023/12/12 03:13</t>
  </si>
  <si>
    <t>2023/12/12 03:14</t>
  </si>
  <si>
    <t>2023/12/12 03:15</t>
  </si>
  <si>
    <t>2023/12/12 03:16</t>
  </si>
  <si>
    <t>2023/12/12 03:17</t>
  </si>
  <si>
    <t>2023/12/12 03:18</t>
  </si>
  <si>
    <t>2023/12/12 03:19</t>
  </si>
  <si>
    <t>2023/12/12 03:20</t>
  </si>
  <si>
    <t>2023/12/12 03:21</t>
  </si>
  <si>
    <t>2023/12/12 03:22</t>
  </si>
  <si>
    <t>2023/12/12 03:23</t>
  </si>
  <si>
    <t>2023/12/12 03:24</t>
  </si>
  <si>
    <t>2023/12/12 03:25</t>
  </si>
  <si>
    <t>2023/12/12 03:26</t>
  </si>
  <si>
    <t>2023/12/12 03:27</t>
  </si>
  <si>
    <t>2023/12/12 03:28</t>
  </si>
  <si>
    <t>2023/12/12 03:29</t>
  </si>
  <si>
    <t>2023/12/12 03:30</t>
  </si>
  <si>
    <t>2023/12/12 03:31</t>
  </si>
  <si>
    <t>2023/12/12 03:32</t>
  </si>
  <si>
    <t>2023/12/12 03:33</t>
  </si>
  <si>
    <t>2023/12/12 03:34</t>
  </si>
  <si>
    <t>2023/12/12 03:35</t>
  </si>
  <si>
    <t>2023/12/12 03:36</t>
  </si>
  <si>
    <t>2023/12/12 03:37</t>
  </si>
  <si>
    <t>2023/12/12 03:38</t>
  </si>
  <si>
    <t>2023/12/12 03:39</t>
  </si>
  <si>
    <t>2023/12/12 03:40</t>
  </si>
  <si>
    <t>2023/12/12 03:41</t>
  </si>
  <si>
    <t>2023/12/12 03:42</t>
  </si>
  <si>
    <t>2023/12/12 03:43</t>
  </si>
  <si>
    <t>2023/12/12 03:44</t>
  </si>
  <si>
    <t>2023/12/12 03:45</t>
  </si>
  <si>
    <t>2023/12/12 03:46</t>
  </si>
  <si>
    <t>2023/12/12 03:47</t>
  </si>
  <si>
    <t>2023/12/12 03:48</t>
  </si>
  <si>
    <t>2023/12/12 03:49</t>
  </si>
  <si>
    <t>2023/12/12 03:50</t>
  </si>
  <si>
    <t>2023/12/12 03:51</t>
  </si>
  <si>
    <t>2023/12/12 03:52</t>
  </si>
  <si>
    <t>2023/12/12 03:53</t>
  </si>
  <si>
    <t>2023/12/12 03:54</t>
  </si>
  <si>
    <t>2023/12/12 03:55</t>
  </si>
  <si>
    <t>2023/12/12 03:56</t>
  </si>
  <si>
    <t>2023/12/12 03:57</t>
  </si>
  <si>
    <t>2023/12/12 03:58</t>
  </si>
  <si>
    <t>2023/12/12 03:59</t>
  </si>
  <si>
    <t>2023/12/12 04:00</t>
  </si>
  <si>
    <t>2023/12/12 04:01</t>
  </si>
  <si>
    <t>2023/12/12 04:02</t>
  </si>
  <si>
    <t>2023/12/12 04:03</t>
  </si>
  <si>
    <t>2023/12/12 04:04</t>
  </si>
  <si>
    <t>2023/12/12 04:05</t>
  </si>
  <si>
    <t>2023/12/12 04:06</t>
  </si>
  <si>
    <t>2023/12/12 04:07</t>
  </si>
  <si>
    <t>2023/12/12 04:08</t>
  </si>
  <si>
    <t>2023/12/12 04:09</t>
  </si>
  <si>
    <t>2023/12/12 04:10</t>
  </si>
  <si>
    <t>2023/12/12 04:11</t>
  </si>
  <si>
    <t>2023/12/12 04:12</t>
  </si>
  <si>
    <t>2023/12/12 04:13</t>
  </si>
  <si>
    <t>2023/12/12 04:14</t>
  </si>
  <si>
    <t>2023/12/12 04:15</t>
  </si>
  <si>
    <t>2023/12/12 04:16</t>
  </si>
  <si>
    <t>2023/12/12 04:17</t>
  </si>
  <si>
    <t>2023/12/12 04:18</t>
  </si>
  <si>
    <t>2023/12/12 04:19</t>
  </si>
  <si>
    <t>2023/12/12 04:20</t>
  </si>
  <si>
    <t>2023/12/12 04:21</t>
  </si>
  <si>
    <t>2023/12/12 04:22</t>
  </si>
  <si>
    <t>2023/12/12 04:23</t>
  </si>
  <si>
    <t>2023/12/12 04:24</t>
  </si>
  <si>
    <t>2023/12/12 04:25</t>
  </si>
  <si>
    <t>2023/12/12 04:26</t>
  </si>
  <si>
    <t>2023/12/12 04:27</t>
  </si>
  <si>
    <t>2023/12/12 04:28</t>
  </si>
  <si>
    <t>2023/12/12 04:29</t>
  </si>
  <si>
    <t>2023/12/12 04:30</t>
  </si>
  <si>
    <t>2023/12/12 04:31</t>
  </si>
  <si>
    <t>2023/12/12 04:32</t>
  </si>
  <si>
    <t>2023/12/12 04:33</t>
  </si>
  <si>
    <t>2023/12/12 04:34</t>
  </si>
  <si>
    <t>2023/12/12 04:35</t>
  </si>
  <si>
    <t>2023/12/12 04:36</t>
  </si>
  <si>
    <t>2023/12/12 04:37</t>
  </si>
  <si>
    <t>2023/12/12 04:38</t>
  </si>
  <si>
    <t>2023/12/12 04:39</t>
  </si>
  <si>
    <t>2023/12/12 04:40</t>
  </si>
  <si>
    <t>2023/12/12 04:41</t>
  </si>
  <si>
    <t>2023/12/12 04:42</t>
  </si>
  <si>
    <t>2023/12/12 04:43</t>
  </si>
  <si>
    <t>2023/12/12 04:44</t>
  </si>
  <si>
    <t>2023/12/12 04:45</t>
  </si>
  <si>
    <t>2023/12/12 04:46</t>
  </si>
  <si>
    <t>2023/12/12 04:47</t>
  </si>
  <si>
    <t>2023/12/12 04:48</t>
  </si>
  <si>
    <t>2023/12/12 04:49</t>
  </si>
  <si>
    <t>2023/12/12 04:50</t>
  </si>
  <si>
    <t>2023/12/12 04:51</t>
  </si>
  <si>
    <t>2023/12/12 04:52</t>
  </si>
  <si>
    <t>2023/12/12 04:53</t>
  </si>
  <si>
    <t>2023/12/12 04:54</t>
  </si>
  <si>
    <t>2023/12/12 04:55</t>
  </si>
  <si>
    <t>2023/12/12 04:56</t>
  </si>
  <si>
    <t>2023/12/12 04:57</t>
  </si>
  <si>
    <t>2023/12/12 04:58</t>
  </si>
  <si>
    <t>2023/12/12 04:59</t>
  </si>
  <si>
    <t>2023/12/12 05:00</t>
  </si>
  <si>
    <t>2023/12/12 05:01</t>
  </si>
  <si>
    <t>2023/12/12 05:02</t>
  </si>
  <si>
    <t>2023/12/12 05:03</t>
  </si>
  <si>
    <t>2023/12/12 05:04</t>
  </si>
  <si>
    <t>2023/12/12 05:05</t>
  </si>
  <si>
    <t>2023/12/12 05:06</t>
  </si>
  <si>
    <t>2023/12/12 05:07</t>
  </si>
  <si>
    <t>2023/12/12 05:08</t>
  </si>
  <si>
    <t>2023/12/12 05:09</t>
  </si>
  <si>
    <t>2023/12/12 05:10</t>
  </si>
  <si>
    <t>2023/12/12 05:11</t>
  </si>
  <si>
    <t>2023/12/12 05:12</t>
  </si>
  <si>
    <t>2023/12/12 05:13</t>
  </si>
  <si>
    <t>2023/12/12 05:14</t>
  </si>
  <si>
    <t>2023/12/12 05:15</t>
  </si>
  <si>
    <t>2023/12/12 05:16</t>
  </si>
  <si>
    <t>2023/12/12 05:17</t>
  </si>
  <si>
    <t>2023/12/12 05:18</t>
  </si>
  <si>
    <t>2023/12/12 05:19</t>
  </si>
  <si>
    <t>2023/12/12 05:20</t>
  </si>
  <si>
    <t>2023/12/12 05:21</t>
  </si>
  <si>
    <t>2023/12/12 05:22</t>
  </si>
  <si>
    <t>2023/12/12 05:23</t>
  </si>
  <si>
    <t>2023/12/12 05:24</t>
  </si>
  <si>
    <t>2023/12/12 05:25</t>
  </si>
  <si>
    <t>2023/12/12 05:26</t>
  </si>
  <si>
    <t>2023/12/12 05:27</t>
  </si>
  <si>
    <t>2023/12/12 05:28</t>
  </si>
  <si>
    <t>2023/12/12 05:29</t>
  </si>
  <si>
    <t>2023/12/12 05:30</t>
  </si>
  <si>
    <t>2023/12/12 05:31</t>
  </si>
  <si>
    <t>2023/12/12 05:32</t>
  </si>
  <si>
    <t>2023/12/12 05:33</t>
  </si>
  <si>
    <t>2023/12/12 05:34</t>
  </si>
  <si>
    <t>2023/12/12 05:35</t>
  </si>
  <si>
    <t>2023/12/12 05:36</t>
  </si>
  <si>
    <t>2023/12/12 05:37</t>
  </si>
  <si>
    <t>2023/12/12 05:38</t>
  </si>
  <si>
    <t>2023/12/12 05:39</t>
  </si>
  <si>
    <t>2023/12/12 05:40</t>
  </si>
  <si>
    <t>2023/12/12 05:41</t>
  </si>
  <si>
    <t>2023/12/12 05:42</t>
  </si>
  <si>
    <t>2023/12/12 05:43</t>
  </si>
  <si>
    <t>2023/12/12 05:44</t>
  </si>
  <si>
    <t>2023/12/12 05:45</t>
  </si>
  <si>
    <t>2023/12/12 05:46</t>
  </si>
  <si>
    <t>2023/12/12 05:47</t>
  </si>
  <si>
    <t>2023/12/12 05:48</t>
  </si>
  <si>
    <t>2023/12/12 05:49</t>
  </si>
  <si>
    <t>2023/12/12 05:50</t>
  </si>
  <si>
    <t>2023/12/12 05:51</t>
  </si>
  <si>
    <t>2023/12/12 05:52</t>
  </si>
  <si>
    <t>2023/12/12 05:53</t>
  </si>
  <si>
    <t>2023/12/12 05:54</t>
  </si>
  <si>
    <t>2023/12/12 05:55</t>
  </si>
  <si>
    <t>2023/12/12 05:56</t>
  </si>
  <si>
    <t>2023/12/12 05:57</t>
  </si>
  <si>
    <t>2023/12/12 05:58</t>
  </si>
  <si>
    <t>2023/12/12 05:59</t>
  </si>
  <si>
    <t>2023/12/12 06:00</t>
  </si>
  <si>
    <t>2023/12/12 06:01</t>
  </si>
  <si>
    <t>2023/12/12 06:02</t>
  </si>
  <si>
    <t>2023/12/12 06:03</t>
  </si>
  <si>
    <t>2023/12/12 06:04</t>
  </si>
  <si>
    <t>2023/12/12 06:05</t>
  </si>
  <si>
    <t>2023/12/12 06:06</t>
  </si>
  <si>
    <t>2023/12/12 06:07</t>
  </si>
  <si>
    <t>2023/12/12 06:08</t>
  </si>
  <si>
    <t>2023/12/12 06:09</t>
  </si>
  <si>
    <t>2023/12/12 06:10</t>
  </si>
  <si>
    <t>2023/12/12 06:11</t>
  </si>
  <si>
    <t>2023/12/12 06:12</t>
  </si>
  <si>
    <t>2023/12/12 06:13</t>
  </si>
  <si>
    <t>2023/12/12 06:14</t>
  </si>
  <si>
    <t>2023/12/12 06:15</t>
  </si>
  <si>
    <t>2023/12/12 06:16</t>
  </si>
  <si>
    <t>2023/12/12 06:17</t>
  </si>
  <si>
    <t>2023/12/12 06:18</t>
  </si>
  <si>
    <t>2023/12/12 06:19</t>
  </si>
  <si>
    <t>2023/12/12 06:20</t>
  </si>
  <si>
    <t>2023/12/12 06:21</t>
  </si>
  <si>
    <t>2023/12/12 06:22</t>
  </si>
  <si>
    <t>2023/12/12 06:23</t>
  </si>
  <si>
    <t>2023/12/12 06:24</t>
  </si>
  <si>
    <t>2023/12/12 06:25</t>
  </si>
  <si>
    <t>2023/12/12 06:26</t>
  </si>
  <si>
    <t>2023/12/12 06:27</t>
  </si>
  <si>
    <t>2023/12/12 06:28</t>
  </si>
  <si>
    <t>2023/12/12 06:29</t>
  </si>
  <si>
    <t>2023/12/12 06:30</t>
  </si>
  <si>
    <t>2023/12/12 06:31</t>
  </si>
  <si>
    <t>2023/12/12 06:32</t>
  </si>
  <si>
    <t>2023/12/12 06:33</t>
  </si>
  <si>
    <t>2023/12/12 06:34</t>
  </si>
  <si>
    <t>2023/12/12 06:35</t>
  </si>
  <si>
    <t>2023/12/12 06:36</t>
  </si>
  <si>
    <t>2023/12/12 06:37</t>
  </si>
  <si>
    <t>2023/12/12 06:38</t>
  </si>
  <si>
    <t>2023/12/12 06:39</t>
  </si>
  <si>
    <t>2023/12/12 06:40</t>
  </si>
  <si>
    <t>2023/12/12 06:41</t>
  </si>
  <si>
    <t>2023/12/12 06:42</t>
  </si>
  <si>
    <t>2023/12/12 06:43</t>
  </si>
  <si>
    <t>2023/12/12 06:44</t>
  </si>
  <si>
    <t>2023/12/12 06:45</t>
  </si>
  <si>
    <t>2023/12/12 06:46</t>
  </si>
  <si>
    <t>2023/12/12 06:47</t>
  </si>
  <si>
    <t>2023/12/12 06:48</t>
  </si>
  <si>
    <t>2023/12/12 06:49</t>
  </si>
  <si>
    <t>2023/12/12 06:50</t>
  </si>
  <si>
    <t>2023/12/12 06:51</t>
  </si>
  <si>
    <t>2023/12/12 06:52</t>
  </si>
  <si>
    <t>2023/12/12 06:53</t>
  </si>
  <si>
    <t>2023/12/12 06:54</t>
  </si>
  <si>
    <t>2023/12/12 06:55</t>
  </si>
  <si>
    <t>2023/12/12 06:56</t>
  </si>
  <si>
    <t>2023/12/12 06:57</t>
  </si>
  <si>
    <t>2023/12/12 06:58</t>
  </si>
  <si>
    <t>2023/12/12 06:59</t>
  </si>
  <si>
    <t>2023/12/12 07:00</t>
  </si>
  <si>
    <t>2023/12/12 07:01</t>
  </si>
  <si>
    <t>2023/12/12 07:02</t>
  </si>
  <si>
    <t>2023/12/12 07:03</t>
  </si>
  <si>
    <t>2023/12/12 07:04</t>
  </si>
  <si>
    <t>2023/12/12 07:05</t>
  </si>
  <si>
    <t>2023/12/12 07:06</t>
  </si>
  <si>
    <t>2023/12/12 07:07</t>
  </si>
  <si>
    <t>2023/12/12 07:08</t>
  </si>
  <si>
    <t>2023/12/12 07:09</t>
  </si>
  <si>
    <t>2023/12/12 07:10</t>
  </si>
  <si>
    <t>2023/12/12 07:11</t>
  </si>
  <si>
    <t>2023/12/12 07:12</t>
  </si>
  <si>
    <t>2023/12/12 07:13</t>
  </si>
  <si>
    <t>2023/12/12 07:14</t>
  </si>
  <si>
    <t>2023/12/12 07:15</t>
  </si>
  <si>
    <t>2023/12/12 07:16</t>
  </si>
  <si>
    <t>2023/12/12 07:17</t>
  </si>
  <si>
    <t>2023/12/12 07:18</t>
  </si>
  <si>
    <t>2023/12/12 07:19</t>
  </si>
  <si>
    <t>2023/12/12 07:20</t>
  </si>
  <si>
    <t>2023/12/12 07:21</t>
  </si>
  <si>
    <t>2023/12/12 07:22</t>
  </si>
  <si>
    <t>2023/12/12 07:23</t>
  </si>
  <si>
    <t>2023/12/12 07:24</t>
  </si>
  <si>
    <t>2023/12/12 07:25</t>
  </si>
  <si>
    <t>2023/12/12 07:26</t>
  </si>
  <si>
    <t>2023/12/12 07:27</t>
  </si>
  <si>
    <t>2023/12/12 07:28</t>
  </si>
  <si>
    <t>2023/12/12 07:29</t>
  </si>
  <si>
    <t>2023/12/12 07:30</t>
  </si>
  <si>
    <t>2023/12/12 07:31</t>
  </si>
  <si>
    <t>2023/12/12 07:32</t>
  </si>
  <si>
    <t>2023/12/12 07:33</t>
  </si>
  <si>
    <t>2023/12/12 07:34</t>
  </si>
  <si>
    <t>2023/12/12 07:35</t>
  </si>
  <si>
    <t>2023/12/12 07:36</t>
  </si>
  <si>
    <t>2023/12/12 07:37</t>
  </si>
  <si>
    <t>2023/12/12 07:38</t>
  </si>
  <si>
    <t>2023/12/12 07:39</t>
  </si>
  <si>
    <t>2023/12/12 07:40</t>
  </si>
  <si>
    <t>2023/12/12 07:41</t>
  </si>
  <si>
    <t>2023/12/12 07:42</t>
  </si>
  <si>
    <t>2023/12/12 07:43</t>
  </si>
  <si>
    <t>2023/12/12 07:44</t>
  </si>
  <si>
    <t>2023/12/12 07:45</t>
  </si>
  <si>
    <t>2023/12/12 07:46</t>
  </si>
  <si>
    <t>2023/12/12 07:47</t>
  </si>
  <si>
    <t>2023/12/12 07:48</t>
  </si>
  <si>
    <t>2023/12/12 07:49</t>
  </si>
  <si>
    <t>2023/12/12 07:50</t>
  </si>
  <si>
    <t>2023/12/12 07:51</t>
  </si>
  <si>
    <t>2023/12/12 07:52</t>
  </si>
  <si>
    <t>2023/12/12 07:53</t>
  </si>
  <si>
    <t>2023/12/12 07:54</t>
  </si>
  <si>
    <t>2023/12/12 07:55</t>
  </si>
  <si>
    <t>2023/12/12 07:56</t>
  </si>
  <si>
    <t>2023/12/12 07:57</t>
  </si>
  <si>
    <t>2023/12/12 07:58</t>
  </si>
  <si>
    <t>2023/12/12 07:59</t>
  </si>
  <si>
    <t>2023/12/12 08:00</t>
  </si>
  <si>
    <t>2023/12/12 08:01</t>
  </si>
  <si>
    <t>2023/12/12 08:02</t>
  </si>
  <si>
    <t>2023/12/12 08:03</t>
  </si>
  <si>
    <t>2023/12/12 08:04</t>
  </si>
  <si>
    <t>2023/12/12 08:05</t>
  </si>
  <si>
    <t>2023/12/12 08:06</t>
  </si>
  <si>
    <t>2023/12/12 08:07</t>
  </si>
  <si>
    <t>2023/12/12 08:08</t>
  </si>
  <si>
    <t>2023/12/12 08:09</t>
  </si>
  <si>
    <t>2023/12/12 08:10</t>
  </si>
  <si>
    <t>2023/12/12 08:11</t>
  </si>
  <si>
    <t>2023/12/12 08:12</t>
  </si>
  <si>
    <t>2023/12/12 08:13</t>
  </si>
  <si>
    <t>2023/12/12 08:14</t>
  </si>
  <si>
    <t>2023/12/12 08:15</t>
  </si>
  <si>
    <t>2023/12/12 08:16</t>
  </si>
  <si>
    <t>2023/12/12 08:17</t>
  </si>
  <si>
    <t>2023/12/12 08:18</t>
  </si>
  <si>
    <t>2023/12/12 08:19</t>
  </si>
  <si>
    <t>2023/12/12 08:20</t>
  </si>
  <si>
    <t>2023/12/12 08:21</t>
  </si>
  <si>
    <t>2023/12/12 08:22</t>
  </si>
  <si>
    <t>2023/12/12 08:23</t>
  </si>
  <si>
    <t>2023/12/12 08:24</t>
  </si>
  <si>
    <t>2023/12/12 08:25</t>
  </si>
  <si>
    <t>2023/12/12 08:26</t>
  </si>
  <si>
    <t>2023/12/12 08:27</t>
  </si>
  <si>
    <t>2023/12/12 08:28</t>
  </si>
  <si>
    <t>2023/12/12 08:29</t>
  </si>
  <si>
    <t>2023/12/12 08:30</t>
  </si>
  <si>
    <t>2023/12/12 08:31</t>
  </si>
  <si>
    <t>2023/12/12 08:32</t>
  </si>
  <si>
    <t>2023/12/12 08:33</t>
  </si>
  <si>
    <t>2023/12/12 08:34</t>
  </si>
  <si>
    <t>2023/12/12 08:35</t>
  </si>
  <si>
    <t>2023/12/12 08:36</t>
  </si>
  <si>
    <t>2023/12/12 08:37</t>
  </si>
  <si>
    <t>2023/12/12 08:38</t>
  </si>
  <si>
    <t>2023/12/12 08:39</t>
  </si>
  <si>
    <t>2023/12/12 08:40</t>
  </si>
  <si>
    <t>2023/12/12 08:41</t>
  </si>
  <si>
    <t>2023/12/12 08:42</t>
  </si>
  <si>
    <t>2023/12/12 08:43</t>
  </si>
  <si>
    <t>2023/12/12 08:44</t>
  </si>
  <si>
    <t>2023/12/12 08:45</t>
  </si>
  <si>
    <t>2023/12/12 08:46</t>
  </si>
  <si>
    <t>2023/12/12 08:47</t>
  </si>
  <si>
    <t>2023/12/12 08:48</t>
  </si>
  <si>
    <t>2023/12/12 08:49</t>
  </si>
  <si>
    <t>2023/12/12 08:50</t>
  </si>
  <si>
    <t>2023/12/12 08:51</t>
  </si>
  <si>
    <t>2023/12/12 08:52</t>
  </si>
  <si>
    <t>2023/12/12 08:53</t>
  </si>
  <si>
    <t>2023/12/12 08:54</t>
  </si>
  <si>
    <t>2023/12/12 08:55</t>
  </si>
  <si>
    <t>2023/12/12 08:56</t>
  </si>
  <si>
    <t>2023/12/12 08:57</t>
  </si>
  <si>
    <t>2023/12/12 08:58</t>
  </si>
  <si>
    <t>2023/12/12 08:59</t>
  </si>
  <si>
    <t>2023/12/12 09:00</t>
  </si>
  <si>
    <t>2023/12/12 09:01</t>
  </si>
  <si>
    <t>2023/12/12 09:02</t>
  </si>
  <si>
    <t>2023/12/12 09:03</t>
  </si>
  <si>
    <t>2023/12/12 09:04</t>
  </si>
  <si>
    <t>2023/12/12 09:05</t>
  </si>
  <si>
    <t>2023/12/12 09:06</t>
  </si>
  <si>
    <t>2023/12/12 09:07</t>
  </si>
  <si>
    <t>2023/12/12 09:08</t>
  </si>
  <si>
    <t>2023/12/12 09:09</t>
  </si>
  <si>
    <t>2023/12/12 09:10</t>
  </si>
  <si>
    <t>2023/12/12 09:11</t>
  </si>
  <si>
    <t>2023/12/12 09:12</t>
  </si>
  <si>
    <t>2023/12/12 09:13</t>
  </si>
  <si>
    <t>2023/12/12 09:14</t>
  </si>
  <si>
    <t>2023/12/12 09:15</t>
  </si>
  <si>
    <t>2023/12/12 09:16</t>
  </si>
  <si>
    <t>2023/12/12 09:17</t>
  </si>
  <si>
    <t>2023/12/12 09:18</t>
  </si>
  <si>
    <t>2023/12/12 09:19</t>
  </si>
  <si>
    <t>2023/12/12 09:20</t>
  </si>
  <si>
    <t>2023/12/12 09:21</t>
  </si>
  <si>
    <t>2023/12/12 09:22</t>
  </si>
  <si>
    <t>2023/12/12 09:23</t>
  </si>
  <si>
    <t>2023/12/12 09:24</t>
  </si>
  <si>
    <t>2023/12/12 09:25</t>
  </si>
  <si>
    <t>2023/12/12 09:26</t>
  </si>
  <si>
    <t>2023/12/12 09:27</t>
  </si>
  <si>
    <t>2023/12/12 09:28</t>
  </si>
  <si>
    <t>2023/12/12 09:29</t>
  </si>
  <si>
    <t>2023/12/12 09:30</t>
  </si>
  <si>
    <t>2023/12/12 09:31</t>
  </si>
  <si>
    <t>2023/12/12 09:32</t>
  </si>
  <si>
    <t>2023/12/12 09:33</t>
  </si>
  <si>
    <t>2023/12/12 09:34</t>
  </si>
  <si>
    <t>2023/12/12 09:35</t>
  </si>
  <si>
    <t>2023/12/12 09:36</t>
  </si>
  <si>
    <t>2023/12/12 09:37</t>
  </si>
  <si>
    <t>2023/12/12 09:38</t>
  </si>
  <si>
    <t>2023/12/12 09:39</t>
  </si>
  <si>
    <t>2023/12/12 09:40</t>
  </si>
  <si>
    <t>2023/12/12 09:41</t>
  </si>
  <si>
    <t>2023/12/12 09:42</t>
  </si>
  <si>
    <t>2023/12/12 09:43</t>
  </si>
  <si>
    <t>2023/12/12 09:44</t>
  </si>
  <si>
    <t>2023/12/12 09:45</t>
  </si>
  <si>
    <t>2023/12/12 09:46</t>
  </si>
  <si>
    <t>2023/12/12 09:47</t>
  </si>
  <si>
    <t>2023/12/12 09:48</t>
  </si>
  <si>
    <t>2023/12/12 09:49</t>
  </si>
  <si>
    <t>2023/12/12 09:50</t>
  </si>
  <si>
    <t>2023/12/12 09:51</t>
  </si>
  <si>
    <t>2023/12/12 09:52</t>
  </si>
  <si>
    <t>2023/12/12 09:53</t>
  </si>
  <si>
    <t>2023/12/12 09:54</t>
  </si>
  <si>
    <t>2023/12/12 09:55</t>
  </si>
  <si>
    <t>2023/12/12 09:56</t>
  </si>
  <si>
    <t>2023/12/12 09:57</t>
  </si>
  <si>
    <t>2023/12/12 09:58</t>
  </si>
  <si>
    <t>2023/12/12 09:59</t>
  </si>
  <si>
    <t>2023/12/12 10:00</t>
  </si>
  <si>
    <t>2023/12/12 10:01</t>
  </si>
  <si>
    <t>2023/12/12 10:02</t>
  </si>
  <si>
    <t>2023/12/12 10:03</t>
  </si>
  <si>
    <t>2023/12/12 10:04</t>
  </si>
  <si>
    <t>2023/12/12 10:05</t>
  </si>
  <si>
    <t>2023/12/12 10:06</t>
  </si>
  <si>
    <t>2023/12/12 10:07</t>
  </si>
  <si>
    <t>2023/12/12 10:08</t>
  </si>
  <si>
    <t>2023/12/12 10:09</t>
  </si>
  <si>
    <t>2023/12/12 10:10</t>
  </si>
  <si>
    <t>2023/12/12 10:11</t>
  </si>
  <si>
    <t>2023/12/12 10:12</t>
  </si>
  <si>
    <t>2023/12/12 10:13</t>
  </si>
  <si>
    <t>2023/12/12 10:14</t>
  </si>
  <si>
    <t>2023/12/12 10:15</t>
  </si>
  <si>
    <t>2023/12/12 10:16</t>
  </si>
  <si>
    <t>2023/12/12 10:17</t>
  </si>
  <si>
    <t>2023/12/12 10:18</t>
  </si>
  <si>
    <t>2023/12/12 10:19</t>
  </si>
  <si>
    <t>2023/12/12 10:20</t>
  </si>
  <si>
    <t>2023/12/12 10:21</t>
  </si>
  <si>
    <t>2023/12/12 10:22</t>
  </si>
  <si>
    <t>2023/12/12 10:23</t>
  </si>
  <si>
    <t>2023/12/12 10:24</t>
  </si>
  <si>
    <t>2023/12/12 10:25</t>
  </si>
  <si>
    <t>2023/12/12 10:26</t>
  </si>
  <si>
    <t>2023/12/12 10:27</t>
  </si>
  <si>
    <t>2023/12/12 10:28</t>
  </si>
  <si>
    <t>2023/12/12 10:29</t>
  </si>
  <si>
    <t>2023/12/12 10:30</t>
  </si>
  <si>
    <t>2023/12/12 10:31</t>
  </si>
  <si>
    <t>2023/12/12 10:32</t>
  </si>
  <si>
    <t>2023/12/12 10:33</t>
  </si>
  <si>
    <t>2023/12/12 10:34</t>
  </si>
  <si>
    <t>2023/12/12 10:35</t>
  </si>
  <si>
    <t>2023/12/12 10:36</t>
  </si>
  <si>
    <t>2023/12/12 10:37</t>
  </si>
  <si>
    <t>2023/12/12 10:38</t>
  </si>
  <si>
    <t>2023/12/12 10:39</t>
  </si>
  <si>
    <t>2023/12/12 10:40</t>
  </si>
  <si>
    <t>2023/12/12 10:41</t>
  </si>
  <si>
    <t>2023/12/12 10:42</t>
  </si>
  <si>
    <t>2023/12/12 10:43</t>
  </si>
  <si>
    <t>2023/12/12 10:44</t>
  </si>
  <si>
    <t>2023/12/12 10:45</t>
  </si>
  <si>
    <t>2023/12/12 10:46</t>
  </si>
  <si>
    <t>2023/12/12 10:47</t>
  </si>
  <si>
    <t>2023/12/12 10:48</t>
  </si>
  <si>
    <t>2023/12/12 10:49</t>
  </si>
  <si>
    <t>2023/12/12 10:50</t>
  </si>
  <si>
    <t>2023/12/12 10:51</t>
  </si>
  <si>
    <t>2023/12/12 10:52</t>
  </si>
  <si>
    <t>2023/12/12 10:53</t>
  </si>
  <si>
    <t>2023/12/12 10:54</t>
  </si>
  <si>
    <t>2023/12/12 10:55</t>
  </si>
  <si>
    <t>2023/12/12 10:56</t>
  </si>
  <si>
    <t>2023/12/12 10:57</t>
  </si>
  <si>
    <t>2023/12/12 10:58</t>
  </si>
  <si>
    <t>2023/12/12 10:59</t>
  </si>
  <si>
    <t>2023/12/12 11:00</t>
  </si>
  <si>
    <t>2023/12/12 11:01</t>
  </si>
  <si>
    <t>2023/12/12 11:02</t>
  </si>
  <si>
    <t>2023/12/12 11:03</t>
  </si>
  <si>
    <t>2023/12/12 11:04</t>
  </si>
  <si>
    <t>2023/12/12 11:05</t>
  </si>
  <si>
    <t>2023/12/12 11:06</t>
  </si>
  <si>
    <t>2023/12/12 11:07</t>
  </si>
  <si>
    <t>2023/12/12 11:08</t>
  </si>
  <si>
    <t>2023/12/12 11:09</t>
  </si>
  <si>
    <t>2023/12/12 11:10</t>
  </si>
  <si>
    <t>2023/12/12 11:11</t>
  </si>
  <si>
    <t>2023/12/12 11:12</t>
  </si>
  <si>
    <t>2023/12/12 11:13</t>
  </si>
  <si>
    <t>2023/12/12 11:14</t>
  </si>
  <si>
    <t>2023/12/12 11:15</t>
  </si>
  <si>
    <t>2023/12/12 11:16</t>
  </si>
  <si>
    <t>2023/12/12 11:17</t>
  </si>
  <si>
    <t>2023/12/12 11:18</t>
  </si>
  <si>
    <t>2023/12/12 11:19</t>
  </si>
  <si>
    <t>2023/12/12 11:20</t>
  </si>
  <si>
    <t>2023/12/12 11:21</t>
  </si>
  <si>
    <t>2023/12/12 11:22</t>
  </si>
  <si>
    <t>2023/12/12 11:23</t>
  </si>
  <si>
    <t>2023/12/12 11:24</t>
  </si>
  <si>
    <t>2023/12/12 11:25</t>
  </si>
  <si>
    <t>2023/12/12 11:26</t>
  </si>
  <si>
    <t>2023/12/12 11:27</t>
  </si>
  <si>
    <t>2023/12/12 11:28</t>
  </si>
  <si>
    <t>2023/12/12 11:29</t>
  </si>
  <si>
    <t>2023/12/12 11:30</t>
  </si>
  <si>
    <t>2023/12/12 11:31</t>
  </si>
  <si>
    <t>2023/12/12 11:32</t>
  </si>
  <si>
    <t>2023/12/12 11:33</t>
  </si>
  <si>
    <t>2023/12/12 11:34</t>
  </si>
  <si>
    <t>2023/12/12 11:35</t>
  </si>
  <si>
    <t>2023/12/12 11:36</t>
  </si>
  <si>
    <t>2023/12/12 11:37</t>
  </si>
  <si>
    <t>2023/12/12 11:38</t>
  </si>
  <si>
    <t>2023/12/12 11:39</t>
  </si>
  <si>
    <t>2023/12/12 11:40</t>
  </si>
  <si>
    <t>2023/12/12 11:41</t>
  </si>
  <si>
    <t>2023/12/12 11:42</t>
  </si>
  <si>
    <t>2023/12/12 11:43</t>
  </si>
  <si>
    <t>2023/12/12 11:44</t>
  </si>
  <si>
    <t>2023/12/12 11:45</t>
  </si>
  <si>
    <t>2023/12/12 11:46</t>
  </si>
  <si>
    <t>2023/12/12 11:47</t>
  </si>
  <si>
    <t>2023/12/12 11:48</t>
  </si>
  <si>
    <t>2023/12/12 11:49</t>
  </si>
  <si>
    <t>2023/12/12 11:50</t>
  </si>
  <si>
    <t>2023/12/12 11:51</t>
  </si>
  <si>
    <t>2023/12/12 11:52</t>
  </si>
  <si>
    <t>2023/12/12 11:53</t>
  </si>
  <si>
    <t>2023/12/12 11:54</t>
  </si>
  <si>
    <t>2023/12/12 11:55</t>
  </si>
  <si>
    <t>2023/12/12 11:56</t>
  </si>
  <si>
    <t>2023/12/12 11:57</t>
  </si>
  <si>
    <t>2023/12/12 11:58</t>
  </si>
  <si>
    <t>2023/12/12 11:59</t>
  </si>
  <si>
    <t>2023/12/12 12:00</t>
  </si>
  <si>
    <t>2023/12/12 12:01</t>
  </si>
  <si>
    <t>2023/12/12 12:02</t>
  </si>
  <si>
    <t>2023/12/12 12:03</t>
  </si>
  <si>
    <t>2023/12/12 12:04</t>
  </si>
  <si>
    <t>2023/12/12 12:05</t>
  </si>
  <si>
    <t>2023/12/12 12:06</t>
  </si>
  <si>
    <t>2023/12/12 12:07</t>
  </si>
  <si>
    <t>2023/12/12 12:08</t>
  </si>
  <si>
    <t>2023/12/12 12:09</t>
  </si>
  <si>
    <t>2023/12/12 12:10</t>
  </si>
  <si>
    <t>2023/12/12 12:11</t>
  </si>
  <si>
    <t>2023/12/12 12:12</t>
  </si>
  <si>
    <t>2023/12/12 12:13</t>
  </si>
  <si>
    <t>2023/12/12 12:14</t>
  </si>
  <si>
    <t>2023/12/12 12:15</t>
  </si>
  <si>
    <t>2023/12/12 12:16</t>
  </si>
  <si>
    <t>2023/12/12 12:17</t>
  </si>
  <si>
    <t>2023/12/12 12:18</t>
  </si>
  <si>
    <t>2023/12/12 12:19</t>
  </si>
  <si>
    <t>2023/12/12 12:20</t>
  </si>
  <si>
    <t>2023/12/12 12:21</t>
  </si>
  <si>
    <t>2023/12/12 12:22</t>
  </si>
  <si>
    <t>2023/12/12 12:23</t>
  </si>
  <si>
    <t>2023/12/12 12:24</t>
  </si>
  <si>
    <t>2023/12/12 12:25</t>
  </si>
  <si>
    <t>2023/12/12 12:26</t>
  </si>
  <si>
    <t>2023/12/12 12:27</t>
  </si>
  <si>
    <t>2023/12/12 12:28</t>
  </si>
  <si>
    <t>2023/12/12 12:29</t>
  </si>
  <si>
    <t>2023/12/12 12:30</t>
  </si>
  <si>
    <t>2023/12/12 12:31</t>
  </si>
  <si>
    <t>2023/12/12 12:32</t>
  </si>
  <si>
    <t>2023/12/12 12:33</t>
  </si>
  <si>
    <t>2023/12/12 12:34</t>
  </si>
  <si>
    <t>2023/12/12 12:35</t>
  </si>
  <si>
    <t>2023/12/12 12:36</t>
  </si>
  <si>
    <t>2023/12/12 12:37</t>
  </si>
  <si>
    <t>2023/12/12 12:38</t>
  </si>
  <si>
    <t>2023/12/12 12:39</t>
  </si>
  <si>
    <t>2023/12/12 12:40</t>
  </si>
  <si>
    <t>2023/12/12 12:41</t>
  </si>
  <si>
    <t>2023/12/12 12:42</t>
  </si>
  <si>
    <t>2023/12/12 12:43</t>
  </si>
  <si>
    <t>2023/12/12 12:44</t>
  </si>
  <si>
    <t>2023/12/12 12:45</t>
  </si>
  <si>
    <t>2023/12/12 12:46</t>
  </si>
  <si>
    <t>2023/12/12 12:47</t>
  </si>
  <si>
    <t>2023/12/12 12:48</t>
  </si>
  <si>
    <t>2023/12/12 12:49</t>
  </si>
  <si>
    <t>2023/12/12 12:50</t>
  </si>
  <si>
    <t>2023/12/12 12:51</t>
  </si>
  <si>
    <t>2023/12/12 12:52</t>
  </si>
  <si>
    <t>2023/12/12 12:53</t>
  </si>
  <si>
    <t>2023/12/12 12:54</t>
  </si>
  <si>
    <t>2023/12/12 12:55</t>
  </si>
  <si>
    <t>2023/12/12 12:56</t>
  </si>
  <si>
    <t>2023/12/12 12:57</t>
  </si>
  <si>
    <t>2023/12/12 12:58</t>
  </si>
  <si>
    <t>2023/12/12 12:59</t>
  </si>
  <si>
    <t>2023/12/12 13:00</t>
  </si>
  <si>
    <t>2023/12/12 13:01</t>
  </si>
  <si>
    <t>2023/12/12 13:02</t>
  </si>
  <si>
    <t>2023/12/12 13:03</t>
  </si>
  <si>
    <t>2023/12/12 13:04</t>
  </si>
  <si>
    <t>2023/12/12 13:05</t>
  </si>
  <si>
    <t>2023/12/12 13:06</t>
  </si>
  <si>
    <t>2023/12/12 13:07</t>
  </si>
  <si>
    <t>2023/12/12 13:08</t>
  </si>
  <si>
    <t>2023/12/12 13:09</t>
  </si>
  <si>
    <t>2023/12/12 13:10</t>
  </si>
  <si>
    <t>2023/12/12 13:11</t>
  </si>
  <si>
    <t>2023/12/12 13:12</t>
  </si>
  <si>
    <t>2023/12/12 13:13</t>
  </si>
  <si>
    <t>2023/12/12 13:14</t>
  </si>
  <si>
    <t>2023/12/12 13:15</t>
  </si>
  <si>
    <t>2023/12/12 13:16</t>
  </si>
  <si>
    <t>2023/12/12 13:17</t>
  </si>
  <si>
    <t>2023/12/12 13:18</t>
  </si>
  <si>
    <t>2023/12/12 13:19</t>
  </si>
  <si>
    <t>2023/12/12 13:20</t>
  </si>
  <si>
    <t>2023/12/12 13:21</t>
  </si>
  <si>
    <t>2023/12/12 13:22</t>
  </si>
  <si>
    <t>2023/12/12 13:23</t>
  </si>
  <si>
    <t>2023/12/12 13:24</t>
  </si>
  <si>
    <t>2023/12/12 13:25</t>
  </si>
  <si>
    <t>2023/12/12 13:26</t>
  </si>
  <si>
    <t>2023/12/12 13:27</t>
  </si>
  <si>
    <t>2023/12/12 13:28</t>
  </si>
  <si>
    <t>2023/12/12 13:29</t>
  </si>
  <si>
    <t>2023/12/12 13:30</t>
  </si>
  <si>
    <t>2023/12/12 13:31</t>
  </si>
  <si>
    <t>2023/12/12 13:32</t>
  </si>
  <si>
    <t>2023/12/12 13:33</t>
  </si>
  <si>
    <t>2023/12/12 13:34</t>
  </si>
  <si>
    <t>2023/12/12 13:35</t>
  </si>
  <si>
    <t>2023/12/12 13:36</t>
  </si>
  <si>
    <t>2023/12/12 13:37</t>
  </si>
  <si>
    <t>2023/12/12 13:38</t>
  </si>
  <si>
    <t>2023/12/12 13:39</t>
  </si>
  <si>
    <t>2023/12/12 13:40</t>
  </si>
  <si>
    <t>2023/12/12 13:41</t>
  </si>
  <si>
    <t>2023/12/12 13:42</t>
  </si>
  <si>
    <t>2023/12/12 13:43</t>
  </si>
  <si>
    <t>2023/12/12 13:44</t>
  </si>
  <si>
    <t>2023/12/12 13:45</t>
  </si>
  <si>
    <t>2023/12/12 13:46</t>
  </si>
  <si>
    <t>2023/12/12 13:47</t>
  </si>
  <si>
    <t>2023/12/12 13:48</t>
  </si>
  <si>
    <t>2023/12/12 13:49</t>
  </si>
  <si>
    <t>2023/12/12 13:50</t>
  </si>
  <si>
    <t>2023/12/12 13:51</t>
  </si>
  <si>
    <t>2023/12/12 13:52</t>
  </si>
  <si>
    <t>2023/12/12 13:53</t>
  </si>
  <si>
    <t>2023/12/12 13:54</t>
  </si>
  <si>
    <t>2023/12/12 13:55</t>
  </si>
  <si>
    <t>2023/12/12 13:56</t>
  </si>
  <si>
    <t>2023/12/12 13:57</t>
  </si>
  <si>
    <t>2023/12/12 13:58</t>
  </si>
  <si>
    <t>2023/12/12 13:59</t>
  </si>
  <si>
    <t>2023/12/12 14:00</t>
  </si>
  <si>
    <t>2023/12/12 14:01</t>
  </si>
  <si>
    <t>2023/12/12 14:02</t>
  </si>
  <si>
    <t>2023/12/12 14:03</t>
  </si>
  <si>
    <t>2023/12/12 14:04</t>
  </si>
  <si>
    <t>2023/12/12 14:05</t>
  </si>
  <si>
    <t>2023/12/12 14:06</t>
  </si>
  <si>
    <t>2023/12/12 14:07</t>
  </si>
  <si>
    <t>2023/12/12 14:08</t>
  </si>
  <si>
    <t>2023/12/12 14:09</t>
  </si>
  <si>
    <t>2023/12/12 14:10</t>
  </si>
  <si>
    <t>2023/12/12 14:11</t>
  </si>
  <si>
    <t>2023/12/12 14:12</t>
  </si>
  <si>
    <t>2023/12/12 14:13</t>
  </si>
  <si>
    <t>2023/12/12 14:14</t>
  </si>
  <si>
    <t>2023/12/12 14:15</t>
  </si>
  <si>
    <t>2023/12/12 14:16</t>
  </si>
  <si>
    <t>2023/12/12 14:17</t>
  </si>
  <si>
    <t>2023/12/12 14:18</t>
  </si>
  <si>
    <t>2023/12/12 14:19</t>
  </si>
  <si>
    <t>2023/12/12 14:20</t>
  </si>
  <si>
    <t>2023/12/12 14:21</t>
  </si>
  <si>
    <t>2023/12/12 14:22</t>
  </si>
  <si>
    <t>2023/12/12 14:23</t>
  </si>
  <si>
    <t>2023/12/12 14:24</t>
  </si>
  <si>
    <t>2023/12/12 14:25</t>
  </si>
  <si>
    <t>2023/12/12 14:26</t>
  </si>
  <si>
    <t>2023/12/12 14:27</t>
  </si>
  <si>
    <t>2023/12/12 14:28</t>
  </si>
  <si>
    <t>2023/12/12 14:29</t>
  </si>
  <si>
    <t>2023/12/12 14:30</t>
  </si>
  <si>
    <t>2023/12/12 14:31</t>
  </si>
  <si>
    <t>2023/12/12 14:32</t>
  </si>
  <si>
    <t>2023/12/12 14:33</t>
  </si>
  <si>
    <t>2023/12/12 14:34</t>
  </si>
  <si>
    <t>2023/12/12 14:35</t>
  </si>
  <si>
    <t>2023/12/12 14:36</t>
  </si>
  <si>
    <t>2023/12/12 14:37</t>
  </si>
  <si>
    <t>2023/12/12 14:38</t>
  </si>
  <si>
    <t>2023/12/12 14:39</t>
  </si>
  <si>
    <t>2023/12/12 14:40</t>
  </si>
  <si>
    <t>2023/12/12 14:41</t>
  </si>
  <si>
    <t>2023/12/12 14:42</t>
  </si>
  <si>
    <t>2023/12/12 14:43</t>
  </si>
  <si>
    <t>2023/12/12 14:44</t>
  </si>
  <si>
    <t>2023/12/12 14:45</t>
  </si>
  <si>
    <t>2023/12/12 14:46</t>
  </si>
  <si>
    <t>2023/12/12 14:47</t>
  </si>
  <si>
    <t>2023/12/12 14:48</t>
  </si>
  <si>
    <t>2023/12/12 14:49</t>
  </si>
  <si>
    <t>2023/12/12 14:50</t>
  </si>
  <si>
    <t>2023/12/12 14:51</t>
  </si>
  <si>
    <t>2023/12/12 14:52</t>
  </si>
  <si>
    <t>2023/12/12 14:53</t>
  </si>
  <si>
    <t>2023/12/12 14:54</t>
  </si>
  <si>
    <t>2023/12/12 14:55</t>
  </si>
  <si>
    <t>2023/12/12 14:56</t>
  </si>
  <si>
    <t>2023/12/12 14:57</t>
  </si>
  <si>
    <t>2023/12/12 14:58</t>
  </si>
  <si>
    <t>2023/12/12 14:59</t>
  </si>
  <si>
    <t>2023/12/12 15:00</t>
  </si>
  <si>
    <t>2023/12/12 15:01</t>
  </si>
  <si>
    <t>2023/12/12 15:02</t>
  </si>
  <si>
    <t>2023/12/12 15:03</t>
  </si>
  <si>
    <t>2023/12/12 15:04</t>
  </si>
  <si>
    <t>2023/12/12 15:05</t>
  </si>
  <si>
    <t>2023/12/12 15:06</t>
  </si>
  <si>
    <t>2023/12/12 15:07</t>
  </si>
  <si>
    <t>2023/12/12 15:08</t>
  </si>
  <si>
    <t>2023/12/12 15:09</t>
  </si>
  <si>
    <t>2023/12/12 15:10</t>
  </si>
  <si>
    <t>2023/12/12 15:11</t>
  </si>
  <si>
    <t>2023/12/12 15:12</t>
  </si>
  <si>
    <t>2023/12/12 15:13</t>
  </si>
  <si>
    <t>2023/12/12 15:14</t>
  </si>
  <si>
    <t>2023/12/12 15:15</t>
  </si>
  <si>
    <t>2023/12/12 15:16</t>
  </si>
  <si>
    <t>2023/12/12 15:17</t>
  </si>
  <si>
    <t>2023/12/12 15:18</t>
  </si>
  <si>
    <t>2023/12/12 15:19</t>
  </si>
  <si>
    <t>2023/12/12 15:20</t>
  </si>
  <si>
    <t>2023/12/12 15:21</t>
  </si>
  <si>
    <t>2023/12/12 15:22</t>
  </si>
  <si>
    <t>2023/12/12 15:23</t>
  </si>
  <si>
    <t>2023/12/12 15:24</t>
  </si>
  <si>
    <t>2023/12/12 15:25</t>
  </si>
  <si>
    <t>2023/12/12 15:26</t>
  </si>
  <si>
    <t>2023/12/12 15:27</t>
  </si>
  <si>
    <t>2023/12/12 15:28</t>
  </si>
  <si>
    <t>2023/12/12 15:29</t>
  </si>
  <si>
    <t>2023/12/12 15:30</t>
  </si>
  <si>
    <t>2023/12/12 15:31</t>
  </si>
  <si>
    <t>2023/12/12 15:32</t>
  </si>
  <si>
    <t>2023/12/12 15:33</t>
  </si>
  <si>
    <t>2023/12/12 15:34</t>
  </si>
  <si>
    <t>2023/12/12 15:35</t>
  </si>
  <si>
    <t>2023/12/12 15:36</t>
  </si>
  <si>
    <t>2023/12/12 15:37</t>
  </si>
  <si>
    <t>2023/12/12 15:38</t>
  </si>
  <si>
    <t>2023/12/12 15:39</t>
  </si>
  <si>
    <t>2023/12/12 15:40</t>
  </si>
  <si>
    <t>2023/12/12 15:41</t>
  </si>
  <si>
    <t>2023/12/12 15:42</t>
  </si>
  <si>
    <t>2023/12/12 15:43</t>
  </si>
  <si>
    <t>2023/12/12 15:44</t>
  </si>
  <si>
    <t>2023/12/12 15:45</t>
  </si>
  <si>
    <t>2023/12/12 15:46</t>
  </si>
  <si>
    <t>2023/12/12 15:47</t>
  </si>
  <si>
    <t>2023/12/12 15:48</t>
  </si>
  <si>
    <t>2023/12/12 15:49</t>
  </si>
  <si>
    <t>2023/12/12 15:50</t>
  </si>
  <si>
    <t>2023/12/12 15:51</t>
  </si>
  <si>
    <t>2023/12/12 15:52</t>
  </si>
  <si>
    <t>2023/12/12 15:53</t>
  </si>
  <si>
    <t>2023/12/12 15:54</t>
  </si>
  <si>
    <t>2023/12/12 15:55</t>
  </si>
  <si>
    <t>2023/12/12 15:56</t>
  </si>
  <si>
    <t>2023/12/12 15:57</t>
  </si>
  <si>
    <t>2023/12/12 15:58</t>
  </si>
  <si>
    <t>2023/12/12 15:59</t>
  </si>
  <si>
    <t>2023/12/12 16:00</t>
  </si>
  <si>
    <t>2023/12/12 16:01</t>
  </si>
  <si>
    <t>2023/12/12 16:02</t>
  </si>
  <si>
    <t>2023/12/12 16:03</t>
  </si>
  <si>
    <t>2023/12/12 16:04</t>
  </si>
  <si>
    <t>2023/12/12 16:05</t>
  </si>
  <si>
    <t>2023/12/12 16:06</t>
  </si>
  <si>
    <t>2023/12/12 16:07</t>
  </si>
  <si>
    <t>2023/12/12 16:08</t>
  </si>
  <si>
    <t>2023/12/12 16:09</t>
  </si>
  <si>
    <t>2023/12/12 16:10</t>
  </si>
  <si>
    <t>2023/12/12 16:11</t>
  </si>
  <si>
    <t>2023/12/12 16:12</t>
  </si>
  <si>
    <t>2023/12/12 16:13</t>
  </si>
  <si>
    <t>2023/12/12 16:14</t>
  </si>
  <si>
    <t>2023/12/12 16:15</t>
  </si>
  <si>
    <t>2023/12/12 16:16</t>
  </si>
  <si>
    <t>2023/12/12 16:17</t>
  </si>
  <si>
    <t>2023/12/12 16:18</t>
  </si>
  <si>
    <t>2023/12/12 16:19</t>
  </si>
  <si>
    <t>2023/12/12 16:20</t>
  </si>
  <si>
    <t>2023/12/12 16:21</t>
  </si>
  <si>
    <t>2023/12/12 16:22</t>
  </si>
  <si>
    <t>2023/12/12 16:23</t>
  </si>
  <si>
    <t>2023/12/12 16:24</t>
  </si>
  <si>
    <t>2023/12/12 16:25</t>
  </si>
  <si>
    <t>2023/12/12 16:26</t>
  </si>
  <si>
    <t>2023/12/12 16:27</t>
  </si>
  <si>
    <t>2023/12/12 16:28</t>
  </si>
  <si>
    <t>2023/12/12 16:29</t>
  </si>
  <si>
    <t>2023/12/12 16:30</t>
  </si>
  <si>
    <t>2023/12/12 16:31</t>
  </si>
  <si>
    <t>2023/12/12 16:32</t>
  </si>
  <si>
    <t>2023/12/12 16:33</t>
  </si>
  <si>
    <t>2023/12/12 16:34</t>
  </si>
  <si>
    <t>2023/12/12 16:35</t>
  </si>
  <si>
    <t>2023/12/12 16:36</t>
  </si>
  <si>
    <t>2023/12/12 16:37</t>
  </si>
  <si>
    <t>2023/12/12 16:38</t>
  </si>
  <si>
    <t>2023/12/12 16:39</t>
  </si>
  <si>
    <t>2023/12/12 16:40</t>
  </si>
  <si>
    <t>2023/12/12 16:41</t>
  </si>
  <si>
    <t>2023/12/12 16:42</t>
  </si>
  <si>
    <t>2023/12/12 16:43</t>
  </si>
  <si>
    <t>2023/12/12 16:44</t>
  </si>
  <si>
    <t>2023/12/12 16:45</t>
  </si>
  <si>
    <t>2023/12/12 16:46</t>
  </si>
  <si>
    <t>2023/12/12 16:47</t>
  </si>
  <si>
    <t>2023/12/12 16:48</t>
  </si>
  <si>
    <t>2023/12/12 16:49</t>
  </si>
  <si>
    <t>2023/12/12 16:50</t>
  </si>
  <si>
    <t>2023/12/12 16:51</t>
  </si>
  <si>
    <t>2023/12/12 16:52</t>
  </si>
  <si>
    <t>2023/12/12 16:53</t>
  </si>
  <si>
    <t>2023/12/12 16:54</t>
  </si>
  <si>
    <t>2023/12/12 16:55</t>
  </si>
  <si>
    <t>2023/12/12 16:56</t>
  </si>
  <si>
    <t>2023/12/12 16:57</t>
  </si>
  <si>
    <t>2023/12/12 16:58</t>
  </si>
  <si>
    <t>2023/12/12 16:59</t>
  </si>
  <si>
    <t>2023/12/12 17:00</t>
  </si>
  <si>
    <t>2023/12/12 17:01</t>
  </si>
  <si>
    <t>2023/12/12 17:02</t>
  </si>
  <si>
    <t>2023/12/12 17:03</t>
  </si>
  <si>
    <t>2023/12/12 17:04</t>
  </si>
  <si>
    <t>2023/12/12 17:05</t>
  </si>
  <si>
    <t>2023/12/12 17:06</t>
  </si>
  <si>
    <t>2023/12/12 17:07</t>
  </si>
  <si>
    <t>2023/12/12 17:08</t>
  </si>
  <si>
    <t>2023/12/12 17:09</t>
  </si>
  <si>
    <t>2023/12/12 17:10</t>
  </si>
  <si>
    <t>2023/12/12 17:11</t>
  </si>
  <si>
    <t>2023/12/12 17:12</t>
  </si>
  <si>
    <t>2023/12/12 17:13</t>
  </si>
  <si>
    <t>2023/12/12 17:14</t>
  </si>
  <si>
    <t>2023/12/12 17:15</t>
  </si>
  <si>
    <t>2023/12/12 17:16</t>
  </si>
  <si>
    <t>2023/12/12 17:17</t>
  </si>
  <si>
    <t>2023/12/12 17:18</t>
  </si>
  <si>
    <t>2023/12/12 17:19</t>
  </si>
  <si>
    <t>2023/12/12 17:20</t>
  </si>
  <si>
    <t>2023/12/12 17:21</t>
  </si>
  <si>
    <t>2023/12/12 17:22</t>
  </si>
  <si>
    <t>2023/12/12 17:23</t>
  </si>
  <si>
    <t>2023/12/12 17:24</t>
  </si>
  <si>
    <t>2023/12/12 17:25</t>
  </si>
  <si>
    <t>2023/12/12 17:26</t>
  </si>
  <si>
    <t>2023/12/12 17:27</t>
  </si>
  <si>
    <t>2023/12/12 17:28</t>
  </si>
  <si>
    <t>2023/12/12 17:29</t>
  </si>
  <si>
    <t>2023/12/12 17:30</t>
  </si>
  <si>
    <t>2023/12/12 17:31</t>
  </si>
  <si>
    <t>2023/12/12 17:32</t>
  </si>
  <si>
    <t>2023/12/12 17:33</t>
  </si>
  <si>
    <t>2023/12/12 17:34</t>
  </si>
  <si>
    <t>2023/12/12 17:35</t>
  </si>
  <si>
    <t>2023/12/12 17:36</t>
  </si>
  <si>
    <t>2023/12/12 17:37</t>
  </si>
  <si>
    <t>2023/12/12 17:38</t>
  </si>
  <si>
    <t>2023/12/12 17:39</t>
  </si>
  <si>
    <t>2023/12/12 17:40</t>
  </si>
  <si>
    <t>2023/12/12 17:41</t>
  </si>
  <si>
    <t>2023/12/12 17:42</t>
  </si>
  <si>
    <t>2023/12/12 17:43</t>
  </si>
  <si>
    <t>2023/12/12 17:44</t>
  </si>
  <si>
    <t>2023/12/12 17:45</t>
  </si>
  <si>
    <t>2023/12/12 17:46</t>
  </si>
  <si>
    <t>2023/12/12 17:47</t>
  </si>
  <si>
    <t>2023/12/12 17:48</t>
  </si>
  <si>
    <t>2023/12/12 17:49</t>
  </si>
  <si>
    <t>2023/12/12 17:50</t>
  </si>
  <si>
    <t>2023/12/12 17:51</t>
  </si>
  <si>
    <t>2023/12/12 17:52</t>
  </si>
  <si>
    <t>2023/12/12 17:53</t>
  </si>
  <si>
    <t>2023/12/12 17:54</t>
  </si>
  <si>
    <t>2023/12/12 17:55</t>
  </si>
  <si>
    <t>2023/12/12 17:56</t>
  </si>
  <si>
    <t>2023/12/12 17:57</t>
  </si>
  <si>
    <t>2023/12/12 17:58</t>
  </si>
  <si>
    <t>2023/12/12 19:01</t>
  </si>
  <si>
    <t>2023/12/12 19:02</t>
  </si>
  <si>
    <t>2023/12/12 19:03</t>
  </si>
  <si>
    <t>2023/12/12 19:04</t>
  </si>
  <si>
    <t>2023/12/12 19:05</t>
  </si>
  <si>
    <t>2023/12/12 19:06</t>
  </si>
  <si>
    <t>2023/12/12 19:07</t>
  </si>
  <si>
    <t>2023/12/12 19:08</t>
  </si>
  <si>
    <t>2023/12/12 19:09</t>
  </si>
  <si>
    <t>2023/12/12 19:10</t>
  </si>
  <si>
    <t>2023/12/12 19:11</t>
  </si>
  <si>
    <t>2023/12/12 19:12</t>
  </si>
  <si>
    <t>2023/12/12 19:13</t>
  </si>
  <si>
    <t>2023/12/12 19:14</t>
  </si>
  <si>
    <t>2023/12/12 19:15</t>
  </si>
  <si>
    <t>2023/12/12 19:16</t>
  </si>
  <si>
    <t>2023/12/12 19:17</t>
  </si>
  <si>
    <t>2023/12/12 19:18</t>
  </si>
  <si>
    <t>2023/12/12 19:19</t>
  </si>
  <si>
    <t>2023/12/12 19:20</t>
  </si>
  <si>
    <t>2023/12/12 19:21</t>
  </si>
  <si>
    <t>2023/12/12 19:22</t>
  </si>
  <si>
    <t>2023/12/12 19:23</t>
  </si>
  <si>
    <t>2023/12/12 19:24</t>
  </si>
  <si>
    <t>2023/12/12 19:25</t>
  </si>
  <si>
    <t>2023/12/12 19:26</t>
  </si>
  <si>
    <t>2023/12/12 19:27</t>
  </si>
  <si>
    <t>2023/12/12 19:28</t>
  </si>
  <si>
    <t>2023/12/12 19:29</t>
  </si>
  <si>
    <t>2023/12/12 19:30</t>
  </si>
  <si>
    <t>2023/12/12 19:31</t>
  </si>
  <si>
    <t>2023/12/12 19:32</t>
  </si>
  <si>
    <t>2023/12/12 19:33</t>
  </si>
  <si>
    <t>2023/12/12 19:34</t>
  </si>
  <si>
    <t>2023/12/12 19:35</t>
  </si>
  <si>
    <t>2023/12/12 19:36</t>
  </si>
  <si>
    <t>2023/12/12 19:37</t>
  </si>
  <si>
    <t>2023/12/12 19:38</t>
  </si>
  <si>
    <t>2023/12/12 19:39</t>
  </si>
  <si>
    <t>2023/12/12 19:40</t>
  </si>
  <si>
    <t>2023/12/12 19:41</t>
  </si>
  <si>
    <t>2023/12/12 19:42</t>
  </si>
  <si>
    <t>2023/12/12 19:43</t>
  </si>
  <si>
    <t>2023/12/12 19:44</t>
  </si>
  <si>
    <t>2023/12/12 19:45</t>
  </si>
  <si>
    <t>2023/12/12 19:46</t>
  </si>
  <si>
    <t>2023/12/12 19:47</t>
  </si>
  <si>
    <t>2023/12/12 19:48</t>
  </si>
  <si>
    <t>2023/12/12 19:49</t>
  </si>
  <si>
    <t>2023/12/12 19:50</t>
  </si>
  <si>
    <t>2023/12/12 19:51</t>
  </si>
  <si>
    <t>2023/12/12 19:52</t>
  </si>
  <si>
    <t>2023/12/12 19:53</t>
  </si>
  <si>
    <t>2023/12/12 19:54</t>
  </si>
  <si>
    <t>2023/12/12 19:55</t>
  </si>
  <si>
    <t>2023/12/12 19:56</t>
  </si>
  <si>
    <t>2023/12/12 19:57</t>
  </si>
  <si>
    <t>2023/12/12 19:58</t>
  </si>
  <si>
    <t>2023/12/12 19:59</t>
  </si>
  <si>
    <t>2023/12/12 20:00</t>
  </si>
  <si>
    <t>2023/12/12 20:01</t>
  </si>
  <si>
    <t>2023/12/12 20:02</t>
  </si>
  <si>
    <t>2023/12/12 20:03</t>
  </si>
  <si>
    <t>2023/12/12 20:04</t>
  </si>
  <si>
    <t>2023/12/12 20:05</t>
  </si>
  <si>
    <t>2023/12/12 20:06</t>
  </si>
  <si>
    <t>2023/12/12 20:07</t>
  </si>
  <si>
    <t>2023/12/12 20:08</t>
  </si>
  <si>
    <t>2023/12/12 20:09</t>
  </si>
  <si>
    <t>2023/12/12 20:10</t>
  </si>
  <si>
    <t>2023/12/12 20:11</t>
  </si>
  <si>
    <t>2023/12/12 20:12</t>
  </si>
  <si>
    <t>2023/12/12 20:13</t>
  </si>
  <si>
    <t>2023/12/12 20:14</t>
  </si>
  <si>
    <t>2023/12/12 20:15</t>
  </si>
  <si>
    <t>2023/12/12 20:16</t>
  </si>
  <si>
    <t>2023/12/12 20:17</t>
  </si>
  <si>
    <t>2023/12/12 20:18</t>
  </si>
  <si>
    <t>2023/12/12 20:19</t>
  </si>
  <si>
    <t>2023/12/12 20:20</t>
  </si>
  <si>
    <t>2023/12/12 20:21</t>
  </si>
  <si>
    <t>2023/12/12 20:22</t>
  </si>
  <si>
    <t>2023/12/12 20:23</t>
  </si>
  <si>
    <t>2023/12/12 20:24</t>
  </si>
  <si>
    <t>2023/12/12 20:25</t>
  </si>
  <si>
    <t>2023/12/12 20:26</t>
  </si>
  <si>
    <t>2023/12/12 20:27</t>
  </si>
  <si>
    <t>2023/12/12 20:28</t>
  </si>
  <si>
    <t>2023/12/12 20:29</t>
  </si>
  <si>
    <t>2023/12/12 20:30</t>
  </si>
  <si>
    <t>2023/12/12 20:31</t>
  </si>
  <si>
    <t>2023/12/12 20:32</t>
  </si>
  <si>
    <t>2023/12/12 20:33</t>
  </si>
  <si>
    <t>2023/12/12 20:34</t>
  </si>
  <si>
    <t>2023/12/12 20:35</t>
  </si>
  <si>
    <t>2023/12/12 20:36</t>
  </si>
  <si>
    <t>2023/12/12 20:37</t>
  </si>
  <si>
    <t>2023/12/12 20:38</t>
  </si>
  <si>
    <t>2023/12/12 20:39</t>
  </si>
  <si>
    <t>2023/12/12 20:40</t>
  </si>
  <si>
    <t>2023/12/12 20:41</t>
  </si>
  <si>
    <t>2023/12/12 20:42</t>
  </si>
  <si>
    <t>2023/12/12 20:43</t>
  </si>
  <si>
    <t>2023/12/12 20:44</t>
  </si>
  <si>
    <t>2023/12/12 20:45</t>
  </si>
  <si>
    <t>2023/12/12 20:46</t>
  </si>
  <si>
    <t>2023/12/12 20:47</t>
  </si>
  <si>
    <t>2023/12/12 20:48</t>
  </si>
  <si>
    <t>2023/12/12 20:49</t>
  </si>
  <si>
    <t>2023/12/12 20:50</t>
  </si>
  <si>
    <t>2023/12/12 20:51</t>
  </si>
  <si>
    <t>2023/12/12 20:52</t>
  </si>
  <si>
    <t>2023/12/12 20:53</t>
  </si>
  <si>
    <t>2023/12/12 20:54</t>
  </si>
  <si>
    <t>2023/12/12 20:55</t>
  </si>
  <si>
    <t>2023/12/12 20:56</t>
  </si>
  <si>
    <t>2023/12/12 20:57</t>
  </si>
  <si>
    <t>2023/12/12 20:58</t>
  </si>
  <si>
    <t>2023/12/12 20:59</t>
  </si>
  <si>
    <t>2023/12/12 21:00</t>
  </si>
  <si>
    <t>2023/12/12 21:01</t>
  </si>
  <si>
    <t>2023/12/12 21:02</t>
  </si>
  <si>
    <t>2023/12/12 21:03</t>
  </si>
  <si>
    <t>2023/12/12 21:04</t>
  </si>
  <si>
    <t>2023/12/12 21:05</t>
  </si>
  <si>
    <t>2023/12/12 21:06</t>
  </si>
  <si>
    <t>2023/12/12 21:07</t>
  </si>
  <si>
    <t>2023/12/12 21:08</t>
  </si>
  <si>
    <t>2023/12/12 21:09</t>
  </si>
  <si>
    <t>2023/12/12 21:10</t>
  </si>
  <si>
    <t>2023/12/12 21:11</t>
  </si>
  <si>
    <t>2023/12/12 21:12</t>
  </si>
  <si>
    <t>2023/12/12 21:13</t>
  </si>
  <si>
    <t>2023/12/12 21:14</t>
  </si>
  <si>
    <t>2023/12/12 21:15</t>
  </si>
  <si>
    <t>2023/12/12 21:16</t>
  </si>
  <si>
    <t>2023/12/12 21:17</t>
  </si>
  <si>
    <t>2023/12/12 21:18</t>
  </si>
  <si>
    <t>2023/12/12 21:19</t>
  </si>
  <si>
    <t>2023/12/12 21:20</t>
  </si>
  <si>
    <t>2023/12/12 21:21</t>
  </si>
  <si>
    <t>2023/12/12 21:22</t>
  </si>
  <si>
    <t>2023/12/12 21:23</t>
  </si>
  <si>
    <t>2023/12/12 21:24</t>
  </si>
  <si>
    <t>2023/12/12 21:25</t>
  </si>
  <si>
    <t>2023/12/12 21:26</t>
  </si>
  <si>
    <t>2023/12/12 21:27</t>
  </si>
  <si>
    <t>2023/12/12 21:28</t>
  </si>
  <si>
    <t>2023/12/12 21:29</t>
  </si>
  <si>
    <t>2023/12/12 21:30</t>
  </si>
  <si>
    <t>2023/12/12 21:31</t>
  </si>
  <si>
    <t>2023/12/12 21:32</t>
  </si>
  <si>
    <t>2023/12/12 21:33</t>
  </si>
  <si>
    <t>2023/12/12 21:34</t>
  </si>
  <si>
    <t>2023/12/12 21:35</t>
  </si>
  <si>
    <t>2023/12/12 21:36</t>
  </si>
  <si>
    <t>2023/12/12 21:37</t>
  </si>
  <si>
    <t>2023/12/12 21:38</t>
  </si>
  <si>
    <t>2023/12/12 21:39</t>
  </si>
  <si>
    <t>2023/12/12 21:40</t>
  </si>
  <si>
    <t>2023/12/12 21:41</t>
  </si>
  <si>
    <t>2023/12/12 21:42</t>
  </si>
  <si>
    <t>2023/12/12 21:43</t>
  </si>
  <si>
    <t>2023/12/12 21:44</t>
  </si>
  <si>
    <t>2023/12/12 21:45</t>
  </si>
  <si>
    <t>2023/12/12 21:46</t>
  </si>
  <si>
    <t>2023/12/12 21:47</t>
  </si>
  <si>
    <t>2023/12/12 21:48</t>
  </si>
  <si>
    <t>2023/12/12 21:49</t>
  </si>
  <si>
    <t>2023/12/12 21:50</t>
  </si>
  <si>
    <t>2023/12/12 21:51</t>
  </si>
  <si>
    <t>2023/12/12 21:52</t>
  </si>
  <si>
    <t>2023/12/12 21:53</t>
  </si>
  <si>
    <t>2023/12/12 21:54</t>
  </si>
  <si>
    <t>2023/12/12 21:55</t>
  </si>
  <si>
    <t>2023/12/12 21:56</t>
  </si>
  <si>
    <t>2023/12/12 21:57</t>
  </si>
  <si>
    <t>2023/12/12 21:58</t>
  </si>
  <si>
    <t>2023/12/12 21:59</t>
  </si>
  <si>
    <t>2023/12/12 22:00</t>
  </si>
  <si>
    <t>2023/12/12 22:01</t>
  </si>
  <si>
    <t>2023/12/12 22:02</t>
  </si>
  <si>
    <t>2023/12/12 22:03</t>
  </si>
  <si>
    <t>2023/12/12 22:04</t>
  </si>
  <si>
    <t>2023/12/12 22:05</t>
  </si>
  <si>
    <t>2023/12/12 22:06</t>
  </si>
  <si>
    <t>2023/12/12 22:07</t>
  </si>
  <si>
    <t>2023/12/12 22:08</t>
  </si>
  <si>
    <t>2023/12/12 22:09</t>
  </si>
  <si>
    <t>2023/12/12 22:10</t>
  </si>
  <si>
    <t>2023/12/12 22:11</t>
  </si>
  <si>
    <t>2023/12/12 22:12</t>
  </si>
  <si>
    <t>2023/12/12 22:13</t>
  </si>
  <si>
    <t>2023/12/12 22:14</t>
  </si>
  <si>
    <t>2023/12/12 22:15</t>
  </si>
  <si>
    <t>2023/12/12 22:16</t>
  </si>
  <si>
    <t>2023/12/12 22:17</t>
  </si>
  <si>
    <t>2023/12/12 22:18</t>
  </si>
  <si>
    <t>2023/12/12 22:19</t>
  </si>
  <si>
    <t>2023/12/12 22:20</t>
  </si>
  <si>
    <t>2023/12/12 22:21</t>
  </si>
  <si>
    <t>2023/12/12 22:22</t>
  </si>
  <si>
    <t>2023/12/12 22:23</t>
  </si>
  <si>
    <t>2023/12/12 22:24</t>
  </si>
  <si>
    <t>2023/12/12 22:25</t>
  </si>
  <si>
    <t>2023/12/12 22:26</t>
  </si>
  <si>
    <t>2023/12/12 22:27</t>
  </si>
  <si>
    <t>2023/12/12 22:28</t>
  </si>
  <si>
    <t>2023/12/12 22:29</t>
  </si>
  <si>
    <t>2023/12/12 22:30</t>
  </si>
  <si>
    <t>2023/12/12 22:31</t>
  </si>
  <si>
    <t>2023/12/12 22:32</t>
  </si>
  <si>
    <t>2023/12/12 22:33</t>
  </si>
  <si>
    <t>2023/12/12 22:34</t>
  </si>
  <si>
    <t>2023/12/12 22:35</t>
  </si>
  <si>
    <t>2023/12/12 22:36</t>
  </si>
  <si>
    <t>2023/12/12 22:37</t>
  </si>
  <si>
    <t>2023/12/12 22:38</t>
  </si>
  <si>
    <t>2023/12/12 22:39</t>
  </si>
  <si>
    <t>2023/12/12 22:40</t>
  </si>
  <si>
    <t>2023/12/12 22:41</t>
  </si>
  <si>
    <t>2023/12/12 22:42</t>
  </si>
  <si>
    <t>2023/12/12 22:43</t>
  </si>
  <si>
    <t>2023/12/12 22:44</t>
  </si>
  <si>
    <t>2023/12/12 22:45</t>
  </si>
  <si>
    <t>2023/12/12 22:46</t>
  </si>
  <si>
    <t>2023/12/12 22:47</t>
  </si>
  <si>
    <t>2023/12/12 22:48</t>
  </si>
  <si>
    <t>2023/12/12 22:49</t>
  </si>
  <si>
    <t>2023/12/12 22:50</t>
  </si>
  <si>
    <t>2023/12/12 22:51</t>
  </si>
  <si>
    <t>2023/12/12 22:52</t>
  </si>
  <si>
    <t>2023/12/12 22:53</t>
  </si>
  <si>
    <t>2023/12/12 22:54</t>
  </si>
  <si>
    <t>2023/12/12 22:55</t>
  </si>
  <si>
    <t>2023/12/12 22:56</t>
  </si>
  <si>
    <t>2023/12/12 22:57</t>
  </si>
  <si>
    <t>2023/12/12 22:58</t>
  </si>
  <si>
    <t>2023/12/12 22:59</t>
  </si>
  <si>
    <t>2023/12/12 23:00</t>
  </si>
  <si>
    <t>2023/12/12 23:01</t>
  </si>
  <si>
    <t>2023/12/12 23:02</t>
  </si>
  <si>
    <t>2023/12/12 23:03</t>
  </si>
  <si>
    <t>2023/12/12 23:04</t>
  </si>
  <si>
    <t>2023/12/12 23:05</t>
  </si>
  <si>
    <t>2023/12/12 23:06</t>
  </si>
  <si>
    <t>2023/12/12 23:07</t>
  </si>
  <si>
    <t>2023/12/12 23:08</t>
  </si>
  <si>
    <t>2023/12/12 23:09</t>
  </si>
  <si>
    <t>2023/12/12 23:10</t>
  </si>
  <si>
    <t>2023/12/12 23:11</t>
  </si>
  <si>
    <t>2023/12/12 23:12</t>
  </si>
  <si>
    <t>2023/12/12 23:13</t>
  </si>
  <si>
    <t>2023/12/12 23:14</t>
  </si>
  <si>
    <t>2023/12/12 23:15</t>
  </si>
  <si>
    <t>2023/12/12 23:16</t>
  </si>
  <si>
    <t>2023/12/12 23:17</t>
  </si>
  <si>
    <t>2023/12/12 23:18</t>
  </si>
  <si>
    <t>2023/12/12 23:19</t>
  </si>
  <si>
    <t>2023/12/12 23:20</t>
  </si>
  <si>
    <t>2023/12/12 23:21</t>
  </si>
  <si>
    <t>2023/12/12 23:22</t>
  </si>
  <si>
    <t>2023/12/12 23:23</t>
  </si>
  <si>
    <t>2023/12/12 23:24</t>
  </si>
  <si>
    <t>2023/12/12 23:25</t>
  </si>
  <si>
    <t>2023/12/12 23:26</t>
  </si>
  <si>
    <t>2023/12/12 23:27</t>
  </si>
  <si>
    <t>2023/12/12 23:28</t>
  </si>
  <si>
    <t>2023/12/12 23:29</t>
  </si>
  <si>
    <t>2023/12/12 23:30</t>
  </si>
  <si>
    <t>2023/12/12 23:31</t>
  </si>
  <si>
    <t>2023/12/12 23:32</t>
  </si>
  <si>
    <t>2023/12/12 23:33</t>
  </si>
  <si>
    <t>2023/12/12 23:34</t>
  </si>
  <si>
    <t>2023/12/12 23:35</t>
  </si>
  <si>
    <t>2023/12/12 23:36</t>
  </si>
  <si>
    <t>2023/12/12 23:37</t>
  </si>
  <si>
    <t>2023/12/12 23:38</t>
  </si>
  <si>
    <t>2023/12/12 23:39</t>
  </si>
  <si>
    <t>2023/12/12 23:40</t>
  </si>
  <si>
    <t>2023/12/12 23:41</t>
  </si>
  <si>
    <t>2023/12/12 23:42</t>
  </si>
  <si>
    <t>2023/12/12 23:43</t>
  </si>
  <si>
    <t>2023/12/12 23:44</t>
  </si>
  <si>
    <t>2023/12/12 23:45</t>
  </si>
  <si>
    <t>2023/12/12 23:46</t>
  </si>
  <si>
    <t>2023/12/12 23:47</t>
  </si>
  <si>
    <t>2023/12/12 23:48</t>
  </si>
  <si>
    <t>2023/12/12 23:49</t>
  </si>
  <si>
    <t>2023/12/12 23:50</t>
  </si>
  <si>
    <t>2023/12/12 23:51</t>
  </si>
  <si>
    <t>2023/12/12 23:52</t>
  </si>
  <si>
    <t>2023/12/12 23:53</t>
  </si>
  <si>
    <t>2023/12/12 23:54</t>
  </si>
  <si>
    <t>2023/12/12 23:55</t>
  </si>
  <si>
    <t>2023/12/12 23:56</t>
  </si>
  <si>
    <t>2023/12/12 23:57</t>
  </si>
  <si>
    <t>2023/12/12 23:58</t>
  </si>
  <si>
    <t>2023/12/12 23:59</t>
  </si>
  <si>
    <t>Heure</t>
  </si>
  <si>
    <t>2023/12/16 23:17</t>
  </si>
  <si>
    <t>2023/12/16 23:16</t>
  </si>
  <si>
    <t>2023/12/16 23:15</t>
  </si>
  <si>
    <t>2023/12/16 23:14</t>
  </si>
  <si>
    <t>2023/12/16 23:13</t>
  </si>
  <si>
    <t>2023/12/16 23:12</t>
  </si>
  <si>
    <t>2023/12/16 23:11</t>
  </si>
  <si>
    <t>2023/12/16 23:10</t>
  </si>
  <si>
    <t>2023/12/16 23:09</t>
  </si>
  <si>
    <t>2023/12/16 23:08</t>
  </si>
  <si>
    <t>2023/12/16 23:07</t>
  </si>
  <si>
    <t>2023/12/16 23:06</t>
  </si>
  <si>
    <t>2023/12/16 23:05</t>
  </si>
  <si>
    <t>2023/12/16 23:04</t>
  </si>
  <si>
    <t>2023/12/16 23:03</t>
  </si>
  <si>
    <t>2023/12/16 23:02</t>
  </si>
  <si>
    <t>2023/12/16 23:01</t>
  </si>
  <si>
    <t>2023/12/16 23:00</t>
  </si>
  <si>
    <t>2023/12/16 22:59</t>
  </si>
  <si>
    <t>2023/12/16 22:58</t>
  </si>
  <si>
    <t>2023/12/16 22:57</t>
  </si>
  <si>
    <t>2023/12/16 22:56</t>
  </si>
  <si>
    <t>2023/12/16 22:55</t>
  </si>
  <si>
    <t>2023/12/16 22:54</t>
  </si>
  <si>
    <t>2023/12/16 22:53</t>
  </si>
  <si>
    <t>2023/12/16 22:52</t>
  </si>
  <si>
    <t>2023/12/16 22:51</t>
  </si>
  <si>
    <t>2023/12/16 22:50</t>
  </si>
  <si>
    <t>2023/12/16 22:49</t>
  </si>
  <si>
    <t>2023/12/16 22:48</t>
  </si>
  <si>
    <t>2023/12/16 22:47</t>
  </si>
  <si>
    <t>2023/12/16 22:46</t>
  </si>
  <si>
    <t>2023/12/16 22:45</t>
  </si>
  <si>
    <t>2023/12/16 22:44</t>
  </si>
  <si>
    <t>2023/12/16 22:43</t>
  </si>
  <si>
    <t>2023/12/16 22:42</t>
  </si>
  <si>
    <t>2023/12/16 22:41</t>
  </si>
  <si>
    <t>2023/12/16 22:40</t>
  </si>
  <si>
    <t>2023/12/16 22:39</t>
  </si>
  <si>
    <t>2023/12/16 22:38</t>
  </si>
  <si>
    <t>2023/12/16 22:37</t>
  </si>
  <si>
    <t>2023/12/16 22:36</t>
  </si>
  <si>
    <t>2023/12/16 22:35</t>
  </si>
  <si>
    <t>2023/12/16 22:34</t>
  </si>
  <si>
    <t>2023/12/16 22:33</t>
  </si>
  <si>
    <t>2023/12/16 22:32</t>
  </si>
  <si>
    <t>2023/12/16 22:31</t>
  </si>
  <si>
    <t>2023/12/16 22:30</t>
  </si>
  <si>
    <t>2023/12/16 22:29</t>
  </si>
  <si>
    <t>2023/12/16 22:28</t>
  </si>
  <si>
    <t>2023/12/16 22:27</t>
  </si>
  <si>
    <t>2023/12/16 22:26</t>
  </si>
  <si>
    <t>2023/12/16 22:25</t>
  </si>
  <si>
    <t>2023/12/16 22:24</t>
  </si>
  <si>
    <t>2023/12/16 22:23</t>
  </si>
  <si>
    <t>2023/12/16 22:22</t>
  </si>
  <si>
    <t>2023/12/16 22:21</t>
  </si>
  <si>
    <t>2023/12/16 22:20</t>
  </si>
  <si>
    <t>2023/12/16 22:19</t>
  </si>
  <si>
    <t>2023/12/16 22:18</t>
  </si>
  <si>
    <t>2023/12/16 22:17</t>
  </si>
  <si>
    <t>2023/12/16 22:16</t>
  </si>
  <si>
    <t>2023/12/16 22:15</t>
  </si>
  <si>
    <t>2023/12/16 22:14</t>
  </si>
  <si>
    <t>2023/12/16 22:13</t>
  </si>
  <si>
    <t>2023/12/16 22:12</t>
  </si>
  <si>
    <t>2023/12/16 22:11</t>
  </si>
  <si>
    <t>2023/12/16 22:10</t>
  </si>
  <si>
    <t>2023/12/16 22:09</t>
  </si>
  <si>
    <t>2023/12/16 22:08</t>
  </si>
  <si>
    <t>2023/12/16 22:07</t>
  </si>
  <si>
    <t>2023/12/16 22:06</t>
  </si>
  <si>
    <t>2023/12/16 22:05</t>
  </si>
  <si>
    <t>2023/12/16 22:04</t>
  </si>
  <si>
    <t>2023/12/16 22:03</t>
  </si>
  <si>
    <t>2023/12/16 22:02</t>
  </si>
  <si>
    <t>2023/12/16 22:01</t>
  </si>
  <si>
    <t>2023/12/16 22:00</t>
  </si>
  <si>
    <t>2023/12/16 21:59</t>
  </si>
  <si>
    <t>2023/12/16 21:58</t>
  </si>
  <si>
    <t>2023/12/16 21:57</t>
  </si>
  <si>
    <t>2023/12/16 21:56</t>
  </si>
  <si>
    <t>2023/12/16 21:55</t>
  </si>
  <si>
    <t>2023/12/16 21:54</t>
  </si>
  <si>
    <t>2023/12/16 21:53</t>
  </si>
  <si>
    <t>2023/12/16 21:52</t>
  </si>
  <si>
    <t>2023/12/16 21:51</t>
  </si>
  <si>
    <t>2023/12/16 21:50</t>
  </si>
  <si>
    <t>2023/12/16 21:49</t>
  </si>
  <si>
    <t>2023/12/16 21:48</t>
  </si>
  <si>
    <t>2023/12/16 21:47</t>
  </si>
  <si>
    <t>2023/12/16 21:46</t>
  </si>
  <si>
    <t>2023/12/16 21:45</t>
  </si>
  <si>
    <t>2023/12/16 21:44</t>
  </si>
  <si>
    <t>2023/12/16 21:43</t>
  </si>
  <si>
    <t>2023/12/16 21:42</t>
  </si>
  <si>
    <t>2023/12/16 21:41</t>
  </si>
  <si>
    <t>2023/12/16 21:40</t>
  </si>
  <si>
    <t>2023/12/16 21:39</t>
  </si>
  <si>
    <t>2023/12/16 21:38</t>
  </si>
  <si>
    <t>2023/12/16 21:37</t>
  </si>
  <si>
    <t>2023/12/16 21:36</t>
  </si>
  <si>
    <t>2023/12/16 21:35</t>
  </si>
  <si>
    <t>2023/12/16 21:34</t>
  </si>
  <si>
    <t>2023/12/16 21:33</t>
  </si>
  <si>
    <t>2023/12/16 21:32</t>
  </si>
  <si>
    <t>2023/12/16 21:31</t>
  </si>
  <si>
    <t>2023/12/16 21:30</t>
  </si>
  <si>
    <t>2023/12/16 21:29</t>
  </si>
  <si>
    <t>2023/12/16 21:28</t>
  </si>
  <si>
    <t>2023/12/16 21:27</t>
  </si>
  <si>
    <t>2023/12/16 21:26</t>
  </si>
  <si>
    <t>2023/12/16 21:25</t>
  </si>
  <si>
    <t>2023/12/16 21:24</t>
  </si>
  <si>
    <t>2023/12/16 21:23</t>
  </si>
  <si>
    <t>2023/12/16 21:22</t>
  </si>
  <si>
    <t>2023/12/16 21:21</t>
  </si>
  <si>
    <t>2023/12/16 21:20</t>
  </si>
  <si>
    <t>2023/12/16 21:19</t>
  </si>
  <si>
    <t>2023/12/16 21:18</t>
  </si>
  <si>
    <t>2023/12/16 21:17</t>
  </si>
  <si>
    <t>2023/12/16 21:16</t>
  </si>
  <si>
    <t>2023/12/16 21:15</t>
  </si>
  <si>
    <t>2023/12/16 21:14</t>
  </si>
  <si>
    <t>2023/12/16 21:13</t>
  </si>
  <si>
    <t>2023/12/16 21:12</t>
  </si>
  <si>
    <t>2023/12/16 21:11</t>
  </si>
  <si>
    <t>2023/12/16 21:10</t>
  </si>
  <si>
    <t>2023/12/16 21:09</t>
  </si>
  <si>
    <t>2023/12/16 21:08</t>
  </si>
  <si>
    <t>2023/12/16 21:07</t>
  </si>
  <si>
    <t>2023/12/16 21:06</t>
  </si>
  <si>
    <t>2023/12/16 21:05</t>
  </si>
  <si>
    <t>2023/12/16 21:04</t>
  </si>
  <si>
    <t>2023/12/16 21:03</t>
  </si>
  <si>
    <t>2023/12/16 21:02</t>
  </si>
  <si>
    <t>2023/12/16 21:01</t>
  </si>
  <si>
    <t>2023/12/16 21:00</t>
  </si>
  <si>
    <t>2023/12/16 20:59</t>
  </si>
  <si>
    <t>2023/12/16 20:58</t>
  </si>
  <si>
    <t>2023/12/16 20:57</t>
  </si>
  <si>
    <t>2023/12/16 20:56</t>
  </si>
  <si>
    <t>2023/12/16 20:55</t>
  </si>
  <si>
    <t>2023/12/16 20:54</t>
  </si>
  <si>
    <t>2023/12/16 20:53</t>
  </si>
  <si>
    <t>2023/12/16 20:52</t>
  </si>
  <si>
    <t>2023/12/16 20:51</t>
  </si>
  <si>
    <t>2023/12/16 20:50</t>
  </si>
  <si>
    <t>2023/12/16 20:49</t>
  </si>
  <si>
    <t>2023/12/16 20:48</t>
  </si>
  <si>
    <t>2023/12/16 20:47</t>
  </si>
  <si>
    <t>2023/12/16 20:46</t>
  </si>
  <si>
    <t>2023/12/16 20:45</t>
  </si>
  <si>
    <t>2023/12/16 20:44</t>
  </si>
  <si>
    <t>2023/12/16 20:43</t>
  </si>
  <si>
    <t>2023/12/16 20:42</t>
  </si>
  <si>
    <t>2023/12/16 20:41</t>
  </si>
  <si>
    <t>2023/12/16 20:40</t>
  </si>
  <si>
    <t>2023/12/16 20:39</t>
  </si>
  <si>
    <t>2023/12/16 20:38</t>
  </si>
  <si>
    <t>2023/12/16 20:37</t>
  </si>
  <si>
    <t>2023/12/16 20:36</t>
  </si>
  <si>
    <t>2023/12/16 20:35</t>
  </si>
  <si>
    <t>2023/12/16 20:34</t>
  </si>
  <si>
    <t>2023/12/16 20:33</t>
  </si>
  <si>
    <t>2023/12/16 20:32</t>
  </si>
  <si>
    <t>2023/12/16 20:31</t>
  </si>
  <si>
    <t>2023/12/16 20:30</t>
  </si>
  <si>
    <t>2023/12/16 20:29</t>
  </si>
  <si>
    <t>2023/12/16 20:28</t>
  </si>
  <si>
    <t>2023/12/16 20:27</t>
  </si>
  <si>
    <t>2023/12/16 20:26</t>
  </si>
  <si>
    <t>2023/12/16 20:25</t>
  </si>
  <si>
    <t>2023/12/16 20:24</t>
  </si>
  <si>
    <t>2023/12/16 20:23</t>
  </si>
  <si>
    <t>2023/12/16 20:22</t>
  </si>
  <si>
    <t>2023/12/16 20:21</t>
  </si>
  <si>
    <t>2023/12/16 20:20</t>
  </si>
  <si>
    <t>2023/12/16 20:19</t>
  </si>
  <si>
    <t>2023/12/16 20:18</t>
  </si>
  <si>
    <t>2023/12/16 20:17</t>
  </si>
  <si>
    <t>2023/12/16 20:16</t>
  </si>
  <si>
    <t>2023/12/16 20:15</t>
  </si>
  <si>
    <t>2023/12/16 20:14</t>
  </si>
  <si>
    <t>2023/12/16 20:13</t>
  </si>
  <si>
    <t>2023/12/16 20:12</t>
  </si>
  <si>
    <t>2023/12/16 20:11</t>
  </si>
  <si>
    <t>2023/12/16 20:10</t>
  </si>
  <si>
    <t>2023/12/16 20:09</t>
  </si>
  <si>
    <t>2023/12/16 20:08</t>
  </si>
  <si>
    <t>2023/12/16 20:07</t>
  </si>
  <si>
    <t>2023/12/16 20:06</t>
  </si>
  <si>
    <t>2023/12/16 20:05</t>
  </si>
  <si>
    <t>2023/12/16 20:04</t>
  </si>
  <si>
    <t>2023/12/16 20:03</t>
  </si>
  <si>
    <t>2023/12/16 20:02</t>
  </si>
  <si>
    <t>2023/12/16 20:01</t>
  </si>
  <si>
    <t>2023/12/16 20:00</t>
  </si>
  <si>
    <t>2023/12/16 19:59</t>
  </si>
  <si>
    <t>2023/12/16 19:58</t>
  </si>
  <si>
    <t>2023/12/16 19:57</t>
  </si>
  <si>
    <t>2023/12/16 19:56</t>
  </si>
  <si>
    <t>2023/12/16 19:55</t>
  </si>
  <si>
    <t>2023/12/16 19:54</t>
  </si>
  <si>
    <t>2023/12/16 19:53</t>
  </si>
  <si>
    <t>2023/12/16 19:52</t>
  </si>
  <si>
    <t>2023/12/16 19:51</t>
  </si>
  <si>
    <t>2023/12/16 19:50</t>
  </si>
  <si>
    <t>2023/12/16 19:49</t>
  </si>
  <si>
    <t>2023/12/16 19:48</t>
  </si>
  <si>
    <t>2023/12/16 19:47</t>
  </si>
  <si>
    <t>2023/12/16 19:46</t>
  </si>
  <si>
    <t>2023/12/16 19:45</t>
  </si>
  <si>
    <t>2023/12/16 19:44</t>
  </si>
  <si>
    <t>2023/12/16 19:43</t>
  </si>
  <si>
    <t>2023/12/16 19:42</t>
  </si>
  <si>
    <t>2023/12/16 19:41</t>
  </si>
  <si>
    <t>2023/12/16 19:40</t>
  </si>
  <si>
    <t>2023/12/16 19:39</t>
  </si>
  <si>
    <t>2023/12/16 19:38</t>
  </si>
  <si>
    <t>2023/12/16 19:37</t>
  </si>
  <si>
    <t>2023/12/16 19:36</t>
  </si>
  <si>
    <t>2023/12/16 19:35</t>
  </si>
  <si>
    <t>2023/12/16 19:34</t>
  </si>
  <si>
    <t>2023/12/16 19:33</t>
  </si>
  <si>
    <t>2023/12/16 19:32</t>
  </si>
  <si>
    <t>2023/12/16 19:31</t>
  </si>
  <si>
    <t>2023/12/16 19:30</t>
  </si>
  <si>
    <t>2023/12/16 19:29</t>
  </si>
  <si>
    <t>2023/12/16 19:28</t>
  </si>
  <si>
    <t>2023/12/16 19:27</t>
  </si>
  <si>
    <t>2023/12/16 19:26</t>
  </si>
  <si>
    <t>2023/12/16 19:25</t>
  </si>
  <si>
    <t>2023/12/16 19:24</t>
  </si>
  <si>
    <t>2023/12/16 19:23</t>
  </si>
  <si>
    <t>2023/12/16 19:22</t>
  </si>
  <si>
    <t>2023/12/16 19:21</t>
  </si>
  <si>
    <t>2023/12/16 19:20</t>
  </si>
  <si>
    <t>2023/12/16 19:19</t>
  </si>
  <si>
    <t>2023/12/16 19:18</t>
  </si>
  <si>
    <t>2023/12/16 19:17</t>
  </si>
  <si>
    <t>2023/12/16 19:16</t>
  </si>
  <si>
    <t>2023/12/16 19:15</t>
  </si>
  <si>
    <t>2023/12/16 19:14</t>
  </si>
  <si>
    <t>2023/12/16 19:13</t>
  </si>
  <si>
    <t>2023/12/16 19:12</t>
  </si>
  <si>
    <t>2023/12/16 19:11</t>
  </si>
  <si>
    <t>2023/12/16 19:10</t>
  </si>
  <si>
    <t>2023/12/16 19:09</t>
  </si>
  <si>
    <t>2023/12/16 19:08</t>
  </si>
  <si>
    <t>2023/12/16 19:07</t>
  </si>
  <si>
    <t>2023/12/16 19:06</t>
  </si>
  <si>
    <t>2023/12/16 19:05</t>
  </si>
  <si>
    <t>2023/12/16 19:04</t>
  </si>
  <si>
    <t>2023/12/16 19:03</t>
  </si>
  <si>
    <t>2023/12/16 19:02</t>
  </si>
  <si>
    <t>2023/12/16 19:01</t>
  </si>
  <si>
    <t>2023/12/16 19:00</t>
  </si>
  <si>
    <t>2023/12/16 18:59</t>
  </si>
  <si>
    <t>2023/12/16 18:58</t>
  </si>
  <si>
    <t>2023/12/16 18:57</t>
  </si>
  <si>
    <t>2023/12/16 18:56</t>
  </si>
  <si>
    <t>2023/12/16 18:55</t>
  </si>
  <si>
    <t>2023/12/16 18:54</t>
  </si>
  <si>
    <t>2023/12/16 18:53</t>
  </si>
  <si>
    <t>2023/12/16 18:52</t>
  </si>
  <si>
    <t>2023/12/16 18:51</t>
  </si>
  <si>
    <t>2023/12/16 18:50</t>
  </si>
  <si>
    <t>2023/12/16 18:49</t>
  </si>
  <si>
    <t>2023/12/16 18:48</t>
  </si>
  <si>
    <t>2023/12/16 18:47</t>
  </si>
  <si>
    <t>2023/12/16 18:46</t>
  </si>
  <si>
    <t>2023/12/16 18:45</t>
  </si>
  <si>
    <t>2023/12/16 18:44</t>
  </si>
  <si>
    <t>2023/12/16 18:43</t>
  </si>
  <si>
    <t>2023/12/16 18:42</t>
  </si>
  <si>
    <t>2023/12/16 18:41</t>
  </si>
  <si>
    <t>2023/12/16 18:40</t>
  </si>
  <si>
    <t>2023/12/16 18:39</t>
  </si>
  <si>
    <t>2023/12/16 18:38</t>
  </si>
  <si>
    <t>2023/12/16 18:37</t>
  </si>
  <si>
    <t>2023/12/16 18:36</t>
  </si>
  <si>
    <t>2023/12/16 18:35</t>
  </si>
  <si>
    <t>2023/12/16 18:34</t>
  </si>
  <si>
    <t>2023/12/16 18:33</t>
  </si>
  <si>
    <t>2023/12/16 18:32</t>
  </si>
  <si>
    <t>2023/12/16 18:31</t>
  </si>
  <si>
    <t>2023/12/16 18:30</t>
  </si>
  <si>
    <t>2023/12/16 18:29</t>
  </si>
  <si>
    <t>2023/12/16 18:28</t>
  </si>
  <si>
    <t>2023/12/16 18:27</t>
  </si>
  <si>
    <t>2023/12/16 18:26</t>
  </si>
  <si>
    <t>2023/12/16 18:25</t>
  </si>
  <si>
    <t>2023/12/16 18:24</t>
  </si>
  <si>
    <t>2023/12/16 18:23</t>
  </si>
  <si>
    <t>2023/12/16 18:22</t>
  </si>
  <si>
    <t>2023/12/16 18:21</t>
  </si>
  <si>
    <t>2023/12/16 18:20</t>
  </si>
  <si>
    <t>2023/12/16 18:19</t>
  </si>
  <si>
    <t>2023/12/16 18:18</t>
  </si>
  <si>
    <t>2023/12/16 18:17</t>
  </si>
  <si>
    <t>2023/12/16 18:16</t>
  </si>
  <si>
    <t>2023/12/16 18:15</t>
  </si>
  <si>
    <t>2023/12/16 18:14</t>
  </si>
  <si>
    <t>2023/12/16 18:13</t>
  </si>
  <si>
    <t>2023/12/16 18:12</t>
  </si>
  <si>
    <t>2023/12/16 18:11</t>
  </si>
  <si>
    <t>2023/12/16 18:10</t>
  </si>
  <si>
    <t>2023/12/16 18:09</t>
  </si>
  <si>
    <t>2023/12/16 18:08</t>
  </si>
  <si>
    <t>2023/12/16 18:07</t>
  </si>
  <si>
    <t>2023/12/16 18:06</t>
  </si>
  <si>
    <t>2023/12/16 18:05</t>
  </si>
  <si>
    <t>2023/12/16 18:04</t>
  </si>
  <si>
    <t>2023/12/16 18:03</t>
  </si>
  <si>
    <t>2023/12/16 18:02</t>
  </si>
  <si>
    <t>2023/12/16 18:01</t>
  </si>
  <si>
    <t>2023/12/16 18:00</t>
  </si>
  <si>
    <t>2023/12/16 17:59</t>
  </si>
  <si>
    <t>2023/12/16 17:58</t>
  </si>
  <si>
    <t>2023/12/16 17:57</t>
  </si>
  <si>
    <t>2023/12/16 17:56</t>
  </si>
  <si>
    <t>2023/12/16 17:55</t>
  </si>
  <si>
    <t>2023/12/16 17:54</t>
  </si>
  <si>
    <t>2023/12/16 17:53</t>
  </si>
  <si>
    <t>2023/12/16 17:52</t>
  </si>
  <si>
    <t>2023/12/16 17:51</t>
  </si>
  <si>
    <t>2023/12/16 17:50</t>
  </si>
  <si>
    <t>2023/12/16 17:49</t>
  </si>
  <si>
    <t>2023/12/16 17:48</t>
  </si>
  <si>
    <t>2023/12/16 17:47</t>
  </si>
  <si>
    <t>2023/12/16 17:46</t>
  </si>
  <si>
    <t>2023/12/16 17:45</t>
  </si>
  <si>
    <t>2023/12/16 17:44</t>
  </si>
  <si>
    <t>2023/12/16 17:43</t>
  </si>
  <si>
    <t>2023/12/16 17:42</t>
  </si>
  <si>
    <t>2023/12/16 17:41</t>
  </si>
  <si>
    <t>2023/12/16 17:40</t>
  </si>
  <si>
    <t>2023/12/16 17:39</t>
  </si>
  <si>
    <t>2023/12/16 17:38</t>
  </si>
  <si>
    <t>2023/12/16 17:37</t>
  </si>
  <si>
    <t>2023/12/16 17:36</t>
  </si>
  <si>
    <t>2023/12/16 17:35</t>
  </si>
  <si>
    <t>2023/12/16 17:34</t>
  </si>
  <si>
    <t>2023/12/16 17:33</t>
  </si>
  <si>
    <t>2023/12/16 17:32</t>
  </si>
  <si>
    <t>2023/12/16 17:31</t>
  </si>
  <si>
    <t>2023/12/16 17:30</t>
  </si>
  <si>
    <t>2023/12/16 17:29</t>
  </si>
  <si>
    <t>2023/12/16 17:28</t>
  </si>
  <si>
    <t>2023/12/16 17:27</t>
  </si>
  <si>
    <t>2023/12/16 17:26</t>
  </si>
  <si>
    <t>2023/12/16 17:25</t>
  </si>
  <si>
    <t>2023/12/16 17:24</t>
  </si>
  <si>
    <t>2023/12/16 17:23</t>
  </si>
  <si>
    <t>2023/12/16 17:22</t>
  </si>
  <si>
    <t>2023/12/16 17:21</t>
  </si>
  <si>
    <t>2023/12/16 17:20</t>
  </si>
  <si>
    <t>2023/12/16 17:19</t>
  </si>
  <si>
    <t>2023/12/16 17:18</t>
  </si>
  <si>
    <t>2023/12/16 17:17</t>
  </si>
  <si>
    <t>2023/12/16 17:16</t>
  </si>
  <si>
    <t>2023/12/16 17:15</t>
  </si>
  <si>
    <t>2023/12/16 17:14</t>
  </si>
  <si>
    <t>2023/12/16 17:13</t>
  </si>
  <si>
    <t>2023/12/16 17:12</t>
  </si>
  <si>
    <t>2023/12/16 17:11</t>
  </si>
  <si>
    <t>2023/12/16 17:10</t>
  </si>
  <si>
    <t>2023/12/16 17:09</t>
  </si>
  <si>
    <t>2023/12/16 17:08</t>
  </si>
  <si>
    <t>2023/12/16 17:07</t>
  </si>
  <si>
    <t>2023/12/16 17:06</t>
  </si>
  <si>
    <t>2023/12/16 17:05</t>
  </si>
  <si>
    <t>2023/12/16 17:04</t>
  </si>
  <si>
    <t>2023/12/16 17:03</t>
  </si>
  <si>
    <t>2023/12/16 17:02</t>
  </si>
  <si>
    <t>2023/12/16 17:01</t>
  </si>
  <si>
    <t>2023/12/16 17:00</t>
  </si>
  <si>
    <t>2023/12/16 16:59</t>
  </si>
  <si>
    <t>2023/12/16 16:58</t>
  </si>
  <si>
    <t>2023/12/16 16:57</t>
  </si>
  <si>
    <t>2023/12/16 16:56</t>
  </si>
  <si>
    <t>2023/12/16 16:55</t>
  </si>
  <si>
    <t>2023/12/16 16:54</t>
  </si>
  <si>
    <t>2023/12/16 16:53</t>
  </si>
  <si>
    <t>2023/12/16 16:52</t>
  </si>
  <si>
    <t>2023/12/16 16:51</t>
  </si>
  <si>
    <t>2023/12/16 16:50</t>
  </si>
  <si>
    <t>2023/12/16 16:49</t>
  </si>
  <si>
    <t>2023/12/16 16:48</t>
  </si>
  <si>
    <t>2023/12/16 16:47</t>
  </si>
  <si>
    <t>2023/12/16 16:46</t>
  </si>
  <si>
    <t>2023/12/16 16:45</t>
  </si>
  <si>
    <t>2023/12/16 16:44</t>
  </si>
  <si>
    <t>2023/12/16 16:43</t>
  </si>
  <si>
    <t>2023/12/16 16:42</t>
  </si>
  <si>
    <t>2023/12/16 16:41</t>
  </si>
  <si>
    <t>2023/12/16 16:40</t>
  </si>
  <si>
    <t>2023/12/16 16:39</t>
  </si>
  <si>
    <t>2023/12/16 16:38</t>
  </si>
  <si>
    <t>2023/12/16 16:37</t>
  </si>
  <si>
    <t>2023/12/16 16:36</t>
  </si>
  <si>
    <t>2023/12/16 16:35</t>
  </si>
  <si>
    <t>2023/12/16 16:34</t>
  </si>
  <si>
    <t>2023/12/16 16:33</t>
  </si>
  <si>
    <t>2023/12/16 16:32</t>
  </si>
  <si>
    <t>2023/12/16 16:31</t>
  </si>
  <si>
    <t>2023/12/16 16:30</t>
  </si>
  <si>
    <t>2023/12/16 16:29</t>
  </si>
  <si>
    <t>2023/12/16 16:28</t>
  </si>
  <si>
    <t>2023/12/16 16:27</t>
  </si>
  <si>
    <t>2023/12/16 16:26</t>
  </si>
  <si>
    <t>2023/12/16 16:25</t>
  </si>
  <si>
    <t>2023/12/16 16:24</t>
  </si>
  <si>
    <t>2023/12/16 16:23</t>
  </si>
  <si>
    <t>2023/12/16 16:22</t>
  </si>
  <si>
    <t>2023/12/16 16:21</t>
  </si>
  <si>
    <t>2023/12/16 16:20</t>
  </si>
  <si>
    <t>2023/12/16 16:19</t>
  </si>
  <si>
    <t>2023/12/16 16:18</t>
  </si>
  <si>
    <t>2023/12/16 16:17</t>
  </si>
  <si>
    <t>2023/12/16 16:16</t>
  </si>
  <si>
    <t>2023/12/16 16:15</t>
  </si>
  <si>
    <t>2023/12/16 16:14</t>
  </si>
  <si>
    <t>2023/12/16 16:13</t>
  </si>
  <si>
    <t>2023/12/16 16:12</t>
  </si>
  <si>
    <t>2023/12/16 16:11</t>
  </si>
  <si>
    <t>2023/12/16 16:10</t>
  </si>
  <si>
    <t>2023/12/16 16:09</t>
  </si>
  <si>
    <t>2023/12/16 16:08</t>
  </si>
  <si>
    <t>2023/12/16 16:07</t>
  </si>
  <si>
    <t>2023/12/16 16:06</t>
  </si>
  <si>
    <t>2023/12/16 16:05</t>
  </si>
  <si>
    <t>2023/12/16 16:04</t>
  </si>
  <si>
    <t>2023/12/16 16:03</t>
  </si>
  <si>
    <t>2023/12/16 16:02</t>
  </si>
  <si>
    <t>2023/12/16 16:01</t>
  </si>
  <si>
    <t>2023/12/16 16:00</t>
  </si>
  <si>
    <t>2023/12/16 15:59</t>
  </si>
  <si>
    <t>2023/12/16 15:58</t>
  </si>
  <si>
    <t>2023/12/16 15:57</t>
  </si>
  <si>
    <t>2023/12/16 15:56</t>
  </si>
  <si>
    <t>2023/12/16 15:55</t>
  </si>
  <si>
    <t>2023/12/16 15:54</t>
  </si>
  <si>
    <t>2023/12/16 15:53</t>
  </si>
  <si>
    <t>2023/12/16 15:52</t>
  </si>
  <si>
    <t>2023/12/16 15:51</t>
  </si>
  <si>
    <t>2023/12/16 15:50</t>
  </si>
  <si>
    <t>2023/12/16 15:49</t>
  </si>
  <si>
    <t>2023/12/16 15:48</t>
  </si>
  <si>
    <t>2023/12/16 15:47</t>
  </si>
  <si>
    <t>2023/12/16 15:46</t>
  </si>
  <si>
    <t>2023/12/16 15:45</t>
  </si>
  <si>
    <t>2023/12/16 15:44</t>
  </si>
  <si>
    <t>2023/12/16 15:43</t>
  </si>
  <si>
    <t>2023/12/16 15:42</t>
  </si>
  <si>
    <t>2023/12/16 15:41</t>
  </si>
  <si>
    <t>2023/12/16 15:40</t>
  </si>
  <si>
    <t>2023/12/16 15:39</t>
  </si>
  <si>
    <t>2023/12/16 15:38</t>
  </si>
  <si>
    <t>2023/12/16 15:37</t>
  </si>
  <si>
    <t>2023/12/16 15:36</t>
  </si>
  <si>
    <t>2023/12/16 15:35</t>
  </si>
  <si>
    <t>2023/12/16 15:34</t>
  </si>
  <si>
    <t>2023/12/16 15:33</t>
  </si>
  <si>
    <t>2023/12/16 15:32</t>
  </si>
  <si>
    <t>2023/12/16 15:31</t>
  </si>
  <si>
    <t>2023/12/16 15:30</t>
  </si>
  <si>
    <t>2023/12/16 15:29</t>
  </si>
  <si>
    <t>2023/12/16 15:28</t>
  </si>
  <si>
    <t>2023/12/16 15:27</t>
  </si>
  <si>
    <t>2023/12/16 15:26</t>
  </si>
  <si>
    <t>2023/12/16 15:25</t>
  </si>
  <si>
    <t>2023/12/16 15:24</t>
  </si>
  <si>
    <t>2023/12/16 15:23</t>
  </si>
  <si>
    <t>2023/12/16 15:22</t>
  </si>
  <si>
    <t>2023/12/16 15:21</t>
  </si>
  <si>
    <t>2023/12/16 15:20</t>
  </si>
  <si>
    <t>2023/12/16 15:19</t>
  </si>
  <si>
    <t>2023/12/16 15:18</t>
  </si>
  <si>
    <t>2023/12/16 15:17</t>
  </si>
  <si>
    <t>2023/12/16 15:16</t>
  </si>
  <si>
    <t>2023/12/16 15:15</t>
  </si>
  <si>
    <t>2023/12/16 15:14</t>
  </si>
  <si>
    <t>2023/12/16 15:13</t>
  </si>
  <si>
    <t>2023/12/16 15:12</t>
  </si>
  <si>
    <t>2023/12/16 15:11</t>
  </si>
  <si>
    <t>2023/12/16 15:10</t>
  </si>
  <si>
    <t>2023/12/16 15:09</t>
  </si>
  <si>
    <t>2023/12/16 15:08</t>
  </si>
  <si>
    <t>2023/12/16 15:07</t>
  </si>
  <si>
    <t>2023/12/16 15:06</t>
  </si>
  <si>
    <t>2023/12/16 15:05</t>
  </si>
  <si>
    <t>2023/12/16 15:04</t>
  </si>
  <si>
    <t>2023/12/16 15:03</t>
  </si>
  <si>
    <t>2023/12/16 15:02</t>
  </si>
  <si>
    <t>2023/12/16 15:01</t>
  </si>
  <si>
    <t>2023/12/16 15:00</t>
  </si>
  <si>
    <t>2023/12/16 14:59</t>
  </si>
  <si>
    <t>2023/12/16 14:58</t>
  </si>
  <si>
    <t>2023/12/16 14:57</t>
  </si>
  <si>
    <t>2023/12/16 14:56</t>
  </si>
  <si>
    <t>2023/12/16 14:55</t>
  </si>
  <si>
    <t>2023/12/16 14:54</t>
  </si>
  <si>
    <t>2023/12/16 14:53</t>
  </si>
  <si>
    <t>2023/12/16 14:52</t>
  </si>
  <si>
    <t>2023/12/16 14:51</t>
  </si>
  <si>
    <t>2023/12/16 14:50</t>
  </si>
  <si>
    <t>2023/12/16 14:49</t>
  </si>
  <si>
    <t>2023/12/16 14:48</t>
  </si>
  <si>
    <t>2023/12/16 14:47</t>
  </si>
  <si>
    <t>2023/12/16 14:46</t>
  </si>
  <si>
    <t>2023/12/16 14:45</t>
  </si>
  <si>
    <t>2023/12/16 14:44</t>
  </si>
  <si>
    <t>2023/12/16 14:43</t>
  </si>
  <si>
    <t>2023/12/16 14:42</t>
  </si>
  <si>
    <t>2023/12/16 14:41</t>
  </si>
  <si>
    <t>2023/12/16 14:40</t>
  </si>
  <si>
    <t>2023/12/16 14:39</t>
  </si>
  <si>
    <t>2023/12/16 14:38</t>
  </si>
  <si>
    <t>2023/12/16 14:37</t>
  </si>
  <si>
    <t>2023/12/16 14:36</t>
  </si>
  <si>
    <t>2023/12/16 14:35</t>
  </si>
  <si>
    <t>2023/12/16 14:34</t>
  </si>
  <si>
    <t>2023/12/16 14:33</t>
  </si>
  <si>
    <t>2023/12/16 14:32</t>
  </si>
  <si>
    <t>2023/12/16 14:31</t>
  </si>
  <si>
    <t>2023/12/16 14:30</t>
  </si>
  <si>
    <t>2023/12/16 14:29</t>
  </si>
  <si>
    <t>2023/12/16 14:28</t>
  </si>
  <si>
    <t>2023/12/16 14:27</t>
  </si>
  <si>
    <t>2023/12/16 14:26</t>
  </si>
  <si>
    <t>2023/12/16 14:25</t>
  </si>
  <si>
    <t>2023/12/16 14:24</t>
  </si>
  <si>
    <t>2023/12/16 14:23</t>
  </si>
  <si>
    <t>2023/12/16 14:22</t>
  </si>
  <si>
    <t>2023/12/16 14:21</t>
  </si>
  <si>
    <t>2023/12/16 14:20</t>
  </si>
  <si>
    <t>2023/12/16 14:19</t>
  </si>
  <si>
    <t>2023/12/16 14:18</t>
  </si>
  <si>
    <t>2023/12/16 14:17</t>
  </si>
  <si>
    <t>2023/12/16 14:16</t>
  </si>
  <si>
    <t>2023/12/16 14:15</t>
  </si>
  <si>
    <t>2023/12/16 14:14</t>
  </si>
  <si>
    <t>2023/12/16 14:13</t>
  </si>
  <si>
    <t>2023/12/16 14:12</t>
  </si>
  <si>
    <t>2023/12/16 14:11</t>
  </si>
  <si>
    <t>2023/12/16 14:10</t>
  </si>
  <si>
    <t>2023/12/16 14:09</t>
  </si>
  <si>
    <t>2023/12/16 14:08</t>
  </si>
  <si>
    <t>2023/12/16 14:07</t>
  </si>
  <si>
    <t>2023/12/16 14:06</t>
  </si>
  <si>
    <t>2023/12/16 14:05</t>
  </si>
  <si>
    <t>2023/12/16 14:04</t>
  </si>
  <si>
    <t>2023/12/16 14:03</t>
  </si>
  <si>
    <t>2023/12/16 14:02</t>
  </si>
  <si>
    <t>2023/12/16 14:01</t>
  </si>
  <si>
    <t>2023/12/16 14:00</t>
  </si>
  <si>
    <t>2023/12/16 13:59</t>
  </si>
  <si>
    <t>2023/12/16 13:58</t>
  </si>
  <si>
    <t>2023/12/16 13:57</t>
  </si>
  <si>
    <t>2023/12/16 13:56</t>
  </si>
  <si>
    <t>2023/12/16 13:55</t>
  </si>
  <si>
    <t>2023/12/16 13:54</t>
  </si>
  <si>
    <t>2023/12/16 13:53</t>
  </si>
  <si>
    <t>2023/12/16 13:52</t>
  </si>
  <si>
    <t>2023/12/16 13:51</t>
  </si>
  <si>
    <t>2023/12/16 13:50</t>
  </si>
  <si>
    <t>2023/12/16 13:49</t>
  </si>
  <si>
    <t>2023/12/16 13:48</t>
  </si>
  <si>
    <t>2023/12/16 13:47</t>
  </si>
  <si>
    <t>2023/12/16 13:46</t>
  </si>
  <si>
    <t>2023/12/16 13:45</t>
  </si>
  <si>
    <t>2023/12/16 13:44</t>
  </si>
  <si>
    <t>2023/12/16 13:43</t>
  </si>
  <si>
    <t>2023/12/16 13:42</t>
  </si>
  <si>
    <t>2023/12/16 13:41</t>
  </si>
  <si>
    <t>2023/12/16 13:40</t>
  </si>
  <si>
    <t>2023/12/16 13:39</t>
  </si>
  <si>
    <t>2023/12/16 13:38</t>
  </si>
  <si>
    <t>2023/12/16 13:37</t>
  </si>
  <si>
    <t>2023/12/16 13:36</t>
  </si>
  <si>
    <t>2023/12/16 13:35</t>
  </si>
  <si>
    <t>2023/12/16 13:34</t>
  </si>
  <si>
    <t>2023/12/16 13:33</t>
  </si>
  <si>
    <t>2023/12/16 13:32</t>
  </si>
  <si>
    <t>2023/12/16 13:31</t>
  </si>
  <si>
    <t>2023/12/16 13:30</t>
  </si>
  <si>
    <t>2023/12/16 13:29</t>
  </si>
  <si>
    <t>2023/12/16 13:28</t>
  </si>
  <si>
    <t>2023/12/16 13:27</t>
  </si>
  <si>
    <t>2023/12/16 13:26</t>
  </si>
  <si>
    <t>2023/12/16 13:25</t>
  </si>
  <si>
    <t>2023/12/16 13:24</t>
  </si>
  <si>
    <t>2023/12/16 13:23</t>
  </si>
  <si>
    <t>2023/12/16 13:22</t>
  </si>
  <si>
    <t>2023/12/16 13:21</t>
  </si>
  <si>
    <t>2023/12/16 13:20</t>
  </si>
  <si>
    <t>2023/12/16 13:19</t>
  </si>
  <si>
    <t>2023/12/16 13:18</t>
  </si>
  <si>
    <t>2023/12/16 13:17</t>
  </si>
  <si>
    <t>2023/12/16 13:16</t>
  </si>
  <si>
    <t>2023/12/16 13:15</t>
  </si>
  <si>
    <t>2023/12/16 13:14</t>
  </si>
  <si>
    <t>2023/12/16 13:13</t>
  </si>
  <si>
    <t>2023/12/16 13:12</t>
  </si>
  <si>
    <t>2023/12/16 13:11</t>
  </si>
  <si>
    <t>2023/12/16 13:10</t>
  </si>
  <si>
    <t>2023/12/16 13:09</t>
  </si>
  <si>
    <t>2023/12/16 13:08</t>
  </si>
  <si>
    <t>2023/12/16 13:07</t>
  </si>
  <si>
    <t>2023/12/16 13:06</t>
  </si>
  <si>
    <t>2023/12/16 13:05</t>
  </si>
  <si>
    <t>2023/12/16 13:04</t>
  </si>
  <si>
    <t>2023/12/16 13:03</t>
  </si>
  <si>
    <t>2023/12/16 13:02</t>
  </si>
  <si>
    <t>2023/12/16 13:01</t>
  </si>
  <si>
    <t>2023/12/16 13:00</t>
  </si>
  <si>
    <t>2023/12/16 12:59</t>
  </si>
  <si>
    <t>2023/12/16 12:58</t>
  </si>
  <si>
    <t>2023/12/16 12:57</t>
  </si>
  <si>
    <t>2023/12/16 12:56</t>
  </si>
  <si>
    <t>2023/12/16 12:55</t>
  </si>
  <si>
    <t>2023/12/16 12:54</t>
  </si>
  <si>
    <t>2023/12/16 12:53</t>
  </si>
  <si>
    <t>2023/12/16 12:52</t>
  </si>
  <si>
    <t>2023/12/16 12:51</t>
  </si>
  <si>
    <t>2023/12/16 12:50</t>
  </si>
  <si>
    <t>2023/12/16 12:49</t>
  </si>
  <si>
    <t>2023/12/16 12:48</t>
  </si>
  <si>
    <t>2023/12/16 12:47</t>
  </si>
  <si>
    <t>2023/12/16 12:46</t>
  </si>
  <si>
    <t>2023/12/16 12:45</t>
  </si>
  <si>
    <t>2023/12/16 12:44</t>
  </si>
  <si>
    <t>2023/12/16 12:43</t>
  </si>
  <si>
    <t>2023/12/16 12:42</t>
  </si>
  <si>
    <t>2023/12/16 12:41</t>
  </si>
  <si>
    <t>2023/12/16 12:40</t>
  </si>
  <si>
    <t>2023/12/16 12:39</t>
  </si>
  <si>
    <t>2023/12/16 12:38</t>
  </si>
  <si>
    <t>2023/12/16 12:37</t>
  </si>
  <si>
    <t>2023/12/16 12:36</t>
  </si>
  <si>
    <t>2023/12/16 12:35</t>
  </si>
  <si>
    <t>2023/12/16 12:34</t>
  </si>
  <si>
    <t>2023/12/16 12:33</t>
  </si>
  <si>
    <t>2023/12/16 12:32</t>
  </si>
  <si>
    <t>2023/12/16 12:31</t>
  </si>
  <si>
    <t>2023/12/16 12:30</t>
  </si>
  <si>
    <t>2023/12/16 12:29</t>
  </si>
  <si>
    <t>2023/12/16 12:28</t>
  </si>
  <si>
    <t>2023/12/16 12:27</t>
  </si>
  <si>
    <t>2023/12/16 12:26</t>
  </si>
  <si>
    <t>2023/12/16 12:25</t>
  </si>
  <si>
    <t>2023/12/16 12:24</t>
  </si>
  <si>
    <t>2023/12/16 12:23</t>
  </si>
  <si>
    <t>2023/12/16 12:22</t>
  </si>
  <si>
    <t>2023/12/16 12:21</t>
  </si>
  <si>
    <t>2023/12/16 12:20</t>
  </si>
  <si>
    <t>2023/12/16 12:19</t>
  </si>
  <si>
    <t>2023/12/16 12:18</t>
  </si>
  <si>
    <t>2023/12/16 12:17</t>
  </si>
  <si>
    <t>2023/12/16 12:16</t>
  </si>
  <si>
    <t>2023/12/16 12:15</t>
  </si>
  <si>
    <t>2023/12/16 12:14</t>
  </si>
  <si>
    <t>2023/12/16 12:13</t>
  </si>
  <si>
    <t>2023/12/16 12:12</t>
  </si>
  <si>
    <t>2023/12/16 12:11</t>
  </si>
  <si>
    <t>2023/12/16 12:10</t>
  </si>
  <si>
    <t>2023/12/16 12:09</t>
  </si>
  <si>
    <t>2023/12/16 12:08</t>
  </si>
  <si>
    <t>2023/12/16 12:07</t>
  </si>
  <si>
    <t>2023/12/16 12:06</t>
  </si>
  <si>
    <t>2023/12/16 12:05</t>
  </si>
  <si>
    <t>2023/12/16 12:04</t>
  </si>
  <si>
    <t>2023/12/16 12:03</t>
  </si>
  <si>
    <t>2023/12/16 12:02</t>
  </si>
  <si>
    <t>2023/12/16 12:01</t>
  </si>
  <si>
    <t>2023/12/16 12:00</t>
  </si>
  <si>
    <t>2023/12/16 11:59</t>
  </si>
  <si>
    <t>2023/12/16 11:58</t>
  </si>
  <si>
    <t>2023/12/16 11:57</t>
  </si>
  <si>
    <t>2023/12/16 11:56</t>
  </si>
  <si>
    <t>2023/12/16 11:55</t>
  </si>
  <si>
    <t>2023/12/16 11:54</t>
  </si>
  <si>
    <t>2023/12/16 11:53</t>
  </si>
  <si>
    <t>2023/12/16 11:52</t>
  </si>
  <si>
    <t>2023/12/16 11:51</t>
  </si>
  <si>
    <t>2023/12/16 11:50</t>
  </si>
  <si>
    <t>2023/12/16 11:49</t>
  </si>
  <si>
    <t>2023/12/16 11:48</t>
  </si>
  <si>
    <t>2023/12/16 11:47</t>
  </si>
  <si>
    <t>2023/12/16 11:46</t>
  </si>
  <si>
    <t>2023/12/16 11:45</t>
  </si>
  <si>
    <t>2023/12/16 11:44</t>
  </si>
  <si>
    <t>2023/12/16 11:43</t>
  </si>
  <si>
    <t>2023/12/16 11:42</t>
  </si>
  <si>
    <t>2023/12/16 11:41</t>
  </si>
  <si>
    <t>2023/12/16 11:40</t>
  </si>
  <si>
    <t>2023/12/16 11:39</t>
  </si>
  <si>
    <t>2023/12/16 11:38</t>
  </si>
  <si>
    <t>2023/12/16 11:37</t>
  </si>
  <si>
    <t>2023/12/16 11:36</t>
  </si>
  <si>
    <t>2023/12/16 11:35</t>
  </si>
  <si>
    <t>2023/12/16 11:34</t>
  </si>
  <si>
    <t>2023/12/16 11:33</t>
  </si>
  <si>
    <t>2023/12/16 11:32</t>
  </si>
  <si>
    <t>2023/12/16 11:31</t>
  </si>
  <si>
    <t>2023/12/16 11:30</t>
  </si>
  <si>
    <t>2023/12/16 11:29</t>
  </si>
  <si>
    <t>2023/12/16 11:28</t>
  </si>
  <si>
    <t>2023/12/16 11:27</t>
  </si>
  <si>
    <t>2023/12/16 11:26</t>
  </si>
  <si>
    <t>2023/12/16 11:25</t>
  </si>
  <si>
    <t>2023/12/16 11:24</t>
  </si>
  <si>
    <t>2023/12/16 11:23</t>
  </si>
  <si>
    <t>2023/12/16 11:22</t>
  </si>
  <si>
    <t>2023/12/16 11:21</t>
  </si>
  <si>
    <t>2023/12/16 11:20</t>
  </si>
  <si>
    <t>2023/12/16 11:19</t>
  </si>
  <si>
    <t>2023/12/16 11:18</t>
  </si>
  <si>
    <t>2023/12/16 11:17</t>
  </si>
  <si>
    <t>2023/12/16 11:16</t>
  </si>
  <si>
    <t>2023/12/16 11:15</t>
  </si>
  <si>
    <t>2023/12/16 11:14</t>
  </si>
  <si>
    <t>2023/12/16 11:13</t>
  </si>
  <si>
    <t>2023/12/16 11:12</t>
  </si>
  <si>
    <t>2023/12/16 11:11</t>
  </si>
  <si>
    <t>2023/12/16 11:10</t>
  </si>
  <si>
    <t>2023/12/16 11:09</t>
  </si>
  <si>
    <t>2023/12/16 11:08</t>
  </si>
  <si>
    <t>2023/12/16 11:07</t>
  </si>
  <si>
    <t>2023/12/16 11:06</t>
  </si>
  <si>
    <t>2023/12/16 11:05</t>
  </si>
  <si>
    <t>2023/12/16 11:04</t>
  </si>
  <si>
    <t>2023/12/16 11:03</t>
  </si>
  <si>
    <t>2023/12/16 11:02</t>
  </si>
  <si>
    <t>2023/12/16 11:01</t>
  </si>
  <si>
    <t>2023/12/16 11:00</t>
  </si>
  <si>
    <t>2023/12/16 10:59</t>
  </si>
  <si>
    <t>2023/12/16 10:58</t>
  </si>
  <si>
    <t>2023/12/16 10:57</t>
  </si>
  <si>
    <t>2023/12/16 10:56</t>
  </si>
  <si>
    <t>2023/12/16 10:55</t>
  </si>
  <si>
    <t>2023/12/16 10:54</t>
  </si>
  <si>
    <t>2023/12/16 10:53</t>
  </si>
  <si>
    <t>2023/12/16 10:52</t>
  </si>
  <si>
    <t>2023/12/16 10:51</t>
  </si>
  <si>
    <t>2023/12/16 10:50</t>
  </si>
  <si>
    <t>2023/12/16 10:49</t>
  </si>
  <si>
    <t>2023/12/16 10:48</t>
  </si>
  <si>
    <t>2023/12/16 10:47</t>
  </si>
  <si>
    <t>2023/12/16 10:46</t>
  </si>
  <si>
    <t>2023/12/16 10:45</t>
  </si>
  <si>
    <t>2023/12/16 10:44</t>
  </si>
  <si>
    <t>2023/12/16 10:43</t>
  </si>
  <si>
    <t>2023/12/16 10:42</t>
  </si>
  <si>
    <t>2023/12/16 10:41</t>
  </si>
  <si>
    <t>2023/12/16 10:40</t>
  </si>
  <si>
    <t>2023/12/16 10:39</t>
  </si>
  <si>
    <t>2023/12/16 10:38</t>
  </si>
  <si>
    <t>2023/12/16 10:37</t>
  </si>
  <si>
    <t>2023/12/16 10:36</t>
  </si>
  <si>
    <t>2023/12/16 10:35</t>
  </si>
  <si>
    <t>2023/12/16 10:34</t>
  </si>
  <si>
    <t>2023/12/16 10:33</t>
  </si>
  <si>
    <t>2023/12/16 10:32</t>
  </si>
  <si>
    <t>2023/12/16 10:31</t>
  </si>
  <si>
    <t>2023/12/16 10:30</t>
  </si>
  <si>
    <t>2023/12/16 10:29</t>
  </si>
  <si>
    <t>2023/12/16 10:28</t>
  </si>
  <si>
    <t>2023/12/16 10:27</t>
  </si>
  <si>
    <t>2023/12/16 10:26</t>
  </si>
  <si>
    <t>2023/12/16 10:25</t>
  </si>
  <si>
    <t>2023/12/16 10:24</t>
  </si>
  <si>
    <t>2023/12/16 10:23</t>
  </si>
  <si>
    <t>2023/12/16 10:22</t>
  </si>
  <si>
    <t>2023/12/16 10:21</t>
  </si>
  <si>
    <t>2023/12/16 10:20</t>
  </si>
  <si>
    <t>2023/12/16 10:19</t>
  </si>
  <si>
    <t>2023/12/16 10:18</t>
  </si>
  <si>
    <t>2023/12/16 10:17</t>
  </si>
  <si>
    <t>2023/12/16 10:16</t>
  </si>
  <si>
    <t>2023/12/16 10:15</t>
  </si>
  <si>
    <t>2023/12/16 10:14</t>
  </si>
  <si>
    <t>2023/12/16 10:13</t>
  </si>
  <si>
    <t>2023/12/16 10:12</t>
  </si>
  <si>
    <t>2023/12/16 10:11</t>
  </si>
  <si>
    <t>2023/12/16 10:10</t>
  </si>
  <si>
    <t>2023/12/16 10:09</t>
  </si>
  <si>
    <t>2023/12/16 10:08</t>
  </si>
  <si>
    <t>2023/12/16 10:07</t>
  </si>
  <si>
    <t>2023/12/16 10:06</t>
  </si>
  <si>
    <t>2023/12/16 10:05</t>
  </si>
  <si>
    <t>2023/12/16 10:04</t>
  </si>
  <si>
    <t>2023/12/16 10:03</t>
  </si>
  <si>
    <t>2023/12/16 10:02</t>
  </si>
  <si>
    <t>2023/12/16 10:01</t>
  </si>
  <si>
    <t>2023/12/16 10:00</t>
  </si>
  <si>
    <t>2023/12/16 09:59</t>
  </si>
  <si>
    <t>2023/12/16 09:58</t>
  </si>
  <si>
    <t>2023/12/16 09:57</t>
  </si>
  <si>
    <t>2023/12/16 09:56</t>
  </si>
  <si>
    <t>2023/12/16 09:55</t>
  </si>
  <si>
    <t>2023/12/16 09:54</t>
  </si>
  <si>
    <t>2023/12/16 09:53</t>
  </si>
  <si>
    <t>2023/12/16 09:52</t>
  </si>
  <si>
    <t>2023/12/16 09:51</t>
  </si>
  <si>
    <t>2023/12/16 09:50</t>
  </si>
  <si>
    <t>2023/12/16 09:49</t>
  </si>
  <si>
    <t>2023/12/16 09:48</t>
  </si>
  <si>
    <t>2023/12/16 09:47</t>
  </si>
  <si>
    <t>2023/12/16 09:46</t>
  </si>
  <si>
    <t>2023/12/16 09:45</t>
  </si>
  <si>
    <t>2023/12/16 09:44</t>
  </si>
  <si>
    <t>2023/12/16 09:43</t>
  </si>
  <si>
    <t>2023/12/16 09:42</t>
  </si>
  <si>
    <t>2023/12/16 09:41</t>
  </si>
  <si>
    <t>2023/12/16 09:40</t>
  </si>
  <si>
    <t>2023/12/16 09:39</t>
  </si>
  <si>
    <t>2023/12/16 09:38</t>
  </si>
  <si>
    <t>2023/12/16 09:37</t>
  </si>
  <si>
    <t>2023/12/16 09:36</t>
  </si>
  <si>
    <t>2023/12/16 09:35</t>
  </si>
  <si>
    <t>2023/12/16 09:34</t>
  </si>
  <si>
    <t>2023/12/16 09:33</t>
  </si>
  <si>
    <t>2023/12/16 09:32</t>
  </si>
  <si>
    <t>2023/12/16 09:31</t>
  </si>
  <si>
    <t>2023/12/16 09:30</t>
  </si>
  <si>
    <t>2023/12/16 09:29</t>
  </si>
  <si>
    <t>2023/12/16 09:28</t>
  </si>
  <si>
    <t>2023/12/16 09:27</t>
  </si>
  <si>
    <t>2023/12/16 09:26</t>
  </si>
  <si>
    <t>2023/12/16 09:25</t>
  </si>
  <si>
    <t>2023/12/16 09:24</t>
  </si>
  <si>
    <t>2023/12/16 09:23</t>
  </si>
  <si>
    <t>2023/12/16 09:22</t>
  </si>
  <si>
    <t>2023/12/16 09:21</t>
  </si>
  <si>
    <t>2023/12/16 09:20</t>
  </si>
  <si>
    <t>2023/12/16 09:19</t>
  </si>
  <si>
    <t>2023/12/16 09:18</t>
  </si>
  <si>
    <t>2023/12/16 09:17</t>
  </si>
  <si>
    <t>2023/12/16 09:16</t>
  </si>
  <si>
    <t>2023/12/16 09:15</t>
  </si>
  <si>
    <t>2023/12/16 09:14</t>
  </si>
  <si>
    <t>2023/12/16 09:13</t>
  </si>
  <si>
    <t>2023/12/16 09:12</t>
  </si>
  <si>
    <t>2023/12/16 09:11</t>
  </si>
  <si>
    <t>2023/12/16 09:10</t>
  </si>
  <si>
    <t>2023/12/16 09:09</t>
  </si>
  <si>
    <t>2023/12/16 09:08</t>
  </si>
  <si>
    <t>2023/12/16 09:07</t>
  </si>
  <si>
    <t>2023/12/16 09:06</t>
  </si>
  <si>
    <t>2023/12/16 09:05</t>
  </si>
  <si>
    <t>2023/12/16 09:04</t>
  </si>
  <si>
    <t>2023/12/16 09:03</t>
  </si>
  <si>
    <t>2023/12/16 09:02</t>
  </si>
  <si>
    <t>2023/12/16 09:01</t>
  </si>
  <si>
    <t>2023/12/16 09:00</t>
  </si>
  <si>
    <t>2023/12/16 08:59</t>
  </si>
  <si>
    <t>2023/12/16 08:58</t>
  </si>
  <si>
    <t>2023/12/16 08:57</t>
  </si>
  <si>
    <t>2023/12/16 08:56</t>
  </si>
  <si>
    <t>2023/12/16 08:55</t>
  </si>
  <si>
    <t>2023/12/16 08:54</t>
  </si>
  <si>
    <t>2023/12/16 08:53</t>
  </si>
  <si>
    <t>2023/12/16 08:52</t>
  </si>
  <si>
    <t>2023/12/16 08:51</t>
  </si>
  <si>
    <t>2023/12/16 08:50</t>
  </si>
  <si>
    <t>2023/12/16 08:49</t>
  </si>
  <si>
    <t>2023/12/16 08:48</t>
  </si>
  <si>
    <t>2023/12/16 08:47</t>
  </si>
  <si>
    <t>2023/12/16 08:46</t>
  </si>
  <si>
    <t>2023/12/16 08:45</t>
  </si>
  <si>
    <t>2023/12/16 08:44</t>
  </si>
  <si>
    <t>2023/12/16 08:43</t>
  </si>
  <si>
    <t>2023/12/16 08:42</t>
  </si>
  <si>
    <t>2023/12/16 08:41</t>
  </si>
  <si>
    <t>2023/12/16 08:40</t>
  </si>
  <si>
    <t>2023/12/16 08:39</t>
  </si>
  <si>
    <t>2023/12/16 08:38</t>
  </si>
  <si>
    <t>2023/12/16 08:37</t>
  </si>
  <si>
    <t>2023/12/16 08:36</t>
  </si>
  <si>
    <t>2023/12/16 08:35</t>
  </si>
  <si>
    <t>2023/12/16 08:34</t>
  </si>
  <si>
    <t>2023/12/16 08:33</t>
  </si>
  <si>
    <t>2023/12/16 08:32</t>
  </si>
  <si>
    <t>2023/12/16 08:31</t>
  </si>
  <si>
    <t>2023/12/16 08:30</t>
  </si>
  <si>
    <t>2023/12/16 08:29</t>
  </si>
  <si>
    <t>2023/12/16 08:28</t>
  </si>
  <si>
    <t>2023/12/16 08:27</t>
  </si>
  <si>
    <t>2023/12/16 08:26</t>
  </si>
  <si>
    <t>2023/12/16 08:25</t>
  </si>
  <si>
    <t>2023/12/16 08:24</t>
  </si>
  <si>
    <t>2023/12/16 08:23</t>
  </si>
  <si>
    <t>2023/12/16 08:22</t>
  </si>
  <si>
    <t>2023/12/16 08:21</t>
  </si>
  <si>
    <t>2023/12/16 08:20</t>
  </si>
  <si>
    <t>2023/12/16 08:19</t>
  </si>
  <si>
    <t>2023/12/16 08:18</t>
  </si>
  <si>
    <t>2023/12/16 08:17</t>
  </si>
  <si>
    <t>2023/12/16 08:16</t>
  </si>
  <si>
    <t>2023/12/16 08:15</t>
  </si>
  <si>
    <t>2023/12/16 08:14</t>
  </si>
  <si>
    <t>2023/12/16 08:13</t>
  </si>
  <si>
    <t>2023/12/16 08:12</t>
  </si>
  <si>
    <t>2023/12/16 08:11</t>
  </si>
  <si>
    <t>2023/12/16 08:10</t>
  </si>
  <si>
    <t>2023/12/16 08:09</t>
  </si>
  <si>
    <t>2023/12/16 08:08</t>
  </si>
  <si>
    <t>2023/12/16 08:07</t>
  </si>
  <si>
    <t>2023/12/16 08:06</t>
  </si>
  <si>
    <t>2023/12/16 08:05</t>
  </si>
  <si>
    <t>2023/12/16 08:04</t>
  </si>
  <si>
    <t>2023/12/16 08:03</t>
  </si>
  <si>
    <t>2023/12/16 08:02</t>
  </si>
  <si>
    <t>2023/12/16 08:01</t>
  </si>
  <si>
    <t>2023/12/16 08:00</t>
  </si>
  <si>
    <t>2023/12/16 07:59</t>
  </si>
  <si>
    <t>2023/12/16 07:58</t>
  </si>
  <si>
    <t>2023/12/16 07:57</t>
  </si>
  <si>
    <t>2023/12/16 07:56</t>
  </si>
  <si>
    <t>2023/12/16 07:55</t>
  </si>
  <si>
    <t>2023/12/16 07:54</t>
  </si>
  <si>
    <t>2023/12/16 07:53</t>
  </si>
  <si>
    <t>2023/12/16 07:52</t>
  </si>
  <si>
    <t>2023/12/16 07:51</t>
  </si>
  <si>
    <t>2023/12/16 07:50</t>
  </si>
  <si>
    <t>2023/12/16 07:49</t>
  </si>
  <si>
    <t>2023/12/16 07:48</t>
  </si>
  <si>
    <t>2023/12/16 07:47</t>
  </si>
  <si>
    <t>2023/12/16 07:46</t>
  </si>
  <si>
    <t>2023/12/16 07:45</t>
  </si>
  <si>
    <t>2023/12/16 07:44</t>
  </si>
  <si>
    <t>2023/12/16 07:43</t>
  </si>
  <si>
    <t>2023/12/16 07:42</t>
  </si>
  <si>
    <t>2023/12/16 07:41</t>
  </si>
  <si>
    <t>2023/12/16 07:40</t>
  </si>
  <si>
    <t>2023/12/16 07:39</t>
  </si>
  <si>
    <t>2023/12/16 07:38</t>
  </si>
  <si>
    <t>2023/12/16 07:37</t>
  </si>
  <si>
    <t>2023/12/16 07:36</t>
  </si>
  <si>
    <t>2023/12/16 07:35</t>
  </si>
  <si>
    <t>2023/12/16 07:34</t>
  </si>
  <si>
    <t>2023/12/16 07:33</t>
  </si>
  <si>
    <t>2023/12/16 07:32</t>
  </si>
  <si>
    <t>2023/12/16 07:31</t>
  </si>
  <si>
    <t>2023/12/16 07:30</t>
  </si>
  <si>
    <t>2023/12/16 07:29</t>
  </si>
  <si>
    <t>2023/12/16 07:28</t>
  </si>
  <si>
    <t>2023/12/16 07:27</t>
  </si>
  <si>
    <t>2023/12/16 07:26</t>
  </si>
  <si>
    <t>2023/12/16 07:25</t>
  </si>
  <si>
    <t>2023/12/16 07:24</t>
  </si>
  <si>
    <t>2023/12/16 07:23</t>
  </si>
  <si>
    <t>2023/12/16 07:22</t>
  </si>
  <si>
    <t>2023/12/16 07:21</t>
  </si>
  <si>
    <t>2023/12/16 07:20</t>
  </si>
  <si>
    <t>2023/12/16 07:19</t>
  </si>
  <si>
    <t>2023/12/16 07:18</t>
  </si>
  <si>
    <t>2023/12/16 07:17</t>
  </si>
  <si>
    <t>2023/12/16 07:16</t>
  </si>
  <si>
    <t>2023/12/16 07:15</t>
  </si>
  <si>
    <t>2023/12/16 07:14</t>
  </si>
  <si>
    <t>2023/12/16 07:13</t>
  </si>
  <si>
    <t>2023/12/16 07:12</t>
  </si>
  <si>
    <t>2023/12/16 07:11</t>
  </si>
  <si>
    <t>2023/12/16 07:10</t>
  </si>
  <si>
    <t>2023/12/16 07:09</t>
  </si>
  <si>
    <t>2023/12/16 07:08</t>
  </si>
  <si>
    <t>2023/12/16 07:07</t>
  </si>
  <si>
    <t>2023/12/16 07:06</t>
  </si>
  <si>
    <t>2023/12/16 07:05</t>
  </si>
  <si>
    <t>2023/12/16 07:04</t>
  </si>
  <si>
    <t>2023/12/16 07:03</t>
  </si>
  <si>
    <t>2023/12/16 07:02</t>
  </si>
  <si>
    <t>2023/12/16 07:01</t>
  </si>
  <si>
    <t>2023/12/16 07:00</t>
  </si>
  <si>
    <t>2023/12/16 06:59</t>
  </si>
  <si>
    <t>2023/12/16 06:58</t>
  </si>
  <si>
    <t>2023/12/16 06:57</t>
  </si>
  <si>
    <t>2023/12/16 06:56</t>
  </si>
  <si>
    <t>2023/12/16 06:55</t>
  </si>
  <si>
    <t>2023/12/16 06:54</t>
  </si>
  <si>
    <t>2023/12/16 06:53</t>
  </si>
  <si>
    <t>2023/12/16 06:52</t>
  </si>
  <si>
    <t>2023/12/16 06:51</t>
  </si>
  <si>
    <t>2023/12/16 06:50</t>
  </si>
  <si>
    <t>2023/12/16 06:49</t>
  </si>
  <si>
    <t>2023/12/16 06:48</t>
  </si>
  <si>
    <t>2023/12/16 06:47</t>
  </si>
  <si>
    <t>2023/12/16 06:46</t>
  </si>
  <si>
    <t>2023/12/16 06:45</t>
  </si>
  <si>
    <t>2023/12/16 06:44</t>
  </si>
  <si>
    <t>2023/12/16 06:43</t>
  </si>
  <si>
    <t>2023/12/16 06:42</t>
  </si>
  <si>
    <t>2023/12/16 06:41</t>
  </si>
  <si>
    <t>2023/12/16 06:40</t>
  </si>
  <si>
    <t>2023/12/16 06:39</t>
  </si>
  <si>
    <t>2023/12/16 06:38</t>
  </si>
  <si>
    <t>2023/12/16 06:37</t>
  </si>
  <si>
    <t>2023/12/16 06:36</t>
  </si>
  <si>
    <t>2023/12/16 06:35</t>
  </si>
  <si>
    <t>2023/12/16 06:34</t>
  </si>
  <si>
    <t>2023/12/16 06:33</t>
  </si>
  <si>
    <t>2023/12/16 06:32</t>
  </si>
  <si>
    <t>2023/12/16 06:31</t>
  </si>
  <si>
    <t>2023/12/16 06:30</t>
  </si>
  <si>
    <t>2023/12/16 06:29</t>
  </si>
  <si>
    <t>2023/12/16 06:28</t>
  </si>
  <si>
    <t>2023/12/16 06:27</t>
  </si>
  <si>
    <t>2023/12/16 06:26</t>
  </si>
  <si>
    <t>2023/12/16 06:25</t>
  </si>
  <si>
    <t>2023/12/16 06:24</t>
  </si>
  <si>
    <t>2023/12/16 06:23</t>
  </si>
  <si>
    <t>2023/12/16 06:22</t>
  </si>
  <si>
    <t>2023/12/16 06:21</t>
  </si>
  <si>
    <t>2023/12/16 06:20</t>
  </si>
  <si>
    <t>2023/12/16 06:19</t>
  </si>
  <si>
    <t>2023/12/16 06:18</t>
  </si>
  <si>
    <t>2023/12/16 06:17</t>
  </si>
  <si>
    <t>2023/12/16 06:16</t>
  </si>
  <si>
    <t>2023/12/16 06:15</t>
  </si>
  <si>
    <t>2023/12/16 06:14</t>
  </si>
  <si>
    <t>2023/12/16 06:13</t>
  </si>
  <si>
    <t>2023/12/16 06:12</t>
  </si>
  <si>
    <t>2023/12/16 06:11</t>
  </si>
  <si>
    <t>2023/12/16 06:10</t>
  </si>
  <si>
    <t>2023/12/16 06:09</t>
  </si>
  <si>
    <t>2023/12/16 06:08</t>
  </si>
  <si>
    <t>2023/12/16 06:07</t>
  </si>
  <si>
    <t>2023/12/16 06:06</t>
  </si>
  <si>
    <t>2023/12/16 06:05</t>
  </si>
  <si>
    <t>2023/12/16 06:04</t>
  </si>
  <si>
    <t>2023/12/16 06:03</t>
  </si>
  <si>
    <t>2023/12/16 06:02</t>
  </si>
  <si>
    <t>2023/12/16 06:01</t>
  </si>
  <si>
    <t>2023/12/16 06:00</t>
  </si>
  <si>
    <t>2023/12/16 05:59</t>
  </si>
  <si>
    <t>2023/12/16 05:58</t>
  </si>
  <si>
    <t>2023/12/16 05:57</t>
  </si>
  <si>
    <t>2023/12/16 05:56</t>
  </si>
  <si>
    <t>2023/12/16 05:55</t>
  </si>
  <si>
    <t>2023/12/16 05:54</t>
  </si>
  <si>
    <t>2023/12/16 05:53</t>
  </si>
  <si>
    <t>2023/12/16 05:52</t>
  </si>
  <si>
    <t>2023/12/16 05:51</t>
  </si>
  <si>
    <t>2023/12/16 05:50</t>
  </si>
  <si>
    <t>2023/12/16 05:49</t>
  </si>
  <si>
    <t>2023/12/16 05:48</t>
  </si>
  <si>
    <t>2023/12/16 05:47</t>
  </si>
  <si>
    <t>2023/12/16 05:46</t>
  </si>
  <si>
    <t>2023/12/16 05:45</t>
  </si>
  <si>
    <t>2023/12/16 05:44</t>
  </si>
  <si>
    <t>2023/12/16 05:43</t>
  </si>
  <si>
    <t>2023/12/16 05:42</t>
  </si>
  <si>
    <t>2023/12/16 05:41</t>
  </si>
  <si>
    <t>2023/12/16 05:40</t>
  </si>
  <si>
    <t>2023/12/16 05:39</t>
  </si>
  <si>
    <t>2023/12/16 05:38</t>
  </si>
  <si>
    <t>2023/12/16 05:37</t>
  </si>
  <si>
    <t>2023/12/16 05:36</t>
  </si>
  <si>
    <t>2023/12/16 05:35</t>
  </si>
  <si>
    <t>2023/12/16 05:34</t>
  </si>
  <si>
    <t>2023/12/16 05:33</t>
  </si>
  <si>
    <t>2023/12/16 05:32</t>
  </si>
  <si>
    <t>2023/12/16 05:31</t>
  </si>
  <si>
    <t>2023/12/16 05:30</t>
  </si>
  <si>
    <t>2023/12/16 05:29</t>
  </si>
  <si>
    <t>2023/12/16 05:28</t>
  </si>
  <si>
    <t>2023/12/16 05:27</t>
  </si>
  <si>
    <t>2023/12/16 05:26</t>
  </si>
  <si>
    <t>2023/12/16 05:25</t>
  </si>
  <si>
    <t>2023/12/16 05:24</t>
  </si>
  <si>
    <t>2023/12/16 05:23</t>
  </si>
  <si>
    <t>2023/12/16 05:22</t>
  </si>
  <si>
    <t>2023/12/16 05:21</t>
  </si>
  <si>
    <t>2023/12/16 05:20</t>
  </si>
  <si>
    <t>2023/12/16 05:19</t>
  </si>
  <si>
    <t>2023/12/16 05:18</t>
  </si>
  <si>
    <t>2023/12/16 05:17</t>
  </si>
  <si>
    <t>2023/12/16 05:16</t>
  </si>
  <si>
    <t>2023/12/16 05:15</t>
  </si>
  <si>
    <t>2023/12/16 05:14</t>
  </si>
  <si>
    <t>2023/12/16 05:13</t>
  </si>
  <si>
    <t>2023/12/16 05:12</t>
  </si>
  <si>
    <t>2023/12/16 05:11</t>
  </si>
  <si>
    <t>2023/12/16 05:10</t>
  </si>
  <si>
    <t>2023/12/16 05:09</t>
  </si>
  <si>
    <t>2023/12/16 05:08</t>
  </si>
  <si>
    <t>2023/12/16 05:07</t>
  </si>
  <si>
    <t>2023/12/16 05:06</t>
  </si>
  <si>
    <t>2023/12/16 05:05</t>
  </si>
  <si>
    <t>2023/12/16 05:04</t>
  </si>
  <si>
    <t>2023/12/16 05:03</t>
  </si>
  <si>
    <t>2023/12/16 05:02</t>
  </si>
  <si>
    <t>2023/12/16 05:01</t>
  </si>
  <si>
    <t>2023/12/16 05:00</t>
  </si>
  <si>
    <t>2023/12/16 04:59</t>
  </si>
  <si>
    <t>2023/12/16 04:58</t>
  </si>
  <si>
    <t>2023/12/16 04:57</t>
  </si>
  <si>
    <t>2023/12/16 04:56</t>
  </si>
  <si>
    <t>2023/12/16 04:55</t>
  </si>
  <si>
    <t>2023/12/16 04:54</t>
  </si>
  <si>
    <t>2023/12/16 04:53</t>
  </si>
  <si>
    <t>2023/12/16 04:52</t>
  </si>
  <si>
    <t>2023/12/16 04:51</t>
  </si>
  <si>
    <t>2023/12/16 04:50</t>
  </si>
  <si>
    <t>2023/12/16 04:49</t>
  </si>
  <si>
    <t>2023/12/16 04:48</t>
  </si>
  <si>
    <t>2023/12/16 04:47</t>
  </si>
  <si>
    <t>2023/12/16 04:46</t>
  </si>
  <si>
    <t>2023/12/16 04:45</t>
  </si>
  <si>
    <t>2023/12/16 04:44</t>
  </si>
  <si>
    <t>2023/12/16 04:43</t>
  </si>
  <si>
    <t>2023/12/16 04:42</t>
  </si>
  <si>
    <t>2023/12/16 04:41</t>
  </si>
  <si>
    <t>2023/12/16 04:40</t>
  </si>
  <si>
    <t>2023/12/16 04:39</t>
  </si>
  <si>
    <t>2023/12/16 04:38</t>
  </si>
  <si>
    <t>2023/12/16 04:37</t>
  </si>
  <si>
    <t>2023/12/16 04:36</t>
  </si>
  <si>
    <t>2023/12/16 04:35</t>
  </si>
  <si>
    <t>2023/12/16 04:34</t>
  </si>
  <si>
    <t>2023/12/16 04:33</t>
  </si>
  <si>
    <t>2023/12/16 04:32</t>
  </si>
  <si>
    <t>2023/12/16 04:31</t>
  </si>
  <si>
    <t>2023/12/16 04:30</t>
  </si>
  <si>
    <t>2023/12/16 04:29</t>
  </si>
  <si>
    <t>2023/12/16 04:28</t>
  </si>
  <si>
    <t>2023/12/16 04:27</t>
  </si>
  <si>
    <t>2023/12/16 04:26</t>
  </si>
  <si>
    <t>2023/12/16 04:25</t>
  </si>
  <si>
    <t>2023/12/16 04:24</t>
  </si>
  <si>
    <t>2023/12/16 04:23</t>
  </si>
  <si>
    <t>2023/12/16 04:22</t>
  </si>
  <si>
    <t>2023/12/16 04:21</t>
  </si>
  <si>
    <t>2023/12/16 04:20</t>
  </si>
  <si>
    <t>2023/12/16 04:19</t>
  </si>
  <si>
    <t>2023/12/16 04:18</t>
  </si>
  <si>
    <t>2023/12/16 04:17</t>
  </si>
  <si>
    <t>2023/12/16 04:16</t>
  </si>
  <si>
    <t>2023/12/16 04:15</t>
  </si>
  <si>
    <t>2023/12/16 04:14</t>
  </si>
  <si>
    <t>2023/12/16 04:13</t>
  </si>
  <si>
    <t>2023/12/16 04:12</t>
  </si>
  <si>
    <t>2023/12/16 04:11</t>
  </si>
  <si>
    <t>2023/12/16 04:10</t>
  </si>
  <si>
    <t>2023/12/16 04:09</t>
  </si>
  <si>
    <t>2023/12/16 04:08</t>
  </si>
  <si>
    <t>2023/12/16 04:07</t>
  </si>
  <si>
    <t>2023/12/16 04:06</t>
  </si>
  <si>
    <t>2023/12/16 04:05</t>
  </si>
  <si>
    <t>2023/12/16 04:04</t>
  </si>
  <si>
    <t>2023/12/16 04:03</t>
  </si>
  <si>
    <t>2023/12/16 04:02</t>
  </si>
  <si>
    <t>2023/12/16 04:01</t>
  </si>
  <si>
    <t>2023/12/16 04:00</t>
  </si>
  <si>
    <t>2023/12/16 03:59</t>
  </si>
  <si>
    <t>2023/12/16 03:58</t>
  </si>
  <si>
    <t>2023/12/16 03:57</t>
  </si>
  <si>
    <t>2023/12/16 03:56</t>
  </si>
  <si>
    <t>2023/12/16 03:55</t>
  </si>
  <si>
    <t>2023/12/16 03:54</t>
  </si>
  <si>
    <t>2023/12/16 03:53</t>
  </si>
  <si>
    <t>2023/12/16 03:52</t>
  </si>
  <si>
    <t>2023/12/16 03:51</t>
  </si>
  <si>
    <t>2023/12/16 03:50</t>
  </si>
  <si>
    <t>2023/12/16 03:49</t>
  </si>
  <si>
    <t>2023/12/16 03:48</t>
  </si>
  <si>
    <t>2023/12/16 03:47</t>
  </si>
  <si>
    <t>2023/12/16 03:46</t>
  </si>
  <si>
    <t>2023/12/16 03:45</t>
  </si>
  <si>
    <t>2023/12/16 03:44</t>
  </si>
  <si>
    <t>2023/12/16 03:43</t>
  </si>
  <si>
    <t>2023/12/16 03:42</t>
  </si>
  <si>
    <t>2023/12/16 03:41</t>
  </si>
  <si>
    <t>2023/12/16 03:40</t>
  </si>
  <si>
    <t>2023/12/16 03:39</t>
  </si>
  <si>
    <t>2023/12/16 03:38</t>
  </si>
  <si>
    <t>2023/12/16 03:37</t>
  </si>
  <si>
    <t>2023/12/16 03:36</t>
  </si>
  <si>
    <t>2023/12/16 03:35</t>
  </si>
  <si>
    <t>2023/12/16 03:34</t>
  </si>
  <si>
    <t>2023/12/16 03:33</t>
  </si>
  <si>
    <t>2023/12/16 03:32</t>
  </si>
  <si>
    <t>2023/12/16 03:31</t>
  </si>
  <si>
    <t>2023/12/16 03:30</t>
  </si>
  <si>
    <t>2023/12/16 03:29</t>
  </si>
  <si>
    <t>2023/12/16 03:28</t>
  </si>
  <si>
    <t>2023/12/16 03:27</t>
  </si>
  <si>
    <t>2023/12/16 03:26</t>
  </si>
  <si>
    <t>2023/12/16 03:25</t>
  </si>
  <si>
    <t>2023/12/16 03:24</t>
  </si>
  <si>
    <t>2023/12/16 03:23</t>
  </si>
  <si>
    <t>2023/12/16 03:22</t>
  </si>
  <si>
    <t>2023/12/16 03:21</t>
  </si>
  <si>
    <t>2023/12/16 03:20</t>
  </si>
  <si>
    <t>2023/12/16 03:19</t>
  </si>
  <si>
    <t>2023/12/16 03:18</t>
  </si>
  <si>
    <t>2023/12/16 03:17</t>
  </si>
  <si>
    <t>2023/12/16 03:16</t>
  </si>
  <si>
    <t>2023/12/16 03:15</t>
  </si>
  <si>
    <t>2023/12/16 03:14</t>
  </si>
  <si>
    <t>2023/12/16 03:13</t>
  </si>
  <si>
    <t>2023/12/16 03:12</t>
  </si>
  <si>
    <t>2023/12/16 03:11</t>
  </si>
  <si>
    <t>2023/12/16 03:10</t>
  </si>
  <si>
    <t>2023/12/16 03:09</t>
  </si>
  <si>
    <t>2023/12/16 03:08</t>
  </si>
  <si>
    <t>2023/12/16 03:07</t>
  </si>
  <si>
    <t>2023/12/16 03:06</t>
  </si>
  <si>
    <t>2023/12/16 03:05</t>
  </si>
  <si>
    <t>2023/12/16 03:04</t>
  </si>
  <si>
    <t>2023/12/16 03:03</t>
  </si>
  <si>
    <t>2023/12/16 03:02</t>
  </si>
  <si>
    <t>2023/12/16 03:01</t>
  </si>
  <si>
    <t>2023/12/16 03:00</t>
  </si>
  <si>
    <t>2023/12/16 02:59</t>
  </si>
  <si>
    <t>2023/12/16 02:58</t>
  </si>
  <si>
    <t>2023/12/16 02:57</t>
  </si>
  <si>
    <t>2023/12/16 02:56</t>
  </si>
  <si>
    <t>2023/12/16 02:55</t>
  </si>
  <si>
    <t>2023/12/16 02:54</t>
  </si>
  <si>
    <t>2023/12/16 02:53</t>
  </si>
  <si>
    <t>2023/12/16 02:52</t>
  </si>
  <si>
    <t>2023/12/16 02:51</t>
  </si>
  <si>
    <t>2023/12/16 02:50</t>
  </si>
  <si>
    <t>2023/12/16 02:49</t>
  </si>
  <si>
    <t>2023/12/16 02:48</t>
  </si>
  <si>
    <t>2023/12/16 02:47</t>
  </si>
  <si>
    <t>2023/12/16 02:46</t>
  </si>
  <si>
    <t>2023/12/16 02:45</t>
  </si>
  <si>
    <t>2023/12/16 02:44</t>
  </si>
  <si>
    <t>2023/12/16 02:43</t>
  </si>
  <si>
    <t>2023/12/16 02:42</t>
  </si>
  <si>
    <t>2023/12/16 02:41</t>
  </si>
  <si>
    <t>2023/12/16 02:40</t>
  </si>
  <si>
    <t>2023/12/16 02:39</t>
  </si>
  <si>
    <t>2023/12/16 02:38</t>
  </si>
  <si>
    <t>2023/12/16 02:37</t>
  </si>
  <si>
    <t>2023/12/16 02:36</t>
  </si>
  <si>
    <t>2023/12/16 02:35</t>
  </si>
  <si>
    <t>2023/12/16 02:34</t>
  </si>
  <si>
    <t>2023/12/16 02:33</t>
  </si>
  <si>
    <t>2023/12/16 02:32</t>
  </si>
  <si>
    <t>2023/12/16 02:31</t>
  </si>
  <si>
    <t>2023/12/16 02:30</t>
  </si>
  <si>
    <t>2023/12/16 02:29</t>
  </si>
  <si>
    <t>2023/12/16 02:28</t>
  </si>
  <si>
    <t>2023/12/16 02:27</t>
  </si>
  <si>
    <t>2023/12/16 02:26</t>
  </si>
  <si>
    <t>2023/12/16 02:25</t>
  </si>
  <si>
    <t>2023/12/16 02:24</t>
  </si>
  <si>
    <t>2023/12/16 02:23</t>
  </si>
  <si>
    <t>2023/12/16 02:22</t>
  </si>
  <si>
    <t>2023/12/16 02:21</t>
  </si>
  <si>
    <t>2023/12/16 02:20</t>
  </si>
  <si>
    <t>2023/12/16 02:19</t>
  </si>
  <si>
    <t>2023/12/16 02:18</t>
  </si>
  <si>
    <t>2023/12/16 02:17</t>
  </si>
  <si>
    <t>2023/12/16 02:16</t>
  </si>
  <si>
    <t>2023/12/16 02:15</t>
  </si>
  <si>
    <t>2023/12/16 02:14</t>
  </si>
  <si>
    <t>2023/12/16 02:13</t>
  </si>
  <si>
    <t>2023/12/16 02:12</t>
  </si>
  <si>
    <t>2023/12/16 02:11</t>
  </si>
  <si>
    <t>2023/12/16 02:10</t>
  </si>
  <si>
    <t>2023/12/16 02:09</t>
  </si>
  <si>
    <t>2023/12/16 02:08</t>
  </si>
  <si>
    <t>2023/12/16 02:07</t>
  </si>
  <si>
    <t>2023/12/16 02:06</t>
  </si>
  <si>
    <t>2023/12/16 02:05</t>
  </si>
  <si>
    <t>2023/12/16 02:04</t>
  </si>
  <si>
    <t>2023/12/16 02:03</t>
  </si>
  <si>
    <t>2023/12/16 02:02</t>
  </si>
  <si>
    <t>2023/12/16 02:01</t>
  </si>
  <si>
    <t>2023/12/16 02:00</t>
  </si>
  <si>
    <t>2023/12/16 01:59</t>
  </si>
  <si>
    <t>2023/12/16 01:58</t>
  </si>
  <si>
    <t>2023/12/16 01:57</t>
  </si>
  <si>
    <t>2023/12/16 01:56</t>
  </si>
  <si>
    <t>2023/12/16 01:55</t>
  </si>
  <si>
    <t>2023/12/16 01:54</t>
  </si>
  <si>
    <t>2023/12/16 01:53</t>
  </si>
  <si>
    <t>2023/12/16 01:52</t>
  </si>
  <si>
    <t>2023/12/16 01:51</t>
  </si>
  <si>
    <t>2023/12/16 01:50</t>
  </si>
  <si>
    <t>2023/12/16 01:49</t>
  </si>
  <si>
    <t>2023/12/16 01:48</t>
  </si>
  <si>
    <t>2023/12/16 01:47</t>
  </si>
  <si>
    <t>2023/12/16 01:46</t>
  </si>
  <si>
    <t>2023/12/16 01:45</t>
  </si>
  <si>
    <t>2023/12/16 01:44</t>
  </si>
  <si>
    <t>2023/12/16 01:43</t>
  </si>
  <si>
    <t>2023/12/16 01:42</t>
  </si>
  <si>
    <t>2023/12/16 01:41</t>
  </si>
  <si>
    <t>2023/12/16 01:40</t>
  </si>
  <si>
    <t>2023/12/16 01:39</t>
  </si>
  <si>
    <t>2023/12/16 01:38</t>
  </si>
  <si>
    <t>2023/12/16 01:37</t>
  </si>
  <si>
    <t>2023/12/16 01:36</t>
  </si>
  <si>
    <t>2023/12/16 01:35</t>
  </si>
  <si>
    <t>2023/12/16 01:34</t>
  </si>
  <si>
    <t>2023/12/16 01:33</t>
  </si>
  <si>
    <t>2023/12/16 01:32</t>
  </si>
  <si>
    <t>2023/12/16 01:31</t>
  </si>
  <si>
    <t>2023/12/16 01:30</t>
  </si>
  <si>
    <t>2023/12/16 01:29</t>
  </si>
  <si>
    <t>2023/12/16 01:28</t>
  </si>
  <si>
    <t>2023/12/16 01:27</t>
  </si>
  <si>
    <t>2023/12/16 01:26</t>
  </si>
  <si>
    <t>2023/12/16 01:25</t>
  </si>
  <si>
    <t>2023/12/16 01:24</t>
  </si>
  <si>
    <t>2023/12/16 01:23</t>
  </si>
  <si>
    <t>2023/12/16 01:22</t>
  </si>
  <si>
    <t>2023/12/16 01:21</t>
  </si>
  <si>
    <t>2023/12/16 01:20</t>
  </si>
  <si>
    <t>2023/12/16 01:19</t>
  </si>
  <si>
    <t>2023/12/16 01:18</t>
  </si>
  <si>
    <t>2023/12/16 01:17</t>
  </si>
  <si>
    <t>2023/12/16 01:16</t>
  </si>
  <si>
    <t>2023/12/16 01:15</t>
  </si>
  <si>
    <t>2023/12/16 01:14</t>
  </si>
  <si>
    <t>2023/12/16 01:13</t>
  </si>
  <si>
    <t>2023/12/16 01:12</t>
  </si>
  <si>
    <t>2023/12/16 01:11</t>
  </si>
  <si>
    <t>2023/12/16 01:10</t>
  </si>
  <si>
    <t>2023/12/16 01:09</t>
  </si>
  <si>
    <t>2023/12/16 01:08</t>
  </si>
  <si>
    <t>2023/12/16 01:07</t>
  </si>
  <si>
    <t>2023/12/16 01:06</t>
  </si>
  <si>
    <t>2023/12/16 01:05</t>
  </si>
  <si>
    <t>2023/12/16 01:04</t>
  </si>
  <si>
    <t>2023/12/16 01:03</t>
  </si>
  <si>
    <t>2023/12/16 01:02</t>
  </si>
  <si>
    <t>2023/12/16 01:01</t>
  </si>
  <si>
    <t>2023/12/16 01:00</t>
  </si>
  <si>
    <t>2023/12/16 00:59</t>
  </si>
  <si>
    <t>2023/12/16 00:58</t>
  </si>
  <si>
    <t>2023/12/16 00:57</t>
  </si>
  <si>
    <t>2023/12/16 00:56</t>
  </si>
  <si>
    <t>2023/12/16 00:55</t>
  </si>
  <si>
    <t>2023/12/16 00:54</t>
  </si>
  <si>
    <t>2023/12/16 00:53</t>
  </si>
  <si>
    <t>2023/12/16 00:52</t>
  </si>
  <si>
    <t>2023/12/16 00:51</t>
  </si>
  <si>
    <t>2023/12/16 00:50</t>
  </si>
  <si>
    <t>2023/12/16 00:49</t>
  </si>
  <si>
    <t>2023/12/16 00:48</t>
  </si>
  <si>
    <t>2023/12/16 00:47</t>
  </si>
  <si>
    <t>2023/12/16 00:46</t>
  </si>
  <si>
    <t>2023/12/16 00:45</t>
  </si>
  <si>
    <t>2023/12/16 00:44</t>
  </si>
  <si>
    <t>2023/12/16 00:43</t>
  </si>
  <si>
    <t>2023/12/16 00:42</t>
  </si>
  <si>
    <t>2023/12/16 00:41</t>
  </si>
  <si>
    <t>2023/12/16 00:40</t>
  </si>
  <si>
    <t>2023/12/16 00:39</t>
  </si>
  <si>
    <t>2023/12/16 00:38</t>
  </si>
  <si>
    <t>2023/12/16 00:37</t>
  </si>
  <si>
    <t>2023/12/16 00:36</t>
  </si>
  <si>
    <t>2023/12/16 00:35</t>
  </si>
  <si>
    <t>2023/12/16 00:34</t>
  </si>
  <si>
    <t>2023/12/16 00:33</t>
  </si>
  <si>
    <t>2023/12/16 00:32</t>
  </si>
  <si>
    <t>2023/12/16 00:31</t>
  </si>
  <si>
    <t>2023/12/16 00:30</t>
  </si>
  <si>
    <t>2023/12/16 00:29</t>
  </si>
  <si>
    <t>2023/12/16 00:28</t>
  </si>
  <si>
    <t>2023/12/16 00:27</t>
  </si>
  <si>
    <t>2023/12/16 00:26</t>
  </si>
  <si>
    <t>2023/12/16 00:25</t>
  </si>
  <si>
    <t>2023/12/16 00:24</t>
  </si>
  <si>
    <t>2023/12/16 00:23</t>
  </si>
  <si>
    <t>2023/12/16 00:22</t>
  </si>
  <si>
    <t>2023/12/16 00:21</t>
  </si>
  <si>
    <t>2023/12/16 00:20</t>
  </si>
  <si>
    <t>2023/12/16 00:19</t>
  </si>
  <si>
    <t>2023/12/16 00:18</t>
  </si>
  <si>
    <t>2023/12/16 00:17</t>
  </si>
  <si>
    <t>2023/12/16 00:16</t>
  </si>
  <si>
    <t>2023/12/16 00:15</t>
  </si>
  <si>
    <t>2023/12/16 00:14</t>
  </si>
  <si>
    <t>2023/12/16 00:13</t>
  </si>
  <si>
    <t>2023/12/16 00:12</t>
  </si>
  <si>
    <t>2023/12/16 00:11</t>
  </si>
  <si>
    <t>2023/12/16 00:10</t>
  </si>
  <si>
    <t>2023/12/16 00:09</t>
  </si>
  <si>
    <t>2023/12/16 00:08</t>
  </si>
  <si>
    <t>2023/12/16 00:07</t>
  </si>
  <si>
    <t>2023/12/16 00:06</t>
  </si>
  <si>
    <t>2023/12/16 00:05</t>
  </si>
  <si>
    <t>2023/12/16 00:04</t>
  </si>
  <si>
    <t>2023/12/16 00:03</t>
  </si>
  <si>
    <t>2023/12/16 00:02</t>
  </si>
  <si>
    <t>2023/12/16 00:01</t>
  </si>
  <si>
    <t>2023/12/16 00:00</t>
  </si>
  <si>
    <t>2023/12/17 23:59</t>
  </si>
  <si>
    <t>2023/12/17 23:58</t>
  </si>
  <si>
    <t>2023/12/17 23:57</t>
  </si>
  <si>
    <t>2023/12/17 23:56</t>
  </si>
  <si>
    <t>2023/12/17 23:55</t>
  </si>
  <si>
    <t>2023/12/17 23:54</t>
  </si>
  <si>
    <t>2023/12/17 23:53</t>
  </si>
  <si>
    <t>2023/12/17 23:52</t>
  </si>
  <si>
    <t>2023/12/17 23:51</t>
  </si>
  <si>
    <t>2023/12/17 23:50</t>
  </si>
  <si>
    <t>2023/12/17 23:49</t>
  </si>
  <si>
    <t>2023/12/17 23:48</t>
  </si>
  <si>
    <t>2023/12/17 23:47</t>
  </si>
  <si>
    <t>2023/12/17 23:46</t>
  </si>
  <si>
    <t>2023/12/17 23:45</t>
  </si>
  <si>
    <t>2023/12/17 23:44</t>
  </si>
  <si>
    <t>2023/12/17 23:43</t>
  </si>
  <si>
    <t>2023/12/17 23:42</t>
  </si>
  <si>
    <t>2023/12/17 23:41</t>
  </si>
  <si>
    <t>2023/12/17 23:40</t>
  </si>
  <si>
    <t>2023/12/17 23:39</t>
  </si>
  <si>
    <t>2023/12/17 23:38</t>
  </si>
  <si>
    <t>2023/12/17 23:37</t>
  </si>
  <si>
    <t>2023/12/17 23:36</t>
  </si>
  <si>
    <t>2023/12/17 23:35</t>
  </si>
  <si>
    <t>2023/12/17 23:34</t>
  </si>
  <si>
    <t>2023/12/17 23:33</t>
  </si>
  <si>
    <t>2023/12/17 23:32</t>
  </si>
  <si>
    <t>2023/12/17 23:31</t>
  </si>
  <si>
    <t>2023/12/17 23:30</t>
  </si>
  <si>
    <t>2023/12/17 23:29</t>
  </si>
  <si>
    <t>2023/12/17 23:28</t>
  </si>
  <si>
    <t>2023/12/17 23:27</t>
  </si>
  <si>
    <t>2023/12/17 23:26</t>
  </si>
  <si>
    <t>2023/12/17 23:25</t>
  </si>
  <si>
    <t>2023/12/17 23:24</t>
  </si>
  <si>
    <t>2023/12/17 23:23</t>
  </si>
  <si>
    <t>2023/12/17 23:22</t>
  </si>
  <si>
    <t>2023/12/17 23:21</t>
  </si>
  <si>
    <t>2023/12/17 23:20</t>
  </si>
  <si>
    <t>2023/12/17 23:19</t>
  </si>
  <si>
    <t>2023/12/17 23:18</t>
  </si>
  <si>
    <t>2023/12/17 23:17</t>
  </si>
  <si>
    <t>2023/12/17 23:16</t>
  </si>
  <si>
    <t>2023/12/17 23:15</t>
  </si>
  <si>
    <t>2023/12/17 23:14</t>
  </si>
  <si>
    <t>2023/12/17 23:13</t>
  </si>
  <si>
    <t>2023/12/17 23:12</t>
  </si>
  <si>
    <t>2023/12/17 23:11</t>
  </si>
  <si>
    <t>2023/12/17 23:10</t>
  </si>
  <si>
    <t>2023/12/17 23:09</t>
  </si>
  <si>
    <t>2023/12/17 23:08</t>
  </si>
  <si>
    <t>2023/12/17 23:07</t>
  </si>
  <si>
    <t>2023/12/17 23:06</t>
  </si>
  <si>
    <t>2023/12/17 23:05</t>
  </si>
  <si>
    <t>2023/12/17 23:04</t>
  </si>
  <si>
    <t>2023/12/17 23:03</t>
  </si>
  <si>
    <t>2023/12/17 23:02</t>
  </si>
  <si>
    <t>2023/12/17 23:01</t>
  </si>
  <si>
    <t>2023/12/17 23:00</t>
  </si>
  <si>
    <t>2023/12/17 22:59</t>
  </si>
  <si>
    <t>2023/12/17 22:58</t>
  </si>
  <si>
    <t>2023/12/17 22:57</t>
  </si>
  <si>
    <t>2023/12/17 22:56</t>
  </si>
  <si>
    <t>2023/12/17 22:55</t>
  </si>
  <si>
    <t>2023/12/17 22:54</t>
  </si>
  <si>
    <t>2023/12/17 22:53</t>
  </si>
  <si>
    <t>2023/12/17 22:52</t>
  </si>
  <si>
    <t>2023/12/17 22:51</t>
  </si>
  <si>
    <t>2023/12/17 22:50</t>
  </si>
  <si>
    <t>2023/12/17 22:49</t>
  </si>
  <si>
    <t>2023/12/17 22:48</t>
  </si>
  <si>
    <t>2023/12/17 22:47</t>
  </si>
  <si>
    <t>2023/12/17 22:46</t>
  </si>
  <si>
    <t>2023/12/17 22:45</t>
  </si>
  <si>
    <t>2023/12/17 22:44</t>
  </si>
  <si>
    <t>2023/12/17 22:43</t>
  </si>
  <si>
    <t>2023/12/17 22:42</t>
  </si>
  <si>
    <t>2023/12/17 22:41</t>
  </si>
  <si>
    <t>2023/12/17 22:40</t>
  </si>
  <si>
    <t>2023/12/17 22:39</t>
  </si>
  <si>
    <t>2023/12/17 22:38</t>
  </si>
  <si>
    <t>2023/12/17 22:37</t>
  </si>
  <si>
    <t>2023/12/17 22:36</t>
  </si>
  <si>
    <t>2023/12/17 22:35</t>
  </si>
  <si>
    <t>2023/12/17 22:34</t>
  </si>
  <si>
    <t>2023/12/17 22:33</t>
  </si>
  <si>
    <t>2023/12/17 22:32</t>
  </si>
  <si>
    <t>2023/12/17 22:31</t>
  </si>
  <si>
    <t>2023/12/17 22:30</t>
  </si>
  <si>
    <t>2023/12/17 22:29</t>
  </si>
  <si>
    <t>2023/12/17 22:28</t>
  </si>
  <si>
    <t>2023/12/17 22:27</t>
  </si>
  <si>
    <t>2023/12/17 22:26</t>
  </si>
  <si>
    <t>2023/12/17 22:25</t>
  </si>
  <si>
    <t>2023/12/17 22:24</t>
  </si>
  <si>
    <t>2023/12/17 22:23</t>
  </si>
  <si>
    <t>2023/12/17 22:22</t>
  </si>
  <si>
    <t>2023/12/17 22:21</t>
  </si>
  <si>
    <t>2023/12/17 22:20</t>
  </si>
  <si>
    <t>2023/12/17 22:19</t>
  </si>
  <si>
    <t>2023/12/17 22:18</t>
  </si>
  <si>
    <t>2023/12/17 22:17</t>
  </si>
  <si>
    <t>2023/12/17 22:16</t>
  </si>
  <si>
    <t>2023/12/17 22:15</t>
  </si>
  <si>
    <t>2023/12/17 22:14</t>
  </si>
  <si>
    <t>2023/12/17 22:13</t>
  </si>
  <si>
    <t>2023/12/17 22:12</t>
  </si>
  <si>
    <t>2023/12/17 22:11</t>
  </si>
  <si>
    <t>2023/12/17 22:10</t>
  </si>
  <si>
    <t>2023/12/17 22:09</t>
  </si>
  <si>
    <t>2023/12/17 22:08</t>
  </si>
  <si>
    <t>2023/12/17 22:07</t>
  </si>
  <si>
    <t>2023/12/17 22:06</t>
  </si>
  <si>
    <t>2023/12/17 22:05</t>
  </si>
  <si>
    <t>2023/12/17 22:04</t>
  </si>
  <si>
    <t>2023/12/17 22:03</t>
  </si>
  <si>
    <t>2023/12/17 22:02</t>
  </si>
  <si>
    <t>2023/12/17 22:01</t>
  </si>
  <si>
    <t>2023/12/17 22:00</t>
  </si>
  <si>
    <t>2023/12/17 21:59</t>
  </si>
  <si>
    <t>2023/12/17 21:58</t>
  </si>
  <si>
    <t>2023/12/17 21:57</t>
  </si>
  <si>
    <t>2023/12/17 21:56</t>
  </si>
  <si>
    <t>2023/12/17 21:55</t>
  </si>
  <si>
    <t>2023/12/17 21:54</t>
  </si>
  <si>
    <t>2023/12/17 21:53</t>
  </si>
  <si>
    <t>2023/12/17 21:52</t>
  </si>
  <si>
    <t>2023/12/17 21:51</t>
  </si>
  <si>
    <t>2023/12/17 21:50</t>
  </si>
  <si>
    <t>2023/12/17 21:49</t>
  </si>
  <si>
    <t>2023/12/17 21:48</t>
  </si>
  <si>
    <t>2023/12/17 21:47</t>
  </si>
  <si>
    <t>2023/12/17 21:46</t>
  </si>
  <si>
    <t>2023/12/17 21:45</t>
  </si>
  <si>
    <t>2023/12/17 21:44</t>
  </si>
  <si>
    <t>2023/12/17 21:43</t>
  </si>
  <si>
    <t>2023/12/17 21:42</t>
  </si>
  <si>
    <t>2023/12/17 21:41</t>
  </si>
  <si>
    <t>2023/12/17 21:40</t>
  </si>
  <si>
    <t>2023/12/17 21:39</t>
  </si>
  <si>
    <t>2023/12/17 21:38</t>
  </si>
  <si>
    <t>2023/12/17 21:37</t>
  </si>
  <si>
    <t>2023/12/17 21:36</t>
  </si>
  <si>
    <t>2023/12/17 21:35</t>
  </si>
  <si>
    <t>2023/12/17 21:34</t>
  </si>
  <si>
    <t>2023/12/17 21:33</t>
  </si>
  <si>
    <t>2023/12/17 21:32</t>
  </si>
  <si>
    <t>2023/12/17 21:31</t>
  </si>
  <si>
    <t>2023/12/17 21:30</t>
  </si>
  <si>
    <t>2023/12/17 21:29</t>
  </si>
  <si>
    <t>2023/12/17 21:28</t>
  </si>
  <si>
    <t>2023/12/17 21:27</t>
  </si>
  <si>
    <t>2023/12/17 21:26</t>
  </si>
  <si>
    <t>2023/12/17 21:25</t>
  </si>
  <si>
    <t>2023/12/17 21:24</t>
  </si>
  <si>
    <t>2023/12/17 21:23</t>
  </si>
  <si>
    <t>2023/12/17 21:22</t>
  </si>
  <si>
    <t>2023/12/17 21:21</t>
  </si>
  <si>
    <t>2023/12/17 21:20</t>
  </si>
  <si>
    <t>2023/12/17 21:19</t>
  </si>
  <si>
    <t>2023/12/17 21:18</t>
  </si>
  <si>
    <t>2023/12/17 21:17</t>
  </si>
  <si>
    <t>2023/12/17 21:16</t>
  </si>
  <si>
    <t>2023/12/17 21:15</t>
  </si>
  <si>
    <t>2023/12/17 21:14</t>
  </si>
  <si>
    <t>2023/12/17 21:13</t>
  </si>
  <si>
    <t>2023/12/17 21:12</t>
  </si>
  <si>
    <t>2023/12/17 21:11</t>
  </si>
  <si>
    <t>2023/12/17 21:10</t>
  </si>
  <si>
    <t>2023/12/17 21:09</t>
  </si>
  <si>
    <t>2023/12/17 21:08</t>
  </si>
  <si>
    <t>2023/12/17 21:07</t>
  </si>
  <si>
    <t>2023/12/17 21:06</t>
  </si>
  <si>
    <t>2023/12/17 21:05</t>
  </si>
  <si>
    <t>2023/12/17 21:04</t>
  </si>
  <si>
    <t>2023/12/17 21:03</t>
  </si>
  <si>
    <t>2023/12/17 21:02</t>
  </si>
  <si>
    <t>2023/12/17 21:01</t>
  </si>
  <si>
    <t>2023/12/17 21:00</t>
  </si>
  <si>
    <t>2023/12/17 20:59</t>
  </si>
  <si>
    <t>2023/12/17 20:58</t>
  </si>
  <si>
    <t>2023/12/17 20:57</t>
  </si>
  <si>
    <t>2023/12/17 20:56</t>
  </si>
  <si>
    <t>2023/12/17 20:55</t>
  </si>
  <si>
    <t>2023/12/17 20:54</t>
  </si>
  <si>
    <t>2023/12/17 20:53</t>
  </si>
  <si>
    <t>2023/12/17 20:52</t>
  </si>
  <si>
    <t>2023/12/17 20:51</t>
  </si>
  <si>
    <t>2023/12/17 20:50</t>
  </si>
  <si>
    <t>2023/12/17 20:49</t>
  </si>
  <si>
    <t>2023/12/17 20:48</t>
  </si>
  <si>
    <t>2023/12/17 20:47</t>
  </si>
  <si>
    <t>2023/12/17 20:46</t>
  </si>
  <si>
    <t>2023/12/17 20:45</t>
  </si>
  <si>
    <t>2023/12/17 20:44</t>
  </si>
  <si>
    <t>2023/12/17 20:43</t>
  </si>
  <si>
    <t>2023/12/17 20:42</t>
  </si>
  <si>
    <t>2023/12/17 20:41</t>
  </si>
  <si>
    <t>2023/12/17 20:40</t>
  </si>
  <si>
    <t>2023/12/17 20:39</t>
  </si>
  <si>
    <t>2023/12/17 20:38</t>
  </si>
  <si>
    <t>2023/12/17 20:37</t>
  </si>
  <si>
    <t>2023/12/17 20:36</t>
  </si>
  <si>
    <t>2023/12/17 20:35</t>
  </si>
  <si>
    <t>2023/12/17 20:34</t>
  </si>
  <si>
    <t>2023/12/17 20:33</t>
  </si>
  <si>
    <t>2023/12/17 20:32</t>
  </si>
  <si>
    <t>2023/12/17 20:31</t>
  </si>
  <si>
    <t>2023/12/17 20:30</t>
  </si>
  <si>
    <t>2023/12/17 20:29</t>
  </si>
  <si>
    <t>2023/12/17 20:28</t>
  </si>
  <si>
    <t>2023/12/17 20:27</t>
  </si>
  <si>
    <t>2023/12/17 20:26</t>
  </si>
  <si>
    <t>2023/12/17 20:25</t>
  </si>
  <si>
    <t>2023/12/17 20:24</t>
  </si>
  <si>
    <t>2023/12/17 20:23</t>
  </si>
  <si>
    <t>2023/12/17 20:22</t>
  </si>
  <si>
    <t>2023/12/17 20:21</t>
  </si>
  <si>
    <t>2023/12/17 20:20</t>
  </si>
  <si>
    <t>2023/12/17 20:19</t>
  </si>
  <si>
    <t>2023/12/17 20:18</t>
  </si>
  <si>
    <t>2023/12/17 20:17</t>
  </si>
  <si>
    <t>2023/12/17 20:16</t>
  </si>
  <si>
    <t>2023/12/17 20:15</t>
  </si>
  <si>
    <t>2023/12/17 20:14</t>
  </si>
  <si>
    <t>2023/12/17 20:13</t>
  </si>
  <si>
    <t>2023/12/17 20:12</t>
  </si>
  <si>
    <t>2023/12/17 20:11</t>
  </si>
  <si>
    <t>2023/12/17 20:10</t>
  </si>
  <si>
    <t>2023/12/17 20:09</t>
  </si>
  <si>
    <t>2023/12/17 20:08</t>
  </si>
  <si>
    <t>2023/12/17 20:07</t>
  </si>
  <si>
    <t>2023/12/17 20:06</t>
  </si>
  <si>
    <t>2023/12/17 20:05</t>
  </si>
  <si>
    <t>2023/12/17 20:04</t>
  </si>
  <si>
    <t>2023/12/17 20:03</t>
  </si>
  <si>
    <t>2023/12/17 20:02</t>
  </si>
  <si>
    <t>2023/12/17 20:01</t>
  </si>
  <si>
    <t>2023/12/17 20:00</t>
  </si>
  <si>
    <t>2023/12/17 19:59</t>
  </si>
  <si>
    <t>2023/12/17 19:58</t>
  </si>
  <si>
    <t>2023/12/17 19:57</t>
  </si>
  <si>
    <t>2023/12/17 19:56</t>
  </si>
  <si>
    <t>2023/12/17 19:55</t>
  </si>
  <si>
    <t>2023/12/17 19:54</t>
  </si>
  <si>
    <t>2023/12/17 19:53</t>
  </si>
  <si>
    <t>2023/12/17 19:52</t>
  </si>
  <si>
    <t>2023/12/17 19:51</t>
  </si>
  <si>
    <t>2023/12/17 19:50</t>
  </si>
  <si>
    <t>2023/12/17 19:49</t>
  </si>
  <si>
    <t>2023/12/17 19:48</t>
  </si>
  <si>
    <t>2023/12/17 19:47</t>
  </si>
  <si>
    <t>2023/12/17 19:46</t>
  </si>
  <si>
    <t>2023/12/17 19:45</t>
  </si>
  <si>
    <t>2023/12/17 19:44</t>
  </si>
  <si>
    <t>2023/12/17 19:43</t>
  </si>
  <si>
    <t>2023/12/17 19:42</t>
  </si>
  <si>
    <t>2023/12/17 19:41</t>
  </si>
  <si>
    <t>2023/12/17 19:40</t>
  </si>
  <si>
    <t>2023/12/17 19:39</t>
  </si>
  <si>
    <t>2023/12/17 19:38</t>
  </si>
  <si>
    <t>2023/12/17 19:37</t>
  </si>
  <si>
    <t>2023/12/17 19:36</t>
  </si>
  <si>
    <t>2023/12/17 19:35</t>
  </si>
  <si>
    <t>2023/12/17 19:34</t>
  </si>
  <si>
    <t>2023/12/17 19:33</t>
  </si>
  <si>
    <t>2023/12/17 19:32</t>
  </si>
  <si>
    <t>2023/12/17 19:31</t>
  </si>
  <si>
    <t>2023/12/17 19:30</t>
  </si>
  <si>
    <t>2023/12/17 19:29</t>
  </si>
  <si>
    <t>2023/12/17 19:28</t>
  </si>
  <si>
    <t>2023/12/17 19:27</t>
  </si>
  <si>
    <t>2023/12/17 19:26</t>
  </si>
  <si>
    <t>2023/12/17 19:25</t>
  </si>
  <si>
    <t>2023/12/17 19:24</t>
  </si>
  <si>
    <t>2023/12/17 19:23</t>
  </si>
  <si>
    <t>2023/12/17 19:22</t>
  </si>
  <si>
    <t>2023/12/17 19:21</t>
  </si>
  <si>
    <t>2023/12/17 19:20</t>
  </si>
  <si>
    <t>2023/12/17 19:19</t>
  </si>
  <si>
    <t>2023/12/17 19:18</t>
  </si>
  <si>
    <t>2023/12/17 19:17</t>
  </si>
  <si>
    <t>2023/12/17 19:16</t>
  </si>
  <si>
    <t>2023/12/17 19:15</t>
  </si>
  <si>
    <t>2023/12/17 19:14</t>
  </si>
  <si>
    <t>2023/12/17 19:13</t>
  </si>
  <si>
    <t>2023/12/17 19:12</t>
  </si>
  <si>
    <t>2023/12/17 19:11</t>
  </si>
  <si>
    <t>2023/12/17 19:10</t>
  </si>
  <si>
    <t>2023/12/17 19:09</t>
  </si>
  <si>
    <t>2023/12/17 19:08</t>
  </si>
  <si>
    <t>2023/12/17 19:07</t>
  </si>
  <si>
    <t>2023/12/17 19:06</t>
  </si>
  <si>
    <t>2023/12/17 19:05</t>
  </si>
  <si>
    <t>2023/12/17 19:04</t>
  </si>
  <si>
    <t>2023/12/17 19:03</t>
  </si>
  <si>
    <t>2023/12/17 19:02</t>
  </si>
  <si>
    <t>2023/12/17 19:01</t>
  </si>
  <si>
    <t>2023/12/17 19:00</t>
  </si>
  <si>
    <t>2023/12/17 18:59</t>
  </si>
  <si>
    <t>2023/12/17 18:58</t>
  </si>
  <si>
    <t>2023/12/17 18:57</t>
  </si>
  <si>
    <t>2023/12/17 18:56</t>
  </si>
  <si>
    <t>2023/12/17 18:55</t>
  </si>
  <si>
    <t>2023/12/17 18:54</t>
  </si>
  <si>
    <t>2023/12/17 18:53</t>
  </si>
  <si>
    <t>2023/12/17 18:52</t>
  </si>
  <si>
    <t>2023/12/17 18:51</t>
  </si>
  <si>
    <t>2023/12/17 18:50</t>
  </si>
  <si>
    <t>2023/12/17 18:49</t>
  </si>
  <si>
    <t>2023/12/17 18:48</t>
  </si>
  <si>
    <t>2023/12/17 18:47</t>
  </si>
  <si>
    <t>2023/12/17 18:46</t>
  </si>
  <si>
    <t>2023/12/17 18:45</t>
  </si>
  <si>
    <t>2023/12/17 18:44</t>
  </si>
  <si>
    <t>2023/12/17 18:43</t>
  </si>
  <si>
    <t>2023/12/17 18:42</t>
  </si>
  <si>
    <t>2023/12/17 18:41</t>
  </si>
  <si>
    <t>2023/12/17 18:40</t>
  </si>
  <si>
    <t>2023/12/17 18:39</t>
  </si>
  <si>
    <t>2023/12/17 18:38</t>
  </si>
  <si>
    <t>2023/12/17 18:37</t>
  </si>
  <si>
    <t>2023/12/17 18:36</t>
  </si>
  <si>
    <t>2023/12/17 18:35</t>
  </si>
  <si>
    <t>2023/12/17 18:34</t>
  </si>
  <si>
    <t>2023/12/17 18:33</t>
  </si>
  <si>
    <t>2023/12/17 18:32</t>
  </si>
  <si>
    <t>2023/12/17 18:31</t>
  </si>
  <si>
    <t>2023/12/17 18:30</t>
  </si>
  <si>
    <t>2023/12/17 18:29</t>
  </si>
  <si>
    <t>2023/12/17 18:28</t>
  </si>
  <si>
    <t>2023/12/17 18:27</t>
  </si>
  <si>
    <t>2023/12/17 18:26</t>
  </si>
  <si>
    <t>2023/12/17 18:25</t>
  </si>
  <si>
    <t>2023/12/17 18:24</t>
  </si>
  <si>
    <t>2023/12/17 18:23</t>
  </si>
  <si>
    <t>2023/12/17 18:22</t>
  </si>
  <si>
    <t>2023/12/17 18:21</t>
  </si>
  <si>
    <t>2023/12/17 18:20</t>
  </si>
  <si>
    <t>2023/12/17 18:19</t>
  </si>
  <si>
    <t>2023/12/17 18:18</t>
  </si>
  <si>
    <t>2023/12/17 18:17</t>
  </si>
  <si>
    <t>2023/12/17 18:16</t>
  </si>
  <si>
    <t>2023/12/17 18:15</t>
  </si>
  <si>
    <t>2023/12/17 18:14</t>
  </si>
  <si>
    <t>2023/12/17 18:13</t>
  </si>
  <si>
    <t>2023/12/17 18:12</t>
  </si>
  <si>
    <t>2023/12/17 18:11</t>
  </si>
  <si>
    <t>2023/12/17 18:10</t>
  </si>
  <si>
    <t>2023/12/17 18:09</t>
  </si>
  <si>
    <t>2023/12/17 18:08</t>
  </si>
  <si>
    <t>2023/12/17 18:07</t>
  </si>
  <si>
    <t>2023/12/17 18:06</t>
  </si>
  <si>
    <t>2023/12/17 18:05</t>
  </si>
  <si>
    <t>2023/12/17 18:04</t>
  </si>
  <si>
    <t>2023/12/17 18:03</t>
  </si>
  <si>
    <t>2023/12/17 18:02</t>
  </si>
  <si>
    <t>2023/12/17 18:01</t>
  </si>
  <si>
    <t>2023/12/17 18:00</t>
  </si>
  <si>
    <t>2023/12/17 17:59</t>
  </si>
  <si>
    <t>2023/12/17 17:58</t>
  </si>
  <si>
    <t>2023/12/17 17:57</t>
  </si>
  <si>
    <t>2023/12/17 17:56</t>
  </si>
  <si>
    <t>2023/12/17 17:55</t>
  </si>
  <si>
    <t>2023/12/17 17:54</t>
  </si>
  <si>
    <t>2023/12/17 17:53</t>
  </si>
  <si>
    <t>2023/12/17 17:52</t>
  </si>
  <si>
    <t>2023/12/17 17:51</t>
  </si>
  <si>
    <t>2023/12/17 17:50</t>
  </si>
  <si>
    <t>2023/12/17 17:49</t>
  </si>
  <si>
    <t>2023/12/17 17:48</t>
  </si>
  <si>
    <t>2023/12/17 17:47</t>
  </si>
  <si>
    <t>2023/12/17 17:46</t>
  </si>
  <si>
    <t>2023/12/17 17:45</t>
  </si>
  <si>
    <t>2023/12/17 17:44</t>
  </si>
  <si>
    <t>2023/12/17 17:43</t>
  </si>
  <si>
    <t>2023/12/17 17:42</t>
  </si>
  <si>
    <t>2023/12/17 17:41</t>
  </si>
  <si>
    <t>2023/12/17 17:40</t>
  </si>
  <si>
    <t>2023/12/17 17:39</t>
  </si>
  <si>
    <t>2023/12/17 17:38</t>
  </si>
  <si>
    <t>2023/12/17 17:37</t>
  </si>
  <si>
    <t>2023/12/17 17:36</t>
  </si>
  <si>
    <t>2023/12/17 17:35</t>
  </si>
  <si>
    <t>2023/12/17 17:34</t>
  </si>
  <si>
    <t>2023/12/17 17:33</t>
  </si>
  <si>
    <t>2023/12/17 17:32</t>
  </si>
  <si>
    <t>2023/12/17 17:31</t>
  </si>
  <si>
    <t>2023/12/17 17:30</t>
  </si>
  <si>
    <t>2023/12/17 17:29</t>
  </si>
  <si>
    <t>2023/12/17 17:28</t>
  </si>
  <si>
    <t>2023/12/17 17:27</t>
  </si>
  <si>
    <t>2023/12/17 17:26</t>
  </si>
  <si>
    <t>2023/12/17 17:25</t>
  </si>
  <si>
    <t>2023/12/17 17:24</t>
  </si>
  <si>
    <t>2023/12/17 17:23</t>
  </si>
  <si>
    <t>2023/12/17 17:22</t>
  </si>
  <si>
    <t>2023/12/17 17:21</t>
  </si>
  <si>
    <t>2023/12/17 17:20</t>
  </si>
  <si>
    <t>2023/12/17 17:19</t>
  </si>
  <si>
    <t>2023/12/17 17:18</t>
  </si>
  <si>
    <t>2023/12/17 17:17</t>
  </si>
  <si>
    <t>2023/12/17 17:16</t>
  </si>
  <si>
    <t>2023/12/17 17:15</t>
  </si>
  <si>
    <t>2023/12/17 17:14</t>
  </si>
  <si>
    <t>2023/12/17 17:13</t>
  </si>
  <si>
    <t>2023/12/17 17:12</t>
  </si>
  <si>
    <t>2023/12/17 17:11</t>
  </si>
  <si>
    <t>2023/12/17 17:10</t>
  </si>
  <si>
    <t>2023/12/17 17:09</t>
  </si>
  <si>
    <t>2023/12/17 17:08</t>
  </si>
  <si>
    <t>2023/12/17 17:07</t>
  </si>
  <si>
    <t>2023/12/17 17:06</t>
  </si>
  <si>
    <t>2023/12/17 17:05</t>
  </si>
  <si>
    <t>2023/12/17 17:04</t>
  </si>
  <si>
    <t>2023/12/17 17:03</t>
  </si>
  <si>
    <t>2023/12/17 17:02</t>
  </si>
  <si>
    <t>2023/12/17 17:01</t>
  </si>
  <si>
    <t>2023/12/17 17:00</t>
  </si>
  <si>
    <t>2023/12/17 16:59</t>
  </si>
  <si>
    <t>2023/12/17 16:58</t>
  </si>
  <si>
    <t>2023/12/17 16:57</t>
  </si>
  <si>
    <t>2023/12/17 16:56</t>
  </si>
  <si>
    <t>2023/12/17 16:55</t>
  </si>
  <si>
    <t>2023/12/17 16:54</t>
  </si>
  <si>
    <t>2023/12/17 16:53</t>
  </si>
  <si>
    <t>2023/12/17 16:52</t>
  </si>
  <si>
    <t>2023/12/17 16:51</t>
  </si>
  <si>
    <t>2023/12/17 16:50</t>
  </si>
  <si>
    <t>2023/12/17 16:49</t>
  </si>
  <si>
    <t>2023/12/17 16:48</t>
  </si>
  <si>
    <t>2023/12/17 16:47</t>
  </si>
  <si>
    <t>2023/12/17 16:46</t>
  </si>
  <si>
    <t>2023/12/17 16:45</t>
  </si>
  <si>
    <t>2023/12/17 16:44</t>
  </si>
  <si>
    <t>2023/12/17 16:43</t>
  </si>
  <si>
    <t>2023/12/17 16:42</t>
  </si>
  <si>
    <t>2023/12/17 16:41</t>
  </si>
  <si>
    <t>2023/12/17 16:40</t>
  </si>
  <si>
    <t>2023/12/17 16:39</t>
  </si>
  <si>
    <t>2023/12/17 16:38</t>
  </si>
  <si>
    <t>2023/12/17 16:37</t>
  </si>
  <si>
    <t>2023/12/17 16:36</t>
  </si>
  <si>
    <t>2023/12/17 16:35</t>
  </si>
  <si>
    <t>2023/12/17 16:34</t>
  </si>
  <si>
    <t>2023/12/17 16:33</t>
  </si>
  <si>
    <t>2023/12/17 16:32</t>
  </si>
  <si>
    <t>2023/12/17 16:31</t>
  </si>
  <si>
    <t>2023/12/17 16:30</t>
  </si>
  <si>
    <t>2023/12/17 16:29</t>
  </si>
  <si>
    <t>2023/12/17 16:28</t>
  </si>
  <si>
    <t>2023/12/17 16:27</t>
  </si>
  <si>
    <t>2023/12/17 16:26</t>
  </si>
  <si>
    <t>2023/12/17 16:25</t>
  </si>
  <si>
    <t>2023/12/17 16:24</t>
  </si>
  <si>
    <t>2023/12/17 16:23</t>
  </si>
  <si>
    <t>2023/12/17 16:22</t>
  </si>
  <si>
    <t>2023/12/17 16:21</t>
  </si>
  <si>
    <t>2023/12/17 16:20</t>
  </si>
  <si>
    <t>2023/12/17 16:19</t>
  </si>
  <si>
    <t>2023/12/17 16:18</t>
  </si>
  <si>
    <t>2023/12/17 16:17</t>
  </si>
  <si>
    <t>2023/12/17 16:16</t>
  </si>
  <si>
    <t>2023/12/17 16:15</t>
  </si>
  <si>
    <t>2023/12/17 16:14</t>
  </si>
  <si>
    <t>2023/12/17 16:13</t>
  </si>
  <si>
    <t>2023/12/17 16:12</t>
  </si>
  <si>
    <t>2023/12/17 16:11</t>
  </si>
  <si>
    <t>2023/12/17 16:10</t>
  </si>
  <si>
    <t>2023/12/17 16:09</t>
  </si>
  <si>
    <t>2023/12/17 16:08</t>
  </si>
  <si>
    <t>2023/12/17 16:07</t>
  </si>
  <si>
    <t>2023/12/17 16:06</t>
  </si>
  <si>
    <t>2023/12/17 16:05</t>
  </si>
  <si>
    <t>2023/12/17 16:04</t>
  </si>
  <si>
    <t>2023/12/17 16:03</t>
  </si>
  <si>
    <t>2023/12/17 16:02</t>
  </si>
  <si>
    <t>2023/12/17 16:01</t>
  </si>
  <si>
    <t>2023/12/17 16:00</t>
  </si>
  <si>
    <t>2023/12/17 15:59</t>
  </si>
  <si>
    <t>2023/12/17 15:58</t>
  </si>
  <si>
    <t>2023/12/17 15:57</t>
  </si>
  <si>
    <t>2023/12/17 15:56</t>
  </si>
  <si>
    <t>2023/12/17 15:55</t>
  </si>
  <si>
    <t>2023/12/17 15:54</t>
  </si>
  <si>
    <t>2023/12/17 15:53</t>
  </si>
  <si>
    <t>2023/12/17 15:52</t>
  </si>
  <si>
    <t>2023/12/17 15:51</t>
  </si>
  <si>
    <t>2023/12/17 15:50</t>
  </si>
  <si>
    <t>2023/12/17 15:49</t>
  </si>
  <si>
    <t>2023/12/17 15:48</t>
  </si>
  <si>
    <t>2023/12/17 15:47</t>
  </si>
  <si>
    <t>2023/12/17 15:46</t>
  </si>
  <si>
    <t>2023/12/17 15:45</t>
  </si>
  <si>
    <t>2023/12/17 15:44</t>
  </si>
  <si>
    <t>2023/12/17 15:43</t>
  </si>
  <si>
    <t>2023/12/17 15:42</t>
  </si>
  <si>
    <t>2023/12/17 15:41</t>
  </si>
  <si>
    <t>2023/12/17 15:40</t>
  </si>
  <si>
    <t>2023/12/17 15:39</t>
  </si>
  <si>
    <t>2023/12/17 15:38</t>
  </si>
  <si>
    <t>2023/12/17 15:37</t>
  </si>
  <si>
    <t>2023/12/17 15:36</t>
  </si>
  <si>
    <t>2023/12/17 15:35</t>
  </si>
  <si>
    <t>2023/12/17 15:34</t>
  </si>
  <si>
    <t>2023/12/17 15:33</t>
  </si>
  <si>
    <t>2023/12/17 15:32</t>
  </si>
  <si>
    <t>2023/12/17 15:31</t>
  </si>
  <si>
    <t>2023/12/17 15:30</t>
  </si>
  <si>
    <t>2023/12/17 15:29</t>
  </si>
  <si>
    <t>2023/12/17 15:28</t>
  </si>
  <si>
    <t>2023/12/17 15:27</t>
  </si>
  <si>
    <t>2023/12/17 15:26</t>
  </si>
  <si>
    <t>2023/12/17 15:25</t>
  </si>
  <si>
    <t>2023/12/17 15:24</t>
  </si>
  <si>
    <t>2023/12/17 15:23</t>
  </si>
  <si>
    <t>2023/12/17 15:22</t>
  </si>
  <si>
    <t>2023/12/17 15:21</t>
  </si>
  <si>
    <t>2023/12/17 15:20</t>
  </si>
  <si>
    <t>2023/12/17 15:19</t>
  </si>
  <si>
    <t>2023/12/17 15:18</t>
  </si>
  <si>
    <t>2023/12/17 15:17</t>
  </si>
  <si>
    <t>2023/12/17 15:16</t>
  </si>
  <si>
    <t>2023/12/17 15:15</t>
  </si>
  <si>
    <t>2023/12/17 15:14</t>
  </si>
  <si>
    <t>2023/12/17 15:13</t>
  </si>
  <si>
    <t>2023/12/17 15:12</t>
  </si>
  <si>
    <t>2023/12/17 15:11</t>
  </si>
  <si>
    <t>2023/12/17 15:10</t>
  </si>
  <si>
    <t>2023/12/17 15:09</t>
  </si>
  <si>
    <t>2023/12/17 15:08</t>
  </si>
  <si>
    <t>2023/12/17 15:07</t>
  </si>
  <si>
    <t>2023/12/17 15:06</t>
  </si>
  <si>
    <t>2023/12/17 15:05</t>
  </si>
  <si>
    <t>2023/12/17 15:04</t>
  </si>
  <si>
    <t>2023/12/17 15:03</t>
  </si>
  <si>
    <t>2023/12/17 15:02</t>
  </si>
  <si>
    <t>2023/12/17 15:01</t>
  </si>
  <si>
    <t>2023/12/17 15:00</t>
  </si>
  <si>
    <t>2023/12/17 14:59</t>
  </si>
  <si>
    <t>2023/12/17 14:58</t>
  </si>
  <si>
    <t>2023/12/17 14:57</t>
  </si>
  <si>
    <t>2023/12/17 14:56</t>
  </si>
  <si>
    <t>2023/12/17 14:55</t>
  </si>
  <si>
    <t>2023/12/17 14:54</t>
  </si>
  <si>
    <t>2023/12/17 14:53</t>
  </si>
  <si>
    <t>2023/12/17 14:52</t>
  </si>
  <si>
    <t>2023/12/17 14:51</t>
  </si>
  <si>
    <t>2023/12/17 14:50</t>
  </si>
  <si>
    <t>2023/12/17 14:49</t>
  </si>
  <si>
    <t>2023/12/17 14:48</t>
  </si>
  <si>
    <t>2023/12/17 14:47</t>
  </si>
  <si>
    <t>2023/12/17 14:46</t>
  </si>
  <si>
    <t>2023/12/17 14:45</t>
  </si>
  <si>
    <t>2023/12/17 14:44</t>
  </si>
  <si>
    <t>2023/12/17 14:43</t>
  </si>
  <si>
    <t>2023/12/17 14:42</t>
  </si>
  <si>
    <t>2023/12/17 14:41</t>
  </si>
  <si>
    <t>2023/12/17 14:40</t>
  </si>
  <si>
    <t>2023/12/17 14:39</t>
  </si>
  <si>
    <t>2023/12/17 14:38</t>
  </si>
  <si>
    <t>2023/12/17 14:37</t>
  </si>
  <si>
    <t>2023/12/17 14:36</t>
  </si>
  <si>
    <t>2023/12/17 14:35</t>
  </si>
  <si>
    <t>2023/12/17 14:34</t>
  </si>
  <si>
    <t>2023/12/17 14:33</t>
  </si>
  <si>
    <t>2023/12/17 14:32</t>
  </si>
  <si>
    <t>2023/12/17 14:31</t>
  </si>
  <si>
    <t>2023/12/17 14:30</t>
  </si>
  <si>
    <t>2023/12/17 14:29</t>
  </si>
  <si>
    <t>2023/12/17 14:28</t>
  </si>
  <si>
    <t>2023/12/17 14:27</t>
  </si>
  <si>
    <t>2023/12/17 14:26</t>
  </si>
  <si>
    <t>2023/12/17 14:25</t>
  </si>
  <si>
    <t>2023/12/17 14:24</t>
  </si>
  <si>
    <t>2023/12/17 14:23</t>
  </si>
  <si>
    <t>2023/12/17 14:22</t>
  </si>
  <si>
    <t>2023/12/17 14:21</t>
  </si>
  <si>
    <t>2023/12/17 14:20</t>
  </si>
  <si>
    <t>2023/12/17 14:19</t>
  </si>
  <si>
    <t>2023/12/17 14:18</t>
  </si>
  <si>
    <t>2023/12/17 14:17</t>
  </si>
  <si>
    <t>2023/12/17 14:16</t>
  </si>
  <si>
    <t>2023/12/17 14:15</t>
  </si>
  <si>
    <t>2023/12/17 14:14</t>
  </si>
  <si>
    <t>2023/12/17 14:13</t>
  </si>
  <si>
    <t>2023/12/17 14:12</t>
  </si>
  <si>
    <t>2023/12/17 14:11</t>
  </si>
  <si>
    <t>2023/12/17 14:10</t>
  </si>
  <si>
    <t>2023/12/17 14:09</t>
  </si>
  <si>
    <t>2023/12/17 14:08</t>
  </si>
  <si>
    <t>2023/12/17 14:07</t>
  </si>
  <si>
    <t>2023/12/17 14:06</t>
  </si>
  <si>
    <t>2023/12/17 14:05</t>
  </si>
  <si>
    <t>2023/12/17 14:04</t>
  </si>
  <si>
    <t>2023/12/17 14:03</t>
  </si>
  <si>
    <t>2023/12/17 14:02</t>
  </si>
  <si>
    <t>2023/12/17 14:01</t>
  </si>
  <si>
    <t>2023/12/17 14:00</t>
  </si>
  <si>
    <t>2023/12/17 13:59</t>
  </si>
  <si>
    <t>2023/12/17 13:58</t>
  </si>
  <si>
    <t>2023/12/17 13:57</t>
  </si>
  <si>
    <t>2023/12/17 13:56</t>
  </si>
  <si>
    <t>2023/12/17 13:55</t>
  </si>
  <si>
    <t>2023/12/17 13:54</t>
  </si>
  <si>
    <t>2023/12/17 13:53</t>
  </si>
  <si>
    <t>2023/12/17 13:52</t>
  </si>
  <si>
    <t>2023/12/17 13:51</t>
  </si>
  <si>
    <t>2023/12/17 13:50</t>
  </si>
  <si>
    <t>2023/12/17 13:49</t>
  </si>
  <si>
    <t>2023/12/17 13:48</t>
  </si>
  <si>
    <t>2023/12/17 13:47</t>
  </si>
  <si>
    <t>2023/12/17 13:46</t>
  </si>
  <si>
    <t>2023/12/17 13:45</t>
  </si>
  <si>
    <t>2023/12/17 13:44</t>
  </si>
  <si>
    <t>2023/12/17 13:43</t>
  </si>
  <si>
    <t>2023/12/17 13:42</t>
  </si>
  <si>
    <t>2023/12/17 13:41</t>
  </si>
  <si>
    <t>2023/12/17 13:40</t>
  </si>
  <si>
    <t>2023/12/17 13:39</t>
  </si>
  <si>
    <t>2023/12/17 13:38</t>
  </si>
  <si>
    <t>2023/12/17 13:37</t>
  </si>
  <si>
    <t>2023/12/17 13:36</t>
  </si>
  <si>
    <t>2023/12/17 13:35</t>
  </si>
  <si>
    <t>2023/12/17 13:34</t>
  </si>
  <si>
    <t>2023/12/17 13:33</t>
  </si>
  <si>
    <t>2023/12/17 13:32</t>
  </si>
  <si>
    <t>2023/12/17 13:31</t>
  </si>
  <si>
    <t>2023/12/17 13:30</t>
  </si>
  <si>
    <t>2023/12/17 13:29</t>
  </si>
  <si>
    <t>2023/12/17 13:28</t>
  </si>
  <si>
    <t>2023/12/17 13:27</t>
  </si>
  <si>
    <t>2023/12/17 13:26</t>
  </si>
  <si>
    <t>2023/12/17 13:25</t>
  </si>
  <si>
    <t>2023/12/17 13:24</t>
  </si>
  <si>
    <t>2023/12/17 13:23</t>
  </si>
  <si>
    <t>2023/12/17 13:22</t>
  </si>
  <si>
    <t>2023/12/17 13:21</t>
  </si>
  <si>
    <t>2023/12/17 13:20</t>
  </si>
  <si>
    <t>2023/12/17 13:19</t>
  </si>
  <si>
    <t>2023/12/17 13:18</t>
  </si>
  <si>
    <t>2023/12/17 13:17</t>
  </si>
  <si>
    <t>2023/12/17 13:16</t>
  </si>
  <si>
    <t>2023/12/17 13:15</t>
  </si>
  <si>
    <t>2023/12/17 13:14</t>
  </si>
  <si>
    <t>2023/12/17 13:13</t>
  </si>
  <si>
    <t>2023/12/17 13:12</t>
  </si>
  <si>
    <t>2023/12/17 13:11</t>
  </si>
  <si>
    <t>2023/12/17 13:10</t>
  </si>
  <si>
    <t>2023/12/17 13:09</t>
  </si>
  <si>
    <t>2023/12/17 13:08</t>
  </si>
  <si>
    <t>2023/12/17 13:07</t>
  </si>
  <si>
    <t>2023/12/17 13:06</t>
  </si>
  <si>
    <t>2023/12/17 13:05</t>
  </si>
  <si>
    <t>2023/12/17 13:04</t>
  </si>
  <si>
    <t>2023/12/17 13:03</t>
  </si>
  <si>
    <t>2023/12/17 13:02</t>
  </si>
  <si>
    <t>2023/12/17 13:01</t>
  </si>
  <si>
    <t>2023/12/17 13:00</t>
  </si>
  <si>
    <t>2023/12/17 12:59</t>
  </si>
  <si>
    <t>2023/12/17 12:58</t>
  </si>
  <si>
    <t>2023/12/17 12:57</t>
  </si>
  <si>
    <t>2023/12/17 12:56</t>
  </si>
  <si>
    <t>2023/12/17 12:55</t>
  </si>
  <si>
    <t>2023/12/17 12:54</t>
  </si>
  <si>
    <t>2023/12/17 12:53</t>
  </si>
  <si>
    <t>2023/12/17 12:52</t>
  </si>
  <si>
    <t>2023/12/17 12:51</t>
  </si>
  <si>
    <t>2023/12/17 12:50</t>
  </si>
  <si>
    <t>2023/12/17 12:49</t>
  </si>
  <si>
    <t>2023/12/17 12:48</t>
  </si>
  <si>
    <t>2023/12/17 12:47</t>
  </si>
  <si>
    <t>2023/12/17 12:46</t>
  </si>
  <si>
    <t>2023/12/17 12:45</t>
  </si>
  <si>
    <t>2023/12/17 12:44</t>
  </si>
  <si>
    <t>2023/12/17 12:43</t>
  </si>
  <si>
    <t>2023/12/17 12:42</t>
  </si>
  <si>
    <t>2023/12/17 12:41</t>
  </si>
  <si>
    <t>2023/12/17 12:40</t>
  </si>
  <si>
    <t>2023/12/17 12:39</t>
  </si>
  <si>
    <t>2023/12/17 12:38</t>
  </si>
  <si>
    <t>2023/12/17 12:37</t>
  </si>
  <si>
    <t>2023/12/17 12:36</t>
  </si>
  <si>
    <t>2023/12/17 12:35</t>
  </si>
  <si>
    <t>2023/12/17 12:34</t>
  </si>
  <si>
    <t>2023/12/17 12:33</t>
  </si>
  <si>
    <t>2023/12/17 12:32</t>
  </si>
  <si>
    <t>2023/12/17 12:31</t>
  </si>
  <si>
    <t>2023/12/17 12:30</t>
  </si>
  <si>
    <t>2023/12/17 12:29</t>
  </si>
  <si>
    <t>2023/12/17 12:28</t>
  </si>
  <si>
    <t>2023/12/17 12:27</t>
  </si>
  <si>
    <t>2023/12/17 12:26</t>
  </si>
  <si>
    <t>2023/12/17 12:25</t>
  </si>
  <si>
    <t>2023/12/17 12:24</t>
  </si>
  <si>
    <t>2023/12/17 12:23</t>
  </si>
  <si>
    <t>2023/12/17 12:22</t>
  </si>
  <si>
    <t>2023/12/17 12:21</t>
  </si>
  <si>
    <t>2023/12/17 12:20</t>
  </si>
  <si>
    <t>2023/12/17 12:19</t>
  </si>
  <si>
    <t>2023/12/17 12:18</t>
  </si>
  <si>
    <t>2023/12/17 12:17</t>
  </si>
  <si>
    <t>2023/12/17 12:16</t>
  </si>
  <si>
    <t>2023/12/17 12:15</t>
  </si>
  <si>
    <t>2023/12/17 12:14</t>
  </si>
  <si>
    <t>2023/12/17 12:13</t>
  </si>
  <si>
    <t>2023/12/17 12:12</t>
  </si>
  <si>
    <t>2023/12/17 12:11</t>
  </si>
  <si>
    <t>2023/12/17 12:10</t>
  </si>
  <si>
    <t>2023/12/17 12:09</t>
  </si>
  <si>
    <t>2023/12/17 12:08</t>
  </si>
  <si>
    <t>2023/12/17 12:07</t>
  </si>
  <si>
    <t>2023/12/17 12:06</t>
  </si>
  <si>
    <t>2023/12/17 12:05</t>
  </si>
  <si>
    <t>2023/12/17 12:04</t>
  </si>
  <si>
    <t>2023/12/17 12:03</t>
  </si>
  <si>
    <t>2023/12/17 12:02</t>
  </si>
  <si>
    <t>2023/12/17 12:01</t>
  </si>
  <si>
    <t>2023/12/17 12:00</t>
  </si>
  <si>
    <t>2023/12/17 11:59</t>
  </si>
  <si>
    <t>2023/12/17 11:58</t>
  </si>
  <si>
    <t>2023/12/17 11:57</t>
  </si>
  <si>
    <t>2023/12/17 11:56</t>
  </si>
  <si>
    <t>2023/12/17 11:55</t>
  </si>
  <si>
    <t>2023/12/17 11:54</t>
  </si>
  <si>
    <t>2023/12/17 11:53</t>
  </si>
  <si>
    <t>2023/12/17 11:52</t>
  </si>
  <si>
    <t>2023/12/17 11:51</t>
  </si>
  <si>
    <t>2023/12/17 11:50</t>
  </si>
  <si>
    <t>2023/12/17 11:49</t>
  </si>
  <si>
    <t>2023/12/17 11:48</t>
  </si>
  <si>
    <t>2023/12/17 11:47</t>
  </si>
  <si>
    <t>2023/12/17 11:46</t>
  </si>
  <si>
    <t>2023/12/17 11:45</t>
  </si>
  <si>
    <t>2023/12/17 11:44</t>
  </si>
  <si>
    <t>2023/12/17 11:43</t>
  </si>
  <si>
    <t>2023/12/17 11:42</t>
  </si>
  <si>
    <t>2023/12/17 11:41</t>
  </si>
  <si>
    <t>2023/12/17 11:40</t>
  </si>
  <si>
    <t>2023/12/17 11:39</t>
  </si>
  <si>
    <t>2023/12/17 11:38</t>
  </si>
  <si>
    <t>2023/12/17 11:37</t>
  </si>
  <si>
    <t>2023/12/17 11:36</t>
  </si>
  <si>
    <t>2023/12/17 11:35</t>
  </si>
  <si>
    <t>2023/12/17 11:34</t>
  </si>
  <si>
    <t>2023/12/17 11:33</t>
  </si>
  <si>
    <t>2023/12/17 11:32</t>
  </si>
  <si>
    <t>2023/12/17 11:31</t>
  </si>
  <si>
    <t>2023/12/17 11:30</t>
  </si>
  <si>
    <t>2023/12/17 11:29</t>
  </si>
  <si>
    <t>2023/12/17 11:28</t>
  </si>
  <si>
    <t>2023/12/17 11:27</t>
  </si>
  <si>
    <t>2023/12/17 11:26</t>
  </si>
  <si>
    <t>2023/12/17 11:25</t>
  </si>
  <si>
    <t>2023/12/17 11:24</t>
  </si>
  <si>
    <t>2023/12/17 11:23</t>
  </si>
  <si>
    <t>2023/12/17 11:22</t>
  </si>
  <si>
    <t>2023/12/17 11:21</t>
  </si>
  <si>
    <t>2023/12/17 11:20</t>
  </si>
  <si>
    <t>2023/12/17 11:19</t>
  </si>
  <si>
    <t>2023/12/17 11:18</t>
  </si>
  <si>
    <t>2023/12/17 11:17</t>
  </si>
  <si>
    <t>2023/12/17 11:16</t>
  </si>
  <si>
    <t>2023/12/17 11:15</t>
  </si>
  <si>
    <t>2023/12/17 11:14</t>
  </si>
  <si>
    <t>2023/12/17 11:13</t>
  </si>
  <si>
    <t>2023/12/17 11:12</t>
  </si>
  <si>
    <t>2023/12/17 11:11</t>
  </si>
  <si>
    <t>2023/12/17 11:10</t>
  </si>
  <si>
    <t>2023/12/17 11:09</t>
  </si>
  <si>
    <t>2023/12/17 11:08</t>
  </si>
  <si>
    <t>2023/12/17 11:07</t>
  </si>
  <si>
    <t>2023/12/17 11:06</t>
  </si>
  <si>
    <t>2023/12/17 11:05</t>
  </si>
  <si>
    <t>2023/12/17 11:04</t>
  </si>
  <si>
    <t>2023/12/17 11:03</t>
  </si>
  <si>
    <t>2023/12/17 11:02</t>
  </si>
  <si>
    <t>2023/12/17 11:01</t>
  </si>
  <si>
    <t>2023/12/17 11:00</t>
  </si>
  <si>
    <t>2023/12/17 10:59</t>
  </si>
  <si>
    <t>2023/12/17 10:58</t>
  </si>
  <si>
    <t>2023/12/17 10:57</t>
  </si>
  <si>
    <t>2023/12/17 10:56</t>
  </si>
  <si>
    <t>2023/12/17 10:55</t>
  </si>
  <si>
    <t>2023/12/17 10:54</t>
  </si>
  <si>
    <t>2023/12/17 10:53</t>
  </si>
  <si>
    <t>2023/12/17 10:52</t>
  </si>
  <si>
    <t>2023/12/17 10:51</t>
  </si>
  <si>
    <t>2023/12/17 10:50</t>
  </si>
  <si>
    <t>2023/12/17 10:49</t>
  </si>
  <si>
    <t>2023/12/17 10:48</t>
  </si>
  <si>
    <t>2023/12/17 10:47</t>
  </si>
  <si>
    <t>2023/12/17 10:46</t>
  </si>
  <si>
    <t>2023/12/17 10:45</t>
  </si>
  <si>
    <t>2023/12/17 10:44</t>
  </si>
  <si>
    <t>2023/12/17 10:43</t>
  </si>
  <si>
    <t>2023/12/17 10:42</t>
  </si>
  <si>
    <t>2023/12/17 10:41</t>
  </si>
  <si>
    <t>2023/12/17 10:40</t>
  </si>
  <si>
    <t>2023/12/17 10:39</t>
  </si>
  <si>
    <t>2023/12/17 10:38</t>
  </si>
  <si>
    <t>2023/12/17 10:37</t>
  </si>
  <si>
    <t>2023/12/17 10:36</t>
  </si>
  <si>
    <t>2023/12/17 10:35</t>
  </si>
  <si>
    <t>2023/12/17 10:34</t>
  </si>
  <si>
    <t>2023/12/17 10:33</t>
  </si>
  <si>
    <t>2023/12/17 10:32</t>
  </si>
  <si>
    <t>2023/12/17 10:31</t>
  </si>
  <si>
    <t>2023/12/17 10:30</t>
  </si>
  <si>
    <t>2023/12/17 10:29</t>
  </si>
  <si>
    <t>2023/12/17 10:28</t>
  </si>
  <si>
    <t>2023/12/17 10:27</t>
  </si>
  <si>
    <t>2023/12/17 10:26</t>
  </si>
  <si>
    <t>2023/12/17 10:25</t>
  </si>
  <si>
    <t>2023/12/17 10:24</t>
  </si>
  <si>
    <t>2023/12/17 10:23</t>
  </si>
  <si>
    <t>2023/12/17 10:22</t>
  </si>
  <si>
    <t>2023/12/17 10:21</t>
  </si>
  <si>
    <t>2023/12/17 10:20</t>
  </si>
  <si>
    <t>2023/12/17 10:19</t>
  </si>
  <si>
    <t>2023/12/17 10:18</t>
  </si>
  <si>
    <t>2023/12/17 10:17</t>
  </si>
  <si>
    <t>2023/12/17 10:16</t>
  </si>
  <si>
    <t>2023/12/17 10:15</t>
  </si>
  <si>
    <t>2023/12/17 10:14</t>
  </si>
  <si>
    <t>2023/12/17 10:13</t>
  </si>
  <si>
    <t>2023/12/17 10:12</t>
  </si>
  <si>
    <t>2023/12/17 10:11</t>
  </si>
  <si>
    <t>2023/12/17 10:10</t>
  </si>
  <si>
    <t>2023/12/17 10:09</t>
  </si>
  <si>
    <t>2023/12/17 10:08</t>
  </si>
  <si>
    <t>2023/12/17 10:07</t>
  </si>
  <si>
    <t>2023/12/17 10:06</t>
  </si>
  <si>
    <t>2023/12/17 10:05</t>
  </si>
  <si>
    <t>2023/12/17 10:04</t>
  </si>
  <si>
    <t>2023/12/17 10:03</t>
  </si>
  <si>
    <t>2023/12/17 10:02</t>
  </si>
  <si>
    <t>2023/12/17 10:01</t>
  </si>
  <si>
    <t>2023/12/17 10:00</t>
  </si>
  <si>
    <t>2023/12/17 09:59</t>
  </si>
  <si>
    <t>2023/12/17 09:58</t>
  </si>
  <si>
    <t>2023/12/17 09:57</t>
  </si>
  <si>
    <t>2023/12/17 09:56</t>
  </si>
  <si>
    <t>2023/12/17 09:55</t>
  </si>
  <si>
    <t>2023/12/17 09:54</t>
  </si>
  <si>
    <t>2023/12/17 09:53</t>
  </si>
  <si>
    <t>2023/12/17 09:52</t>
  </si>
  <si>
    <t>2023/12/17 09:51</t>
  </si>
  <si>
    <t>2023/12/17 09:50</t>
  </si>
  <si>
    <t>2023/12/17 09:49</t>
  </si>
  <si>
    <t>2023/12/17 09:48</t>
  </si>
  <si>
    <t>2023/12/17 09:47</t>
  </si>
  <si>
    <t>2023/12/17 09:46</t>
  </si>
  <si>
    <t>2023/12/17 09:45</t>
  </si>
  <si>
    <t>2023/12/17 09:44</t>
  </si>
  <si>
    <t>2023/12/17 09:43</t>
  </si>
  <si>
    <t>2023/12/17 09:42</t>
  </si>
  <si>
    <t>2023/12/17 09:41</t>
  </si>
  <si>
    <t>2023/12/17 09:40</t>
  </si>
  <si>
    <t>2023/12/17 09:39</t>
  </si>
  <si>
    <t>2023/12/17 09:38</t>
  </si>
  <si>
    <t>2023/12/17 09:37</t>
  </si>
  <si>
    <t>2023/12/17 09:36</t>
  </si>
  <si>
    <t>2023/12/17 09:35</t>
  </si>
  <si>
    <t>2023/12/17 09:34</t>
  </si>
  <si>
    <t>2023/12/17 09:33</t>
  </si>
  <si>
    <t>2023/12/17 09:32</t>
  </si>
  <si>
    <t>2023/12/17 09:31</t>
  </si>
  <si>
    <t>2023/12/17 09:30</t>
  </si>
  <si>
    <t>2023/12/17 09:29</t>
  </si>
  <si>
    <t>2023/12/17 09:28</t>
  </si>
  <si>
    <t>2023/12/17 09:27</t>
  </si>
  <si>
    <t>2023/12/17 09:26</t>
  </si>
  <si>
    <t>2023/12/17 09:25</t>
  </si>
  <si>
    <t>2023/12/17 09:24</t>
  </si>
  <si>
    <t>2023/12/17 09:23</t>
  </si>
  <si>
    <t>2023/12/17 09:22</t>
  </si>
  <si>
    <t>2023/12/17 09:21</t>
  </si>
  <si>
    <t>2023/12/17 09:20</t>
  </si>
  <si>
    <t>2023/12/17 09:19</t>
  </si>
  <si>
    <t>2023/12/17 09:18</t>
  </si>
  <si>
    <t>2023/12/17 09:17</t>
  </si>
  <si>
    <t>2023/12/17 09:16</t>
  </si>
  <si>
    <t>2023/12/17 09:15</t>
  </si>
  <si>
    <t>2023/12/17 09:14</t>
  </si>
  <si>
    <t>2023/12/17 09:13</t>
  </si>
  <si>
    <t>2023/12/17 09:12</t>
  </si>
  <si>
    <t>2023/12/17 09:11</t>
  </si>
  <si>
    <t>2023/12/17 09:10</t>
  </si>
  <si>
    <t>2023/12/17 09:09</t>
  </si>
  <si>
    <t>2023/12/17 09:08</t>
  </si>
  <si>
    <t>2023/12/17 09:07</t>
  </si>
  <si>
    <t>2023/12/17 09:06</t>
  </si>
  <si>
    <t>2023/12/17 09:05</t>
  </si>
  <si>
    <t>2023/12/17 09:04</t>
  </si>
  <si>
    <t>2023/12/17 09:03</t>
  </si>
  <si>
    <t>2023/12/17 09:02</t>
  </si>
  <si>
    <t>2023/12/17 09:01</t>
  </si>
  <si>
    <t>2023/12/17 09:00</t>
  </si>
  <si>
    <t>2023/12/17 08:59</t>
  </si>
  <si>
    <t>2023/12/17 08:58</t>
  </si>
  <si>
    <t>2023/12/17 08:57</t>
  </si>
  <si>
    <t>2023/12/17 08:56</t>
  </si>
  <si>
    <t>2023/12/17 08:55</t>
  </si>
  <si>
    <t>2023/12/17 08:54</t>
  </si>
  <si>
    <t>2023/12/17 08:53</t>
  </si>
  <si>
    <t>2023/12/17 08:52</t>
  </si>
  <si>
    <t>2023/12/17 08:51</t>
  </si>
  <si>
    <t>2023/12/17 08:50</t>
  </si>
  <si>
    <t>2023/12/17 08:49</t>
  </si>
  <si>
    <t>2023/12/17 08:48</t>
  </si>
  <si>
    <t>2023/12/17 08:47</t>
  </si>
  <si>
    <t>2023/12/17 08:46</t>
  </si>
  <si>
    <t>2023/12/17 08:45</t>
  </si>
  <si>
    <t>2023/12/17 08:44</t>
  </si>
  <si>
    <t>2023/12/17 08:43</t>
  </si>
  <si>
    <t>2023/12/17 08:42</t>
  </si>
  <si>
    <t>2023/12/17 08:41</t>
  </si>
  <si>
    <t>2023/12/17 08:40</t>
  </si>
  <si>
    <t>2023/12/17 08:39</t>
  </si>
  <si>
    <t>2023/12/17 08:38</t>
  </si>
  <si>
    <t>2023/12/17 08:37</t>
  </si>
  <si>
    <t>2023/12/17 08:36</t>
  </si>
  <si>
    <t>2023/12/17 08:35</t>
  </si>
  <si>
    <t>2023/12/17 08:34</t>
  </si>
  <si>
    <t>2023/12/17 08:33</t>
  </si>
  <si>
    <t>2023/12/17 08:32</t>
  </si>
  <si>
    <t>2023/12/17 08:31</t>
  </si>
  <si>
    <t>2023/12/17 08:30</t>
  </si>
  <si>
    <t>2023/12/17 08:29</t>
  </si>
  <si>
    <t>2023/12/17 08:28</t>
  </si>
  <si>
    <t>2023/12/17 08:27</t>
  </si>
  <si>
    <t>2023/12/17 08:26</t>
  </si>
  <si>
    <t>2023/12/17 08:25</t>
  </si>
  <si>
    <t>2023/12/17 08:24</t>
  </si>
  <si>
    <t>2023/12/17 08:23</t>
  </si>
  <si>
    <t>2023/12/17 08:22</t>
  </si>
  <si>
    <t>2023/12/17 08:21</t>
  </si>
  <si>
    <t>2023/12/17 08:20</t>
  </si>
  <si>
    <t>2023/12/17 08:19</t>
  </si>
  <si>
    <t>2023/12/17 08:18</t>
  </si>
  <si>
    <t>2023/12/17 08:17</t>
  </si>
  <si>
    <t>2023/12/17 08:16</t>
  </si>
  <si>
    <t>2023/12/17 08:15</t>
  </si>
  <si>
    <t>2023/12/17 08:14</t>
  </si>
  <si>
    <t>2023/12/17 08:13</t>
  </si>
  <si>
    <t>2023/12/17 08:12</t>
  </si>
  <si>
    <t>2023/12/17 08:11</t>
  </si>
  <si>
    <t>2023/12/17 08:10</t>
  </si>
  <si>
    <t>2023/12/17 08:09</t>
  </si>
  <si>
    <t>2023/12/17 08:08</t>
  </si>
  <si>
    <t>2023/12/17 08:07</t>
  </si>
  <si>
    <t>2023/12/17 08:06</t>
  </si>
  <si>
    <t>2023/12/17 08:05</t>
  </si>
  <si>
    <t>2023/12/17 08:04</t>
  </si>
  <si>
    <t>2023/12/17 08:03</t>
  </si>
  <si>
    <t>2023/12/17 08:02</t>
  </si>
  <si>
    <t>2023/12/17 08:01</t>
  </si>
  <si>
    <t>2023/12/17 08:00</t>
  </si>
  <si>
    <t>2023/12/17 07:59</t>
  </si>
  <si>
    <t>2023/12/17 07:58</t>
  </si>
  <si>
    <t>2023/12/17 07:57</t>
  </si>
  <si>
    <t>2023/12/17 07:56</t>
  </si>
  <si>
    <t>2023/12/17 07:55</t>
  </si>
  <si>
    <t>2023/12/17 07:54</t>
  </si>
  <si>
    <t>2023/12/17 07:53</t>
  </si>
  <si>
    <t>2023/12/17 07:52</t>
  </si>
  <si>
    <t>2023/12/17 07:51</t>
  </si>
  <si>
    <t>2023/12/17 07:50</t>
  </si>
  <si>
    <t>2023/12/17 07:49</t>
  </si>
  <si>
    <t>2023/12/17 07:48</t>
  </si>
  <si>
    <t>2023/12/17 07:47</t>
  </si>
  <si>
    <t>2023/12/17 07:46</t>
  </si>
  <si>
    <t>2023/12/17 07:45</t>
  </si>
  <si>
    <t>2023/12/17 07:44</t>
  </si>
  <si>
    <t>2023/12/17 07:43</t>
  </si>
  <si>
    <t>2023/12/17 07:42</t>
  </si>
  <si>
    <t>2023/12/17 07:41</t>
  </si>
  <si>
    <t>2023/12/17 07:40</t>
  </si>
  <si>
    <t>2023/12/17 07:39</t>
  </si>
  <si>
    <t>2023/12/17 07:38</t>
  </si>
  <si>
    <t>2023/12/17 07:37</t>
  </si>
  <si>
    <t>2023/12/17 07:36</t>
  </si>
  <si>
    <t>2023/12/17 07:35</t>
  </si>
  <si>
    <t>2023/12/17 07:34</t>
  </si>
  <si>
    <t>2023/12/17 07:33</t>
  </si>
  <si>
    <t>2023/12/17 07:32</t>
  </si>
  <si>
    <t>2023/12/17 07:31</t>
  </si>
  <si>
    <t>2023/12/17 07:30</t>
  </si>
  <si>
    <t>2023/12/17 07:29</t>
  </si>
  <si>
    <t>2023/12/17 07:28</t>
  </si>
  <si>
    <t>2023/12/17 07:27</t>
  </si>
  <si>
    <t>2023/12/17 07:26</t>
  </si>
  <si>
    <t>2023/12/17 07:25</t>
  </si>
  <si>
    <t>2023/12/17 07:24</t>
  </si>
  <si>
    <t>2023/12/17 07:23</t>
  </si>
  <si>
    <t>2023/12/17 07:22</t>
  </si>
  <si>
    <t>2023/12/17 07:21</t>
  </si>
  <si>
    <t>2023/12/17 07:20</t>
  </si>
  <si>
    <t>2023/12/17 07:19</t>
  </si>
  <si>
    <t>2023/12/17 07:18</t>
  </si>
  <si>
    <t>2023/12/17 07:17</t>
  </si>
  <si>
    <t>2023/12/17 07:16</t>
  </si>
  <si>
    <t>2023/12/17 07:15</t>
  </si>
  <si>
    <t>2023/12/17 07:14</t>
  </si>
  <si>
    <t>2023/12/17 07:13</t>
  </si>
  <si>
    <t>2023/12/17 07:12</t>
  </si>
  <si>
    <t>2023/12/17 07:11</t>
  </si>
  <si>
    <t>2023/12/17 07:10</t>
  </si>
  <si>
    <t>2023/12/17 07:09</t>
  </si>
  <si>
    <t>2023/12/17 07:08</t>
  </si>
  <si>
    <t>2023/12/17 07:07</t>
  </si>
  <si>
    <t>2023/12/17 07:06</t>
  </si>
  <si>
    <t>2023/12/17 07:05</t>
  </si>
  <si>
    <t>2023/12/17 07:04</t>
  </si>
  <si>
    <t>2023/12/17 07:03</t>
  </si>
  <si>
    <t>2023/12/17 07:02</t>
  </si>
  <si>
    <t>2023/12/17 07:01</t>
  </si>
  <si>
    <t>2023/12/17 07:00</t>
  </si>
  <si>
    <t>2023/12/17 06:59</t>
  </si>
  <si>
    <t>2023/12/17 06:58</t>
  </si>
  <si>
    <t>2023/12/17 06:57</t>
  </si>
  <si>
    <t>2023/12/17 06:56</t>
  </si>
  <si>
    <t>2023/12/17 06:55</t>
  </si>
  <si>
    <t>2023/12/17 06:54</t>
  </si>
  <si>
    <t>2023/12/17 06:53</t>
  </si>
  <si>
    <t>2023/12/17 06:52</t>
  </si>
  <si>
    <t>2023/12/17 06:51</t>
  </si>
  <si>
    <t>2023/12/17 06:50</t>
  </si>
  <si>
    <t>2023/12/17 06:49</t>
  </si>
  <si>
    <t>2023/12/17 06:48</t>
  </si>
  <si>
    <t>2023/12/17 06:47</t>
  </si>
  <si>
    <t>2023/12/17 06:46</t>
  </si>
  <si>
    <t>2023/12/17 06:45</t>
  </si>
  <si>
    <t>2023/12/17 06:44</t>
  </si>
  <si>
    <t>2023/12/17 06:43</t>
  </si>
  <si>
    <t>2023/12/17 06:42</t>
  </si>
  <si>
    <t>2023/12/17 06:41</t>
  </si>
  <si>
    <t>2023/12/17 06:40</t>
  </si>
  <si>
    <t>2023/12/17 06:39</t>
  </si>
  <si>
    <t>2023/12/17 06:38</t>
  </si>
  <si>
    <t>2023/12/17 06:37</t>
  </si>
  <si>
    <t>2023/12/17 06:36</t>
  </si>
  <si>
    <t>2023/12/17 06:35</t>
  </si>
  <si>
    <t>2023/12/17 06:34</t>
  </si>
  <si>
    <t>2023/12/17 06:33</t>
  </si>
  <si>
    <t>2023/12/17 06:32</t>
  </si>
  <si>
    <t>2023/12/17 06:31</t>
  </si>
  <si>
    <t>2023/12/17 06:30</t>
  </si>
  <si>
    <t>2023/12/17 06:29</t>
  </si>
  <si>
    <t>2023/12/17 06:28</t>
  </si>
  <si>
    <t>2023/12/17 06:27</t>
  </si>
  <si>
    <t>2023/12/17 06:26</t>
  </si>
  <si>
    <t>2023/12/17 06:25</t>
  </si>
  <si>
    <t>2023/12/17 06:24</t>
  </si>
  <si>
    <t>2023/12/17 06:23</t>
  </si>
  <si>
    <t>2023/12/17 06:22</t>
  </si>
  <si>
    <t>2023/12/17 06:21</t>
  </si>
  <si>
    <t>2023/12/17 06:20</t>
  </si>
  <si>
    <t>2023/12/17 06:19</t>
  </si>
  <si>
    <t>2023/12/17 06:18</t>
  </si>
  <si>
    <t>2023/12/17 06:17</t>
  </si>
  <si>
    <t>2023/12/17 06:16</t>
  </si>
  <si>
    <t>2023/12/17 06:15</t>
  </si>
  <si>
    <t>2023/12/17 06:14</t>
  </si>
  <si>
    <t>2023/12/17 06:13</t>
  </si>
  <si>
    <t>2023/12/17 06:12</t>
  </si>
  <si>
    <t>2023/12/17 06:11</t>
  </si>
  <si>
    <t>2023/12/17 06:10</t>
  </si>
  <si>
    <t>2023/12/17 06:09</t>
  </si>
  <si>
    <t>2023/12/17 06:08</t>
  </si>
  <si>
    <t>2023/12/17 06:07</t>
  </si>
  <si>
    <t>2023/12/17 06:06</t>
  </si>
  <si>
    <t>2023/12/17 06:05</t>
  </si>
  <si>
    <t>2023/12/17 06:04</t>
  </si>
  <si>
    <t>2023/12/17 06:03</t>
  </si>
  <si>
    <t>2023/12/17 06:02</t>
  </si>
  <si>
    <t>2023/12/17 06:01</t>
  </si>
  <si>
    <t>2023/12/17 06:00</t>
  </si>
  <si>
    <t>2023/12/17 05:59</t>
  </si>
  <si>
    <t>2023/12/17 05:58</t>
  </si>
  <si>
    <t>2023/12/17 05:57</t>
  </si>
  <si>
    <t>2023/12/17 05:56</t>
  </si>
  <si>
    <t>2023/12/17 05:55</t>
  </si>
  <si>
    <t>2023/12/17 05:54</t>
  </si>
  <si>
    <t>2023/12/17 05:53</t>
  </si>
  <si>
    <t>2023/12/17 05:52</t>
  </si>
  <si>
    <t>2023/12/17 05:51</t>
  </si>
  <si>
    <t>2023/12/17 05:50</t>
  </si>
  <si>
    <t>2023/12/17 05:49</t>
  </si>
  <si>
    <t>2023/12/17 05:48</t>
  </si>
  <si>
    <t>2023/12/17 05:47</t>
  </si>
  <si>
    <t>2023/12/17 05:46</t>
  </si>
  <si>
    <t>2023/12/17 05:45</t>
  </si>
  <si>
    <t>2023/12/17 05:44</t>
  </si>
  <si>
    <t>2023/12/17 05:43</t>
  </si>
  <si>
    <t>2023/12/17 05:42</t>
  </si>
  <si>
    <t>2023/12/17 05:41</t>
  </si>
  <si>
    <t>2023/12/17 05:40</t>
  </si>
  <si>
    <t>2023/12/17 05:39</t>
  </si>
  <si>
    <t>2023/12/17 05:38</t>
  </si>
  <si>
    <t>2023/12/17 05:37</t>
  </si>
  <si>
    <t>2023/12/17 05:36</t>
  </si>
  <si>
    <t>2023/12/17 05:35</t>
  </si>
  <si>
    <t>2023/12/17 05:34</t>
  </si>
  <si>
    <t>2023/12/17 05:33</t>
  </si>
  <si>
    <t>2023/12/17 05:32</t>
  </si>
  <si>
    <t>2023/12/17 05:31</t>
  </si>
  <si>
    <t>2023/12/17 05:30</t>
  </si>
  <si>
    <t>2023/12/17 05:29</t>
  </si>
  <si>
    <t>2023/12/17 05:28</t>
  </si>
  <si>
    <t>2023/12/17 05:27</t>
  </si>
  <si>
    <t>2023/12/17 05:26</t>
  </si>
  <si>
    <t>2023/12/17 05:25</t>
  </si>
  <si>
    <t>2023/12/17 05:24</t>
  </si>
  <si>
    <t>2023/12/17 05:23</t>
  </si>
  <si>
    <t>2023/12/17 05:22</t>
  </si>
  <si>
    <t>2023/12/17 05:21</t>
  </si>
  <si>
    <t>2023/12/17 05:20</t>
  </si>
  <si>
    <t>2023/12/17 05:19</t>
  </si>
  <si>
    <t>2023/12/17 05:18</t>
  </si>
  <si>
    <t>2023/12/17 05:17</t>
  </si>
  <si>
    <t>2023/12/17 05:16</t>
  </si>
  <si>
    <t>2023/12/17 05:15</t>
  </si>
  <si>
    <t>2023/12/17 05:14</t>
  </si>
  <si>
    <t>2023/12/17 05:13</t>
  </si>
  <si>
    <t>2023/12/17 05:12</t>
  </si>
  <si>
    <t>2023/12/17 05:11</t>
  </si>
  <si>
    <t>2023/12/17 05:10</t>
  </si>
  <si>
    <t>2023/12/17 05:09</t>
  </si>
  <si>
    <t>2023/12/17 05:08</t>
  </si>
  <si>
    <t>2023/12/17 05:07</t>
  </si>
  <si>
    <t>2023/12/17 05:06</t>
  </si>
  <si>
    <t>2023/12/17 05:05</t>
  </si>
  <si>
    <t>2023/12/17 05:04</t>
  </si>
  <si>
    <t>2023/12/17 05:03</t>
  </si>
  <si>
    <t>2023/12/17 05:02</t>
  </si>
  <si>
    <t>2023/12/17 05:01</t>
  </si>
  <si>
    <t>2023/12/17 05:00</t>
  </si>
  <si>
    <t>2023/12/17 04:59</t>
  </si>
  <si>
    <t>2023/12/17 04:58</t>
  </si>
  <si>
    <t>2023/12/17 04:57</t>
  </si>
  <si>
    <t>2023/12/17 04:56</t>
  </si>
  <si>
    <t>2023/12/17 04:55</t>
  </si>
  <si>
    <t>2023/12/17 04:54</t>
  </si>
  <si>
    <t>2023/12/17 04:53</t>
  </si>
  <si>
    <t>2023/12/17 04:52</t>
  </si>
  <si>
    <t>2023/12/17 04:51</t>
  </si>
  <si>
    <t>2023/12/17 04:50</t>
  </si>
  <si>
    <t>2023/12/17 04:49</t>
  </si>
  <si>
    <t>2023/12/17 04:48</t>
  </si>
  <si>
    <t>2023/12/17 04:47</t>
  </si>
  <si>
    <t>2023/12/17 04:46</t>
  </si>
  <si>
    <t>2023/12/17 04:45</t>
  </si>
  <si>
    <t>2023/12/17 04:44</t>
  </si>
  <si>
    <t>2023/12/17 04:43</t>
  </si>
  <si>
    <t>2023/12/17 04:42</t>
  </si>
  <si>
    <t>2023/12/17 04:41</t>
  </si>
  <si>
    <t>2023/12/17 04:40</t>
  </si>
  <si>
    <t>2023/12/17 04:39</t>
  </si>
  <si>
    <t>2023/12/17 04:38</t>
  </si>
  <si>
    <t>2023/12/17 04:37</t>
  </si>
  <si>
    <t>2023/12/17 04:36</t>
  </si>
  <si>
    <t>2023/12/17 04:35</t>
  </si>
  <si>
    <t>2023/12/17 04:34</t>
  </si>
  <si>
    <t>2023/12/17 04:33</t>
  </si>
  <si>
    <t>2023/12/17 04:32</t>
  </si>
  <si>
    <t>2023/12/17 04:31</t>
  </si>
  <si>
    <t>2023/12/17 04:30</t>
  </si>
  <si>
    <t>2023/12/17 04:29</t>
  </si>
  <si>
    <t>2023/12/17 04:28</t>
  </si>
  <si>
    <t>2023/12/17 04:27</t>
  </si>
  <si>
    <t>2023/12/17 04:26</t>
  </si>
  <si>
    <t>2023/12/17 04:25</t>
  </si>
  <si>
    <t>2023/12/17 04:24</t>
  </si>
  <si>
    <t>2023/12/17 04:23</t>
  </si>
  <si>
    <t>2023/12/17 04:22</t>
  </si>
  <si>
    <t>2023/12/17 04:21</t>
  </si>
  <si>
    <t>2023/12/17 04:20</t>
  </si>
  <si>
    <t>2023/12/17 04:19</t>
  </si>
  <si>
    <t>2023/12/17 04:18</t>
  </si>
  <si>
    <t>2023/12/17 04:17</t>
  </si>
  <si>
    <t>2023/12/17 04:16</t>
  </si>
  <si>
    <t>2023/12/17 04:15</t>
  </si>
  <si>
    <t>2023/12/17 04:14</t>
  </si>
  <si>
    <t>2023/12/17 04:13</t>
  </si>
  <si>
    <t>2023/12/17 04:12</t>
  </si>
  <si>
    <t>2023/12/17 04:11</t>
  </si>
  <si>
    <t>2023/12/17 04:10</t>
  </si>
  <si>
    <t>2023/12/17 04:09</t>
  </si>
  <si>
    <t>2023/12/17 04:08</t>
  </si>
  <si>
    <t>2023/12/17 04:07</t>
  </si>
  <si>
    <t>2023/12/17 04:06</t>
  </si>
  <si>
    <t>2023/12/17 04:05</t>
  </si>
  <si>
    <t>2023/12/17 04:04</t>
  </si>
  <si>
    <t>2023/12/17 04:03</t>
  </si>
  <si>
    <t>2023/12/17 04:02</t>
  </si>
  <si>
    <t>2023/12/17 04:01</t>
  </si>
  <si>
    <t>2023/12/17 04:00</t>
  </si>
  <si>
    <t>2023/12/17 03:59</t>
  </si>
  <si>
    <t>2023/12/17 03:58</t>
  </si>
  <si>
    <t>2023/12/17 03:57</t>
  </si>
  <si>
    <t>2023/12/17 03:56</t>
  </si>
  <si>
    <t>2023/12/17 03:55</t>
  </si>
  <si>
    <t>2023/12/17 03:54</t>
  </si>
  <si>
    <t>2023/12/17 03:53</t>
  </si>
  <si>
    <t>2023/12/17 03:52</t>
  </si>
  <si>
    <t>2023/12/17 03:51</t>
  </si>
  <si>
    <t>2023/12/17 03:50</t>
  </si>
  <si>
    <t>2023/12/17 03:49</t>
  </si>
  <si>
    <t>2023/12/17 03:48</t>
  </si>
  <si>
    <t>2023/12/17 03:47</t>
  </si>
  <si>
    <t>2023/12/17 03:46</t>
  </si>
  <si>
    <t>2023/12/17 03:45</t>
  </si>
  <si>
    <t>2023/12/17 03:44</t>
  </si>
  <si>
    <t>2023/12/17 03:43</t>
  </si>
  <si>
    <t>2023/12/17 03:42</t>
  </si>
  <si>
    <t>2023/12/17 03:41</t>
  </si>
  <si>
    <t>2023/12/17 03:40</t>
  </si>
  <si>
    <t>2023/12/17 03:39</t>
  </si>
  <si>
    <t>2023/12/17 03:38</t>
  </si>
  <si>
    <t>2023/12/17 03:37</t>
  </si>
  <si>
    <t>2023/12/17 03:36</t>
  </si>
  <si>
    <t>2023/12/17 03:35</t>
  </si>
  <si>
    <t>2023/12/17 03:34</t>
  </si>
  <si>
    <t>2023/12/17 03:33</t>
  </si>
  <si>
    <t>2023/12/17 03:32</t>
  </si>
  <si>
    <t>2023/12/17 03:31</t>
  </si>
  <si>
    <t>2023/12/17 03:30</t>
  </si>
  <si>
    <t>2023/12/17 03:29</t>
  </si>
  <si>
    <t>2023/12/17 03:28</t>
  </si>
  <si>
    <t>2023/12/17 03:27</t>
  </si>
  <si>
    <t>2023/12/17 03:26</t>
  </si>
  <si>
    <t>2023/12/17 03:25</t>
  </si>
  <si>
    <t>2023/12/17 03:24</t>
  </si>
  <si>
    <t>2023/12/17 03:23</t>
  </si>
  <si>
    <t>2023/12/17 03:22</t>
  </si>
  <si>
    <t>2023/12/17 03:21</t>
  </si>
  <si>
    <t>2023/12/17 03:20</t>
  </si>
  <si>
    <t>2023/12/17 03:19</t>
  </si>
  <si>
    <t>2023/12/17 03:18</t>
  </si>
  <si>
    <t>2023/12/17 03:17</t>
  </si>
  <si>
    <t>2023/12/17 03:16</t>
  </si>
  <si>
    <t>2023/12/17 03:15</t>
  </si>
  <si>
    <t>2023/12/17 03:14</t>
  </si>
  <si>
    <t>2023/12/17 03:13</t>
  </si>
  <si>
    <t>2023/12/17 03:12</t>
  </si>
  <si>
    <t>2023/12/17 03:11</t>
  </si>
  <si>
    <t>2023/12/17 03:10</t>
  </si>
  <si>
    <t>2023/12/17 03:09</t>
  </si>
  <si>
    <t>2023/12/17 03:08</t>
  </si>
  <si>
    <t>2023/12/17 03:07</t>
  </si>
  <si>
    <t>2023/12/17 03:06</t>
  </si>
  <si>
    <t>2023/12/17 03:05</t>
  </si>
  <si>
    <t>2023/12/17 03:04</t>
  </si>
  <si>
    <t>2023/12/17 03:03</t>
  </si>
  <si>
    <t>2023/12/17 03:02</t>
  </si>
  <si>
    <t>2023/12/17 03:01</t>
  </si>
  <si>
    <t>2023/12/17 03:00</t>
  </si>
  <si>
    <t>2023/12/17 02:59</t>
  </si>
  <si>
    <t>2023/12/17 02:58</t>
  </si>
  <si>
    <t>2023/12/17 02:57</t>
  </si>
  <si>
    <t>2023/12/17 02:56</t>
  </si>
  <si>
    <t>2023/12/17 02:55</t>
  </si>
  <si>
    <t>2023/12/17 02:54</t>
  </si>
  <si>
    <t>2023/12/17 02:53</t>
  </si>
  <si>
    <t>2023/12/17 02:52</t>
  </si>
  <si>
    <t>2023/12/17 02:51</t>
  </si>
  <si>
    <t>2023/12/17 02:50</t>
  </si>
  <si>
    <t>2023/12/17 02:49</t>
  </si>
  <si>
    <t>2023/12/17 02:48</t>
  </si>
  <si>
    <t>2023/12/17 02:47</t>
  </si>
  <si>
    <t>2023/12/17 02:46</t>
  </si>
  <si>
    <t>2023/12/17 02:45</t>
  </si>
  <si>
    <t>2023/12/17 02:44</t>
  </si>
  <si>
    <t>2023/12/17 02:43</t>
  </si>
  <si>
    <t>2023/12/17 02:42</t>
  </si>
  <si>
    <t>2023/12/17 02:41</t>
  </si>
  <si>
    <t>2023/12/17 02:40</t>
  </si>
  <si>
    <t>2023/12/17 02:39</t>
  </si>
  <si>
    <t>2023/12/17 02:38</t>
  </si>
  <si>
    <t>2023/12/17 02:37</t>
  </si>
  <si>
    <t>2023/12/17 02:36</t>
  </si>
  <si>
    <t>2023/12/17 02:35</t>
  </si>
  <si>
    <t>2023/12/17 02:34</t>
  </si>
  <si>
    <t>2023/12/17 02:33</t>
  </si>
  <si>
    <t>2023/12/17 02:32</t>
  </si>
  <si>
    <t>2023/12/17 02:31</t>
  </si>
  <si>
    <t>2023/12/17 02:30</t>
  </si>
  <si>
    <t>2023/12/17 02:29</t>
  </si>
  <si>
    <t>2023/12/17 02:28</t>
  </si>
  <si>
    <t>2023/12/17 02:27</t>
  </si>
  <si>
    <t>2023/12/17 02:26</t>
  </si>
  <si>
    <t>2023/12/17 02:25</t>
  </si>
  <si>
    <t>2023/12/17 02:24</t>
  </si>
  <si>
    <t>2023/12/17 02:23</t>
  </si>
  <si>
    <t>2023/12/17 02:22</t>
  </si>
  <si>
    <t>2023/12/17 02:21</t>
  </si>
  <si>
    <t>2023/12/17 02:20</t>
  </si>
  <si>
    <t>2023/12/17 02:19</t>
  </si>
  <si>
    <t>2023/12/17 02:18</t>
  </si>
  <si>
    <t>2023/12/17 02:17</t>
  </si>
  <si>
    <t>2023/12/17 02:16</t>
  </si>
  <si>
    <t>2023/12/17 02:15</t>
  </si>
  <si>
    <t>2023/12/17 02:14</t>
  </si>
  <si>
    <t>2023/12/17 02:13</t>
  </si>
  <si>
    <t>2023/12/17 02:12</t>
  </si>
  <si>
    <t>2023/12/17 02:11</t>
  </si>
  <si>
    <t>2023/12/17 02:10</t>
  </si>
  <si>
    <t>2023/12/17 02:09</t>
  </si>
  <si>
    <t>2023/12/17 02:08</t>
  </si>
  <si>
    <t>2023/12/17 02:07</t>
  </si>
  <si>
    <t>2023/12/17 02:06</t>
  </si>
  <si>
    <t>2023/12/17 02:05</t>
  </si>
  <si>
    <t>2023/12/17 02:04</t>
  </si>
  <si>
    <t>2023/12/17 02:03</t>
  </si>
  <si>
    <t>2023/12/17 02:02</t>
  </si>
  <si>
    <t>2023/12/17 02:01</t>
  </si>
  <si>
    <t>2023/12/17 02:00</t>
  </si>
  <si>
    <t>2023/12/17 01:59</t>
  </si>
  <si>
    <t>2023/12/17 01:58</t>
  </si>
  <si>
    <t>2023/12/17 01:57</t>
  </si>
  <si>
    <t>2023/12/17 01:56</t>
  </si>
  <si>
    <t>2023/12/17 01:55</t>
  </si>
  <si>
    <t>2023/12/17 01:54</t>
  </si>
  <si>
    <t>2023/12/17 01:53</t>
  </si>
  <si>
    <t>2023/12/17 01:52</t>
  </si>
  <si>
    <t>2023/12/17 01:51</t>
  </si>
  <si>
    <t>2023/12/17 01:50</t>
  </si>
  <si>
    <t>2023/12/17 01:49</t>
  </si>
  <si>
    <t>2023/12/17 01:48</t>
  </si>
  <si>
    <t>2023/12/17 01:47</t>
  </si>
  <si>
    <t>2023/12/17 01:46</t>
  </si>
  <si>
    <t>2023/12/17 01:45</t>
  </si>
  <si>
    <t>2023/12/17 01:44</t>
  </si>
  <si>
    <t>2023/12/17 01:43</t>
  </si>
  <si>
    <t>2023/12/17 01:42</t>
  </si>
  <si>
    <t>2023/12/17 01:41</t>
  </si>
  <si>
    <t>2023/12/17 01:40</t>
  </si>
  <si>
    <t>2023/12/17 01:39</t>
  </si>
  <si>
    <t>2023/12/17 01:38</t>
  </si>
  <si>
    <t>2023/12/17 01:37</t>
  </si>
  <si>
    <t>2023/12/17 01:36</t>
  </si>
  <si>
    <t>2023/12/17 01:35</t>
  </si>
  <si>
    <t>2023/12/17 01:34</t>
  </si>
  <si>
    <t>2023/12/17 01:33</t>
  </si>
  <si>
    <t>2023/12/17 01:32</t>
  </si>
  <si>
    <t>2023/12/17 01:31</t>
  </si>
  <si>
    <t>2023/12/17 01:30</t>
  </si>
  <si>
    <t>2023/12/17 01:29</t>
  </si>
  <si>
    <t>2023/12/17 01:28</t>
  </si>
  <si>
    <t>2023/12/17 01:27</t>
  </si>
  <si>
    <t>2023/12/17 01:26</t>
  </si>
  <si>
    <t>2023/12/17 01:25</t>
  </si>
  <si>
    <t>2023/12/17 01:24</t>
  </si>
  <si>
    <t>2023/12/17 01:23</t>
  </si>
  <si>
    <t>2023/12/17 01:22</t>
  </si>
  <si>
    <t>2023/12/17 01:21</t>
  </si>
  <si>
    <t>2023/12/17 01:20</t>
  </si>
  <si>
    <t>2023/12/17 01:19</t>
  </si>
  <si>
    <t>2023/12/17 01:18</t>
  </si>
  <si>
    <t>2023/12/17 01:17</t>
  </si>
  <si>
    <t>2023/12/17 01:16</t>
  </si>
  <si>
    <t>2023/12/17 01:15</t>
  </si>
  <si>
    <t>2023/12/17 01:14</t>
  </si>
  <si>
    <t>2023/12/17 01:13</t>
  </si>
  <si>
    <t>2023/12/17 01:12</t>
  </si>
  <si>
    <t>2023/12/17 01:11</t>
  </si>
  <si>
    <t>2023/12/17 01:10</t>
  </si>
  <si>
    <t>2023/12/17 01:09</t>
  </si>
  <si>
    <t>2023/12/17 01:08</t>
  </si>
  <si>
    <t>2023/12/17 01:07</t>
  </si>
  <si>
    <t>2023/12/17 01:06</t>
  </si>
  <si>
    <t>2023/12/17 01:05</t>
  </si>
  <si>
    <t>2023/12/17 01:04</t>
  </si>
  <si>
    <t>2023/12/17 01:03</t>
  </si>
  <si>
    <t>2023/12/17 01:02</t>
  </si>
  <si>
    <t>2023/12/17 01:01</t>
  </si>
  <si>
    <t>2023/12/17 01:00</t>
  </si>
  <si>
    <t>2023/12/17 00:59</t>
  </si>
  <si>
    <t>2023/12/17 00:58</t>
  </si>
  <si>
    <t>2023/12/17 00:57</t>
  </si>
  <si>
    <t>2023/12/17 00:56</t>
  </si>
  <si>
    <t>2023/12/17 00:55</t>
  </si>
  <si>
    <t>2023/12/17 00:54</t>
  </si>
  <si>
    <t>2023/12/17 00:53</t>
  </si>
  <si>
    <t>2023/12/17 00:52</t>
  </si>
  <si>
    <t>2023/12/17 00:51</t>
  </si>
  <si>
    <t>2023/12/17 00:50</t>
  </si>
  <si>
    <t>2023/12/17 00:49</t>
  </si>
  <si>
    <t>2023/12/17 00:48</t>
  </si>
  <si>
    <t>2023/12/17 00:47</t>
  </si>
  <si>
    <t>2023/12/17 00:46</t>
  </si>
  <si>
    <t>2023/12/17 00:45</t>
  </si>
  <si>
    <t>2023/12/17 00:44</t>
  </si>
  <si>
    <t>2023/12/17 00:43</t>
  </si>
  <si>
    <t>2023/12/17 00:42</t>
  </si>
  <si>
    <t>2023/12/17 00:41</t>
  </si>
  <si>
    <t>2023/12/17 00:40</t>
  </si>
  <si>
    <t>2023/12/17 00:39</t>
  </si>
  <si>
    <t>2023/12/17 00:38</t>
  </si>
  <si>
    <t>2023/12/17 00:37</t>
  </si>
  <si>
    <t>2023/12/17 00:36</t>
  </si>
  <si>
    <t>2023/12/17 00:35</t>
  </si>
  <si>
    <t>2023/12/17 00:34</t>
  </si>
  <si>
    <t>2023/12/17 00:33</t>
  </si>
  <si>
    <t>2023/12/17 00:32</t>
  </si>
  <si>
    <t>2023/12/17 00:31</t>
  </si>
  <si>
    <t>2023/12/17 00:30</t>
  </si>
  <si>
    <t>2023/12/17 00:29</t>
  </si>
  <si>
    <t>2023/12/17 00:28</t>
  </si>
  <si>
    <t>2023/12/17 00:27</t>
  </si>
  <si>
    <t>2023/12/17 00:26</t>
  </si>
  <si>
    <t>2023/12/17 00:25</t>
  </si>
  <si>
    <t>2023/12/17 00:24</t>
  </si>
  <si>
    <t>2023/12/17 00:23</t>
  </si>
  <si>
    <t>2023/12/17 00:22</t>
  </si>
  <si>
    <t>2023/12/17 00:21</t>
  </si>
  <si>
    <t>2023/12/17 00:20</t>
  </si>
  <si>
    <t>2023/12/17 00:19</t>
  </si>
  <si>
    <t>2023/12/17 00:18</t>
  </si>
  <si>
    <t>2023/12/17 00:17</t>
  </si>
  <si>
    <t>2023/12/17 00:16</t>
  </si>
  <si>
    <t>2023/12/17 00:15</t>
  </si>
  <si>
    <t>2023/12/17 00:14</t>
  </si>
  <si>
    <t>2023/12/17 00:13</t>
  </si>
  <si>
    <t>2023/12/17 00:12</t>
  </si>
  <si>
    <t>2023/12/17 00:11</t>
  </si>
  <si>
    <t>2023/12/17 00:10</t>
  </si>
  <si>
    <t>2023/12/17 00:09</t>
  </si>
  <si>
    <t>2023/12/17 00:08</t>
  </si>
  <si>
    <t>2023/12/17 00:07</t>
  </si>
  <si>
    <t>2023/12/17 00:06</t>
  </si>
  <si>
    <t>2023/12/17 00:05</t>
  </si>
  <si>
    <t>2023/12/17 00:04</t>
  </si>
  <si>
    <t>2023/12/17 00:03</t>
  </si>
  <si>
    <t>2023/12/17 00:02</t>
  </si>
  <si>
    <t>2023/12/17 00:01</t>
  </si>
  <si>
    <t>2023/12/17 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</si>
</sst>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40C];[Red]\-#,##0.00\ [$€-40C]"/>
    <numFmt numFmtId="165" formatCode="dd/mm/yy"/>
    <numFmt numFmtId="166" formatCode="d/m/yy\ h:mm;@"/>
    <numFmt numFmtId="167" formatCode="[$-40C]dd/mm/yyyy\ hh:mm"/>
  </numFmts>
  <fonts count="6">
    <font>
      <sz val="10"/>
      <name val="Arial"/>
      <family val="2"/>
      <charset val="1"/>
    </font>
    <font>
      <sz val="32"/>
      <name val="Arial"/>
      <family val="2"/>
      <charset val="1"/>
    </font>
    <font>
      <b/>
      <sz val="32"/>
      <color rgb="FF262626"/>
      <name val="Arial"/>
      <family val="2"/>
      <charset val="1"/>
    </font>
    <font>
      <sz val="12"/>
      <color rgb="FF000000"/>
      <name val="Calibri"/>
      <family val="2"/>
      <charset val="1"/>
    </font>
    <font>
      <sz val="14"/>
      <name val="Menlo-Regular"/>
      <charset val="1"/>
    </font>
    <font>
      <sz val="12"/>
      <color rgb="FFFFFFFF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rgb="FFFF0000"/>
        <bgColor rgb="FF993300"/>
      </patternFill>
    </fill>
    <fill>
      <patternFill patternType="solid">
        <fgColor rgb="FF333399"/>
        <bgColor rgb="FF003366"/>
      </patternFill>
    </fill>
    <fill>
      <patternFill patternType="solid">
        <fgColor rgb="FF99CC00"/>
        <bgColor rgb="FFFFCC00"/>
      </patternFill>
    </fill>
    <fill>
      <patternFill patternType="solid">
        <fgColor rgb="FF008000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0C0C0"/>
      </patternFill>
    </fill>
    <fill>
      <patternFill patternType="solid">
        <fgColor rgb="FFFFCC99"/>
        <bgColor rgb="FFCCCCCC"/>
      </patternFill>
    </fill>
    <fill>
      <patternFill patternType="solid">
        <fgColor rgb="FF808080"/>
        <bgColor rgb="FF969696"/>
      </patternFill>
    </fill>
    <fill>
      <patternFill patternType="solid">
        <fgColor rgb="FFCCCCCC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1" fontId="1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/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66" fontId="0" fillId="0" borderId="0" xfId="0" applyNumberFormat="1"/>
    <xf numFmtId="2" fontId="0" fillId="0" borderId="0" xfId="0" applyNumberFormat="1" applyAlignment="1">
      <alignment horizontal="center"/>
    </xf>
    <xf numFmtId="166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11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2" xfId="0" applyFont="1" applyBorder="1"/>
    <xf numFmtId="167" fontId="0" fillId="0" borderId="1" xfId="0" applyNumberFormat="1" applyBorder="1" applyAlignment="1">
      <alignment horizontal="center" vertical="center"/>
    </xf>
    <xf numFmtId="167" fontId="0" fillId="0" borderId="0" xfId="0" applyNumberFormat="1"/>
    <xf numFmtId="0" fontId="0" fillId="3" borderId="1" xfId="0" applyFill="1" applyBorder="1"/>
    <xf numFmtId="0" fontId="5" fillId="0" borderId="1" xfId="0" applyFont="1" applyBorder="1"/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19">
    <dxf>
      <border diagonalUp="0" diagonalDown="0">
        <left style="thin">
          <color rgb="FF800080"/>
        </left>
        <right style="thin">
          <color rgb="FF800080"/>
        </right>
        <top style="thin">
          <color rgb="FF800080"/>
        </top>
        <bottom style="thin">
          <color rgb="FF800080"/>
        </bottom>
      </border>
    </dxf>
    <dxf>
      <border diagonalUp="0" diagonalDown="0">
        <left style="thin">
          <color rgb="FF800080"/>
        </left>
        <right style="thin">
          <color rgb="FF800080"/>
        </right>
        <top style="thin">
          <color rgb="FF800080"/>
        </top>
        <bottom style="thin">
          <color rgb="FF800080"/>
        </bottom>
      </border>
    </dxf>
    <dxf>
      <fill>
        <patternFill>
          <bgColor rgb="FF99CCFF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border diagonalUp="0" diagonalDown="0">
        <left style="thin">
          <color rgb="FF800080"/>
        </left>
        <right style="thin">
          <color rgb="FF800080"/>
        </right>
        <top style="thin">
          <color rgb="FF800080"/>
        </top>
        <bottom style="thin">
          <color rgb="FF800080"/>
        </bottom>
      </border>
    </dxf>
    <dxf>
      <fill>
        <patternFill>
          <bgColor rgb="FF99CCFF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border diagonalUp="0" diagonalDown="0">
        <left style="thin">
          <color rgb="FF800080"/>
        </left>
        <right style="thin">
          <color rgb="FF800080"/>
        </right>
        <top style="thin">
          <color rgb="FF800080"/>
        </top>
        <bottom style="thin">
          <color rgb="FF800080"/>
        </bottom>
      </border>
    </dxf>
    <dxf>
      <fill>
        <patternFill>
          <bgColor rgb="FF99CCFF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C0C0C0"/>
        </patternFill>
      </fill>
    </dxf>
    <dxf>
      <fill>
        <patternFill>
          <bgColor rgb="FFFFCC99"/>
        </patternFill>
      </fill>
    </dxf>
    <dxf>
      <border diagonalUp="0" diagonalDown="0">
        <left style="thin">
          <color rgb="FF800080"/>
        </left>
        <right style="thin">
          <color rgb="FF800080"/>
        </right>
        <top style="thin">
          <color rgb="FF800080"/>
        </top>
        <bottom style="thin">
          <color rgb="FF800080"/>
        </bottom>
      </border>
    </dxf>
    <dxf>
      <fill>
        <patternFill>
          <bgColor rgb="FF99CCFF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G45"/>
  <sheetViews>
    <sheetView zoomScale="45" zoomScaleNormal="45" workbookViewId="0">
      <selection activeCell="C6" sqref="C6"/>
    </sheetView>
  </sheetViews>
  <sheetFormatPr baseColWidth="10" defaultColWidth="11.5546875" defaultRowHeight="13.2"/>
  <cols>
    <col min="3" max="3" width="102.21875" customWidth="1"/>
    <col min="5" max="5" width="56.33203125" customWidth="1"/>
    <col min="7" max="7" width="69.44140625" customWidth="1"/>
  </cols>
  <sheetData>
    <row r="4" spans="3:7" ht="39.6">
      <c r="C4" s="3" t="s">
        <v>0</v>
      </c>
      <c r="D4" s="4"/>
      <c r="E4" s="3" t="s">
        <v>1</v>
      </c>
      <c r="F4" s="4"/>
      <c r="G4" s="3" t="s">
        <v>2</v>
      </c>
    </row>
    <row r="5" spans="3:7" ht="40.200000000000003">
      <c r="C5" s="5">
        <f>'20231212'!A2+'20231213'!A2+'20231214'!A2+'20231215'!A2</f>
        <v>72</v>
      </c>
      <c r="D5" s="6"/>
      <c r="E5" s="7">
        <f>C13*15</f>
        <v>439.02439024390247</v>
      </c>
      <c r="F5" s="6"/>
      <c r="G5" s="7">
        <f>(C13*39)/1.2</f>
        <v>951.21951219512198</v>
      </c>
    </row>
    <row r="6" spans="3:7" ht="39.6">
      <c r="C6" s="8"/>
      <c r="D6" s="8"/>
      <c r="E6" s="8"/>
      <c r="F6" s="8"/>
      <c r="G6" s="8"/>
    </row>
    <row r="7" spans="3:7" ht="39.6">
      <c r="C7" s="3" t="s">
        <v>3</v>
      </c>
      <c r="D7" s="8"/>
      <c r="E7" s="8"/>
      <c r="F7" s="8"/>
      <c r="G7" s="8"/>
    </row>
    <row r="8" spans="3:7" ht="39.6">
      <c r="C8" s="3">
        <v>1.23</v>
      </c>
      <c r="D8" s="8"/>
      <c r="E8" s="8"/>
      <c r="F8" s="8"/>
      <c r="G8" s="8"/>
    </row>
    <row r="9" spans="3:7" ht="39.6">
      <c r="C9" s="8"/>
      <c r="D9" s="8"/>
      <c r="E9" s="8"/>
      <c r="F9" s="8"/>
      <c r="G9" s="8"/>
    </row>
    <row r="10" spans="3:7" ht="39.6">
      <c r="C10" s="8"/>
      <c r="D10" s="8"/>
      <c r="E10" s="8"/>
      <c r="F10" s="8"/>
      <c r="G10" s="8"/>
    </row>
    <row r="11" spans="3:7" ht="39.6">
      <c r="C11" s="8"/>
      <c r="D11" s="8"/>
      <c r="E11" s="8"/>
      <c r="F11" s="8"/>
      <c r="G11" s="8"/>
    </row>
    <row r="12" spans="3:7" ht="39.6">
      <c r="C12" s="3" t="s">
        <v>4</v>
      </c>
      <c r="D12" s="8"/>
      <c r="E12" s="8"/>
      <c r="F12" s="8"/>
      <c r="G12" s="8"/>
    </row>
    <row r="13" spans="3:7" ht="39.6">
      <c r="C13" s="9">
        <f>(C5/C8)/2</f>
        <v>29.26829268292683</v>
      </c>
      <c r="D13" s="8"/>
      <c r="E13" s="8"/>
      <c r="F13" s="8"/>
      <c r="G13" s="8"/>
    </row>
    <row r="28" spans="3:3">
      <c r="C28" s="10"/>
    </row>
    <row r="45" spans="3:3" ht="14.25" customHeight="1">
      <c r="C45" s="8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80"/>
  <sheetViews>
    <sheetView tabSelected="1" zoomScale="65" zoomScaleNormal="65" workbookViewId="0">
      <selection activeCell="N10" sqref="N10"/>
    </sheetView>
  </sheetViews>
  <sheetFormatPr baseColWidth="10" defaultColWidth="11.5546875" defaultRowHeight="13.2"/>
  <cols>
    <col min="1" max="1" width="15.6640625" style="11" customWidth="1"/>
    <col min="2" max="2" width="11.5546875" style="12"/>
    <col min="4" max="5" width="11.5546875" style="11"/>
    <col min="7" max="8" width="11.5546875" style="11"/>
    <col min="10" max="11" width="11.5546875" style="12"/>
    <col min="13" max="14" width="11.5546875" style="12"/>
  </cols>
  <sheetData>
    <row r="1" spans="1:14">
      <c r="A1" s="2" t="s">
        <v>5</v>
      </c>
      <c r="B1" s="2"/>
      <c r="D1" s="1" t="s">
        <v>6</v>
      </c>
      <c r="E1" s="1"/>
      <c r="G1" s="1" t="s">
        <v>7</v>
      </c>
      <c r="H1" s="1"/>
      <c r="J1" s="1" t="s">
        <v>8</v>
      </c>
      <c r="K1" s="1"/>
      <c r="M1" s="1" t="s">
        <v>9</v>
      </c>
      <c r="N1" s="1"/>
    </row>
    <row r="2" spans="1:14">
      <c r="A2" s="13">
        <v>45272</v>
      </c>
      <c r="B2" s="12" cm="1">
        <f t="array" aca="1" ref="B2" ca="1">IFERROR(INDIRECT("'"&amp;TEXT(A2,"aaaammjj")&amp;"'!A2"),"")</f>
        <v>35</v>
      </c>
      <c r="D2" s="13">
        <v>45272</v>
      </c>
      <c r="E2" s="14" cm="1">
        <f t="array" aca="1" ref="E2" ca="1">IFERROR(INDIRECT("'"&amp;TEXT(D2,"aaaammjj")&amp;"'!A5"),"")</f>
        <v>26.613263888888877</v>
      </c>
      <c r="G2" s="13">
        <v>45272</v>
      </c>
      <c r="H2" s="14" cm="1">
        <f t="array" aca="1" ref="H2" ca="1">IFERROR(INDIRECT("'"&amp;TEXT(G2,"aaaammjj")&amp;"'!A8"),"")</f>
        <v>28.1</v>
      </c>
      <c r="J2" s="13">
        <v>45272</v>
      </c>
      <c r="K2" s="15" cm="1">
        <f t="array" aca="1" ref="K2" ca="1">IFERROR(INDIRECT("'"&amp;TEXT(J2,"aaaammjj")&amp;"'!A11"),"")</f>
        <v>25.4</v>
      </c>
      <c r="M2" s="13">
        <v>45272</v>
      </c>
      <c r="N2" s="15" cm="1">
        <f t="array" aca="1" ref="N2" ca="1">IFERROR(INDIRECT("'"&amp;TEXT(M2,"aaaammjj")&amp;"'!A14"),"")</f>
        <v>2.7000000000000028</v>
      </c>
    </row>
    <row r="3" spans="1:14">
      <c r="A3" s="13">
        <v>45273</v>
      </c>
      <c r="B3" s="12" cm="1">
        <f t="array" aca="1" ref="B3" ca="1">IFERROR(INDIRECT("'"&amp;TEXT(A3,"aaaammjj")&amp;"'!A2"),"")</f>
        <v>14</v>
      </c>
      <c r="D3" s="13">
        <v>45273</v>
      </c>
      <c r="E3" s="11" cm="1">
        <f t="array" aca="1" ref="E3" ca="1">IFERROR(INDIRECT("'"&amp;TEXT(D3,"aaaammjj")&amp;"'!A5"),"")</f>
        <v>26.904666666666785</v>
      </c>
      <c r="G3" s="13">
        <v>45273</v>
      </c>
      <c r="H3" s="14" cm="1">
        <f t="array" aca="1" ref="H3" ca="1">IFERROR(INDIRECT("'"&amp;TEXT(G3,"aaaammjj")&amp;"'!A8"),"")</f>
        <v>27.8</v>
      </c>
      <c r="J3" s="13">
        <v>45273</v>
      </c>
      <c r="K3" s="12" cm="1">
        <f t="array" aca="1" ref="K3" ca="1">IFERROR(INDIRECT("'"&amp;TEXT(J3,"aaaammjj")&amp;"'!A11"),"")</f>
        <v>25.8</v>
      </c>
      <c r="M3" s="13">
        <v>45273</v>
      </c>
      <c r="N3" s="15" cm="1">
        <f t="array" aca="1" ref="N3" ca="1">IFERROR(INDIRECT("'"&amp;TEXT(M3,"aaaammjj")&amp;"'!A14"),"")</f>
        <v>2</v>
      </c>
    </row>
    <row r="4" spans="1:14">
      <c r="A4" s="13">
        <v>45274</v>
      </c>
      <c r="B4" s="12" cm="1">
        <f t="array" aca="1" ref="B4" ca="1">IFERROR(INDIRECT("'"&amp;TEXT(A4,"aaaammjj")&amp;"'!A2"),"")</f>
        <v>16</v>
      </c>
      <c r="D4" s="13">
        <v>45274</v>
      </c>
      <c r="E4" s="11" cm="1">
        <f t="array" aca="1" ref="E4" ca="1">IFERROR(INDIRECT("'"&amp;TEXT(D4,"aaaammjj")&amp;"'!A5"),"")</f>
        <v>27.309027777777992</v>
      </c>
      <c r="G4" s="13">
        <v>45274</v>
      </c>
      <c r="H4" s="11" cm="1">
        <f t="array" aca="1" ref="H4" ca="1">IFERROR(INDIRECT("'"&amp;TEXT(G4,"aaaammjj")&amp;"'!A8"),"")</f>
        <v>28.3</v>
      </c>
      <c r="J4" s="13">
        <v>45274</v>
      </c>
      <c r="K4" s="12" cm="1">
        <f t="array" aca="1" ref="K4" ca="1">IFERROR(INDIRECT("'"&amp;TEXT(J4,"aaaammjj")&amp;"'!A11"),"")</f>
        <v>26.5</v>
      </c>
      <c r="M4" s="13">
        <v>45274</v>
      </c>
      <c r="N4" s="12" cm="1">
        <f t="array" aca="1" ref="N4" ca="1">IFERROR(INDIRECT("'"&amp;TEXT(M4,"aaaammjj")&amp;"'!A14"),"")</f>
        <v>1.8000000000000007</v>
      </c>
    </row>
    <row r="5" spans="1:14">
      <c r="A5" s="13">
        <v>45275</v>
      </c>
      <c r="B5" s="12" cm="1">
        <f t="array" aca="1" ref="B5" ca="1">IFERROR(INDIRECT("'"&amp;TEXT(A5,"aaaammjj")&amp;"'!A2"),"")</f>
        <v>7</v>
      </c>
      <c r="D5" s="13">
        <v>45275</v>
      </c>
      <c r="E5" s="11" cm="1">
        <f t="array" aca="1" ref="E5" ca="1">IFERROR(INDIRECT("'"&amp;TEXT(D5,"aaaammjj")&amp;"'!A5"),"")</f>
        <v>26.99229166666651</v>
      </c>
      <c r="G5" s="13">
        <v>45275</v>
      </c>
      <c r="H5" s="11" cm="1">
        <f t="array" aca="1" ref="H5" ca="1">IFERROR(INDIRECT("'"&amp;TEXT(G5,"aaaammjj")&amp;"'!A8"),"")</f>
        <v>27.4</v>
      </c>
      <c r="J5" s="13">
        <v>45275</v>
      </c>
      <c r="K5" s="12" cm="1">
        <f t="array" aca="1" ref="K5" ca="1">IFERROR(INDIRECT("'"&amp;TEXT(J5,"aaaammjj")&amp;"'!A11"),"")</f>
        <v>26.3</v>
      </c>
      <c r="M5" s="13">
        <v>45275</v>
      </c>
      <c r="N5" s="12" cm="1">
        <f t="array" aca="1" ref="N5" ca="1">IFERROR(INDIRECT("'"&amp;TEXT(M5,"aaaammjj")&amp;"'!A14"),"")</f>
        <v>1.0999999999999979</v>
      </c>
    </row>
    <row r="6" spans="1:14">
      <c r="A6" s="13">
        <v>45276</v>
      </c>
      <c r="B6" s="12" cm="1">
        <f t="array" aca="1" ref="B6" ca="1">IFERROR(INDIRECT("'"&amp;TEXT(A6,"aaaammjj")&amp;"'!A2"),"")</f>
        <v>0</v>
      </c>
      <c r="D6" s="13">
        <v>45276</v>
      </c>
      <c r="E6" s="11" cm="1">
        <f t="array" aca="1" ref="E6" ca="1">IFERROR(INDIRECT("'"&amp;TEXT(D6,"aaaammjj")&amp;"'!A5"),"")</f>
        <v>26.809027777777853</v>
      </c>
      <c r="G6" s="13">
        <v>45276</v>
      </c>
      <c r="H6" s="11" cm="1">
        <f t="array" aca="1" ref="H6" ca="1">IFERROR(INDIRECT("'"&amp;TEXT(G6,"aaaammjj")&amp;"'!A8"),"")</f>
        <v>27.3</v>
      </c>
      <c r="J6" s="13">
        <v>45276</v>
      </c>
      <c r="K6" s="12" cm="1">
        <f t="array" aca="1" ref="K6" ca="1">IFERROR(INDIRECT("'"&amp;TEXT(J6,"aaaammjj")&amp;"'!A11"),"")</f>
        <v>26.4</v>
      </c>
      <c r="M6" s="13">
        <v>45276</v>
      </c>
      <c r="N6" s="12" cm="1">
        <f t="array" aca="1" ref="N6" ca="1">IFERROR(INDIRECT("'"&amp;TEXT(M6,"aaaammjj")&amp;"'!A14"),"")</f>
        <v>0.90000000000000213</v>
      </c>
    </row>
    <row r="7" spans="1:14">
      <c r="A7" s="13">
        <v>45277</v>
      </c>
      <c r="B7" s="12" cm="1">
        <f t="array" aca="1" ref="B7" ca="1">IFERROR(INDIRECT("'"&amp;TEXT(A7,"aaaammjj")&amp;"'!A2"),"")</f>
        <v>0</v>
      </c>
      <c r="D7" s="13">
        <v>45277</v>
      </c>
      <c r="E7" s="11" cm="1">
        <f t="array" aca="1" ref="E7" ca="1">IFERROR(INDIRECT("'"&amp;TEXT(D7,"aaaammjj")&amp;"'!A5"),"")</f>
        <v>25.982291666666853</v>
      </c>
      <c r="G7" s="13">
        <v>45277</v>
      </c>
      <c r="H7" s="11" cm="1">
        <f t="array" aca="1" ref="H7" ca="1">IFERROR(INDIRECT("'"&amp;TEXT(G7,"aaaammjj")&amp;"'!A8"),"")</f>
        <v>26.5</v>
      </c>
      <c r="J7" s="13">
        <v>45277</v>
      </c>
      <c r="K7" s="12" cm="1">
        <f t="array" aca="1" ref="K7" ca="1">IFERROR(INDIRECT("'"&amp;TEXT(J7,"aaaammjj")&amp;"'!A11"),"")</f>
        <v>25.5</v>
      </c>
      <c r="M7" s="13">
        <v>45277</v>
      </c>
      <c r="N7" s="12" cm="1">
        <f t="array" aca="1" ref="N7" ca="1">IFERROR(INDIRECT("'"&amp;TEXT(M7,"aaaammjj")&amp;"'!A14"),"")</f>
        <v>1</v>
      </c>
    </row>
    <row r="8" spans="1:14">
      <c r="A8" s="13">
        <v>45278</v>
      </c>
      <c r="B8" s="12" t="str" cm="1">
        <f t="array" aca="1" ref="B8" ca="1">IFERROR(INDIRECT("'"&amp;TEXT(A8,"aaaammjj")&amp;"'!A2"),"")</f>
        <v/>
      </c>
      <c r="D8" s="13">
        <v>45278</v>
      </c>
      <c r="E8" s="11" t="str" cm="1">
        <f t="array" aca="1" ref="E8" ca="1">IFERROR(INDIRECT("'"&amp;TEXT(D8,"aaaammjj")&amp;"'!A5"),"")</f>
        <v/>
      </c>
      <c r="G8" s="13">
        <v>45278</v>
      </c>
      <c r="H8" s="11" t="str" cm="1">
        <f t="array" aca="1" ref="H8" ca="1">IFERROR(INDIRECT("'"&amp;TEXT(G8,"aaaammjj")&amp;"'!A8"),"")</f>
        <v/>
      </c>
      <c r="J8" s="13">
        <v>45278</v>
      </c>
      <c r="K8" s="12" t="str" cm="1">
        <f t="array" aca="1" ref="K8" ca="1">IFERROR(INDIRECT("'"&amp;TEXT(J8,"aaaammjj")&amp;"'!A11"),"")</f>
        <v/>
      </c>
      <c r="M8" s="13">
        <v>45278</v>
      </c>
      <c r="N8" s="12" t="str" cm="1">
        <f t="array" aca="1" ref="N8" ca="1">IFERROR(INDIRECT("'"&amp;TEXT(M8,"aaaammjj")&amp;"'!A14"),"")</f>
        <v/>
      </c>
    </row>
    <row r="9" spans="1:14">
      <c r="A9" s="13">
        <v>45279</v>
      </c>
      <c r="B9" s="12" t="str" cm="1">
        <f t="array" aca="1" ref="B9" ca="1">IFERROR(INDIRECT("'"&amp;TEXT(A9,"aaaammjj")&amp;"'!A2"),"")</f>
        <v/>
      </c>
      <c r="D9" s="13">
        <v>45279</v>
      </c>
      <c r="E9" s="11" t="str" cm="1">
        <f t="array" aca="1" ref="E9" ca="1">IFERROR(INDIRECT("'"&amp;TEXT(D9,"aaaammjj")&amp;"'!A5"),"")</f>
        <v/>
      </c>
      <c r="G9" s="13">
        <v>45279</v>
      </c>
      <c r="H9" s="11" t="str" cm="1">
        <f t="array" aca="1" ref="H9" ca="1">IFERROR(INDIRECT("'"&amp;TEXT(G9,"aaaammjj")&amp;"'!A8"),"")</f>
        <v/>
      </c>
      <c r="J9" s="13">
        <v>45279</v>
      </c>
      <c r="K9" s="12" t="str" cm="1">
        <f t="array" aca="1" ref="K9" ca="1">IFERROR(INDIRECT("'"&amp;TEXT(J9,"aaaammjj")&amp;"'!A11"),"")</f>
        <v/>
      </c>
      <c r="M9" s="13">
        <v>45279</v>
      </c>
      <c r="N9" s="12" t="str" cm="1">
        <f t="array" aca="1" ref="N9" ca="1">IFERROR(INDIRECT("'"&amp;TEXT(M9,"aaaammjj")&amp;"'!A14"),"")</f>
        <v/>
      </c>
    </row>
    <row r="10" spans="1:14">
      <c r="A10" s="13">
        <v>45280</v>
      </c>
      <c r="B10" s="12" t="str" cm="1">
        <f t="array" aca="1" ref="B10" ca="1">IFERROR(INDIRECT("'"&amp;TEXT(A10,"aaaammjj")&amp;"'!A2"),"")</f>
        <v/>
      </c>
      <c r="D10" s="13">
        <v>45280</v>
      </c>
      <c r="E10" s="11" t="str" cm="1">
        <f t="array" aca="1" ref="E10" ca="1">IFERROR(INDIRECT("'"&amp;TEXT(D10,"aaaammjj")&amp;"'!A5"),"")</f>
        <v/>
      </c>
      <c r="G10" s="13">
        <v>45280</v>
      </c>
      <c r="H10" s="11" t="str" cm="1">
        <f t="array" aca="1" ref="H10" ca="1">IFERROR(INDIRECT("'"&amp;TEXT(G10,"aaaammjj")&amp;"'!A8"),"")</f>
        <v/>
      </c>
      <c r="J10" s="13">
        <v>45280</v>
      </c>
      <c r="K10" s="12" t="str" cm="1">
        <f t="array" aca="1" ref="K10" ca="1">IFERROR(INDIRECT("'"&amp;TEXT(J10,"aaaammjj")&amp;"'!A11"),"")</f>
        <v/>
      </c>
      <c r="M10" s="13">
        <v>45280</v>
      </c>
      <c r="N10" s="12" t="str" cm="1">
        <f t="array" aca="1" ref="N10" ca="1">IFERROR(INDIRECT("'"&amp;TEXT(M10,"aaaammjj")&amp;"'!A14"),"")</f>
        <v/>
      </c>
    </row>
    <row r="11" spans="1:14">
      <c r="A11" s="13">
        <v>45281</v>
      </c>
      <c r="B11" s="12" t="str" cm="1">
        <f t="array" aca="1" ref="B11" ca="1">IFERROR(INDIRECT("'"&amp;TEXT(A11,"aaaammjj")&amp;"'!A2"),"")</f>
        <v/>
      </c>
      <c r="D11" s="13">
        <v>45281</v>
      </c>
      <c r="E11" s="11" t="str" cm="1">
        <f t="array" aca="1" ref="E11" ca="1">IFERROR(INDIRECT("'"&amp;TEXT(D11,"aaaammjj")&amp;"'!A5"),"")</f>
        <v/>
      </c>
      <c r="G11" s="13">
        <v>45281</v>
      </c>
      <c r="H11" s="11" t="str" cm="1">
        <f t="array" aca="1" ref="H11" ca="1">IFERROR(INDIRECT("'"&amp;TEXT(G11,"aaaammjj")&amp;"'!A8"),"")</f>
        <v/>
      </c>
      <c r="J11" s="13">
        <v>45281</v>
      </c>
      <c r="K11" s="12" t="str" cm="1">
        <f t="array" aca="1" ref="K11" ca="1">IFERROR(INDIRECT("'"&amp;TEXT(J11,"aaaammjj")&amp;"'!A11"),"")</f>
        <v/>
      </c>
      <c r="M11" s="13">
        <v>45281</v>
      </c>
      <c r="N11" s="12" t="str" cm="1">
        <f t="array" aca="1" ref="N11" ca="1">IFERROR(INDIRECT("'"&amp;TEXT(M11,"aaaammjj")&amp;"'!A14"),"")</f>
        <v/>
      </c>
    </row>
    <row r="12" spans="1:14">
      <c r="A12" s="13">
        <v>45282</v>
      </c>
      <c r="B12" s="12" t="str" cm="1">
        <f t="array" aca="1" ref="B12" ca="1">IFERROR(INDIRECT("'"&amp;TEXT(A12,"aaaammjj")&amp;"'!A2"),"")</f>
        <v/>
      </c>
      <c r="D12" s="13">
        <v>45282</v>
      </c>
      <c r="E12" s="11" t="str" cm="1">
        <f t="array" aca="1" ref="E12" ca="1">IFERROR(INDIRECT("'"&amp;TEXT(D12,"aaaammjj")&amp;"'!A5"),"")</f>
        <v/>
      </c>
      <c r="G12" s="13">
        <v>45282</v>
      </c>
      <c r="H12" s="11" t="str" cm="1">
        <f t="array" aca="1" ref="H12" ca="1">IFERROR(INDIRECT("'"&amp;TEXT(G12,"aaaammjj")&amp;"'!A8"),"")</f>
        <v/>
      </c>
      <c r="J12" s="13">
        <v>45282</v>
      </c>
      <c r="K12" s="12" t="str" cm="1">
        <f t="array" aca="1" ref="K12" ca="1">IFERROR(INDIRECT("'"&amp;TEXT(J12,"aaaammjj")&amp;"'!A11"),"")</f>
        <v/>
      </c>
      <c r="M12" s="13">
        <v>45282</v>
      </c>
      <c r="N12" s="12" t="str" cm="1">
        <f t="array" aca="1" ref="N12" ca="1">IFERROR(INDIRECT("'"&amp;TEXT(M12,"aaaammjj")&amp;"'!A14"),"")</f>
        <v/>
      </c>
    </row>
    <row r="13" spans="1:14">
      <c r="A13" s="13">
        <v>45283</v>
      </c>
      <c r="B13" s="12" t="str" cm="1">
        <f t="array" aca="1" ref="B13" ca="1">IFERROR(INDIRECT("'"&amp;TEXT(A13,"aaaammjj")&amp;"'!A2"),"")</f>
        <v/>
      </c>
      <c r="D13" s="13">
        <v>45283</v>
      </c>
      <c r="E13" s="11" t="str" cm="1">
        <f t="array" aca="1" ref="E13" ca="1">IFERROR(INDIRECT("'"&amp;TEXT(D13,"aaaammjj")&amp;"'!A5"),"")</f>
        <v/>
      </c>
      <c r="G13" s="13">
        <v>45283</v>
      </c>
      <c r="H13" s="11" t="str" cm="1">
        <f t="array" aca="1" ref="H13" ca="1">IFERROR(INDIRECT("'"&amp;TEXT(G13,"aaaammjj")&amp;"'!A8"),"")</f>
        <v/>
      </c>
      <c r="J13" s="13">
        <v>45283</v>
      </c>
      <c r="K13" s="12" t="str" cm="1">
        <f t="array" aca="1" ref="K13" ca="1">IFERROR(INDIRECT("'"&amp;TEXT(J13,"aaaammjj")&amp;"'!A11"),"")</f>
        <v/>
      </c>
      <c r="M13" s="13">
        <v>45283</v>
      </c>
      <c r="N13" s="12" t="str" cm="1">
        <f t="array" aca="1" ref="N13" ca="1">IFERROR(INDIRECT("'"&amp;TEXT(M13,"aaaammjj")&amp;"'!A14"),"")</f>
        <v/>
      </c>
    </row>
    <row r="14" spans="1:14">
      <c r="A14" s="13">
        <v>45284</v>
      </c>
      <c r="B14" s="12" t="str" cm="1">
        <f t="array" aca="1" ref="B14" ca="1">IFERROR(INDIRECT("'"&amp;TEXT(A14,"aaaammjj")&amp;"'!A2"),"")</f>
        <v/>
      </c>
      <c r="D14" s="13">
        <v>45284</v>
      </c>
      <c r="E14" s="11" t="str" cm="1">
        <f t="array" aca="1" ref="E14" ca="1">IFERROR(INDIRECT("'"&amp;TEXT(D14,"aaaammjj")&amp;"'!A5"),"")</f>
        <v/>
      </c>
      <c r="G14" s="13">
        <v>45284</v>
      </c>
      <c r="H14" s="11" t="str" cm="1">
        <f t="array" aca="1" ref="H14" ca="1">IFERROR(INDIRECT("'"&amp;TEXT(G14,"aaaammjj")&amp;"'!A8"),"")</f>
        <v/>
      </c>
      <c r="J14" s="13">
        <v>45284</v>
      </c>
      <c r="K14" s="12" t="str" cm="1">
        <f t="array" aca="1" ref="K14" ca="1">IFERROR(INDIRECT("'"&amp;TEXT(J14,"aaaammjj")&amp;"'!A11"),"")</f>
        <v/>
      </c>
      <c r="M14" s="13">
        <v>45284</v>
      </c>
      <c r="N14" s="12" t="str" cm="1">
        <f t="array" aca="1" ref="N14" ca="1">IFERROR(INDIRECT("'"&amp;TEXT(M14,"aaaammjj")&amp;"'!A14"),"")</f>
        <v/>
      </c>
    </row>
    <row r="15" spans="1:14">
      <c r="A15" s="13">
        <v>45285</v>
      </c>
      <c r="B15" s="12" t="str" cm="1">
        <f t="array" aca="1" ref="B15" ca="1">IFERROR(INDIRECT("'"&amp;TEXT(A15,"aaaammjj")&amp;"'!A2"),"")</f>
        <v/>
      </c>
      <c r="D15" s="13">
        <v>45285</v>
      </c>
      <c r="E15" s="11" t="str" cm="1">
        <f t="array" aca="1" ref="E15" ca="1">IFERROR(INDIRECT("'"&amp;TEXT(D15,"aaaammjj")&amp;"'!A5"),"")</f>
        <v/>
      </c>
      <c r="G15" s="13">
        <v>45285</v>
      </c>
      <c r="H15" s="11" t="str" cm="1">
        <f t="array" aca="1" ref="H15" ca="1">IFERROR(INDIRECT("'"&amp;TEXT(G15,"aaaammjj")&amp;"'!A8"),"")</f>
        <v/>
      </c>
      <c r="J15" s="13">
        <v>45285</v>
      </c>
      <c r="K15" s="12" t="str" cm="1">
        <f t="array" aca="1" ref="K15" ca="1">IFERROR(INDIRECT("'"&amp;TEXT(J15,"aaaammjj")&amp;"'!A11"),"")</f>
        <v/>
      </c>
      <c r="M15" s="13">
        <v>45285</v>
      </c>
      <c r="N15" s="12" t="str" cm="1">
        <f t="array" aca="1" ref="N15" ca="1">IFERROR(INDIRECT("'"&amp;TEXT(M15,"aaaammjj")&amp;"'!A14"),"")</f>
        <v/>
      </c>
    </row>
    <row r="16" spans="1:14">
      <c r="A16" s="13">
        <v>45286</v>
      </c>
      <c r="B16" s="12" t="str" cm="1">
        <f t="array" aca="1" ref="B16" ca="1">IFERROR(INDIRECT("'"&amp;TEXT(A16,"aaaammjj")&amp;"'!A2"),"")</f>
        <v/>
      </c>
      <c r="D16" s="13">
        <v>45286</v>
      </c>
      <c r="E16" s="11" t="str" cm="1">
        <f t="array" aca="1" ref="E16" ca="1">IFERROR(INDIRECT("'"&amp;TEXT(D16,"aaaammjj")&amp;"'!A5"),"")</f>
        <v/>
      </c>
      <c r="G16" s="13">
        <v>45286</v>
      </c>
      <c r="H16" s="11" t="str" cm="1">
        <f t="array" aca="1" ref="H16" ca="1">IFERROR(INDIRECT("'"&amp;TEXT(G16,"aaaammjj")&amp;"'!A8"),"")</f>
        <v/>
      </c>
      <c r="J16" s="13">
        <v>45286</v>
      </c>
      <c r="K16" s="12" t="str" cm="1">
        <f t="array" aca="1" ref="K16" ca="1">IFERROR(INDIRECT("'"&amp;TEXT(J16,"aaaammjj")&amp;"'!A11"),"")</f>
        <v/>
      </c>
      <c r="M16" s="13">
        <v>45286</v>
      </c>
      <c r="N16" s="12" t="str" cm="1">
        <f t="array" aca="1" ref="N16" ca="1">IFERROR(INDIRECT("'"&amp;TEXT(M16,"aaaammjj")&amp;"'!A14"),"")</f>
        <v/>
      </c>
    </row>
    <row r="17" spans="1:14">
      <c r="A17" s="13">
        <v>45287</v>
      </c>
      <c r="B17" s="12" t="str" cm="1">
        <f t="array" aca="1" ref="B17" ca="1">IFERROR(INDIRECT("'"&amp;TEXT(A17,"aaaammjj")&amp;"'!A2"),"")</f>
        <v/>
      </c>
      <c r="D17" s="13">
        <v>45287</v>
      </c>
      <c r="E17" s="11" t="str" cm="1">
        <f t="array" aca="1" ref="E17" ca="1">IFERROR(INDIRECT("'"&amp;TEXT(D17,"aaaammjj")&amp;"'!A5"),"")</f>
        <v/>
      </c>
      <c r="G17" s="13">
        <v>45287</v>
      </c>
      <c r="H17" s="11" t="str" cm="1">
        <f t="array" aca="1" ref="H17" ca="1">IFERROR(INDIRECT("'"&amp;TEXT(G17,"aaaammjj")&amp;"'!A8"),"")</f>
        <v/>
      </c>
      <c r="J17" s="13">
        <v>45287</v>
      </c>
      <c r="K17" s="12" t="str" cm="1">
        <f t="array" aca="1" ref="K17" ca="1">IFERROR(INDIRECT("'"&amp;TEXT(J17,"aaaammjj")&amp;"'!A11"),"")</f>
        <v/>
      </c>
      <c r="M17" s="13">
        <v>45287</v>
      </c>
      <c r="N17" s="12" t="str" cm="1">
        <f t="array" aca="1" ref="N17" ca="1">IFERROR(INDIRECT("'"&amp;TEXT(M17,"aaaammjj")&amp;"'!A14"),"")</f>
        <v/>
      </c>
    </row>
    <row r="18" spans="1:14">
      <c r="A18" s="13">
        <v>45288</v>
      </c>
      <c r="B18" s="12" t="str" cm="1">
        <f t="array" aca="1" ref="B18" ca="1">IFERROR(INDIRECT("'"&amp;TEXT(A18,"aaaammjj")&amp;"'!A2"),"")</f>
        <v/>
      </c>
      <c r="D18" s="13">
        <v>45288</v>
      </c>
      <c r="E18" s="11" t="str" cm="1">
        <f t="array" aca="1" ref="E18" ca="1">IFERROR(INDIRECT("'"&amp;TEXT(D18,"aaaammjj")&amp;"'!A5"),"")</f>
        <v/>
      </c>
      <c r="G18" s="13">
        <v>45288</v>
      </c>
      <c r="H18" s="11" t="str" cm="1">
        <f t="array" aca="1" ref="H18" ca="1">IFERROR(INDIRECT("'"&amp;TEXT(G18,"aaaammjj")&amp;"'!A8"),"")</f>
        <v/>
      </c>
      <c r="J18" s="13">
        <v>45288</v>
      </c>
      <c r="K18" s="12" t="str" cm="1">
        <f t="array" aca="1" ref="K18" ca="1">IFERROR(INDIRECT("'"&amp;TEXT(J18,"aaaammjj")&amp;"'!A11"),"")</f>
        <v/>
      </c>
      <c r="M18" s="13">
        <v>45288</v>
      </c>
      <c r="N18" s="12" t="str" cm="1">
        <f t="array" aca="1" ref="N18" ca="1">IFERROR(INDIRECT("'"&amp;TEXT(M18,"aaaammjj")&amp;"'!A14"),"")</f>
        <v/>
      </c>
    </row>
    <row r="19" spans="1:14">
      <c r="A19" s="13">
        <v>45289</v>
      </c>
      <c r="B19" s="12" t="str" cm="1">
        <f t="array" aca="1" ref="B19" ca="1">IFERROR(INDIRECT("'"&amp;TEXT(A19,"aaaammjj")&amp;"'!A2"),"")</f>
        <v/>
      </c>
      <c r="D19" s="13">
        <v>45289</v>
      </c>
      <c r="E19" s="11" t="str" cm="1">
        <f t="array" aca="1" ref="E19" ca="1">IFERROR(INDIRECT("'"&amp;TEXT(D19,"aaaammjj")&amp;"'!A5"),"")</f>
        <v/>
      </c>
      <c r="G19" s="13">
        <v>45289</v>
      </c>
      <c r="H19" s="11" t="str" cm="1">
        <f t="array" aca="1" ref="H19" ca="1">IFERROR(INDIRECT("'"&amp;TEXT(G19,"aaaammjj")&amp;"'!A8"),"")</f>
        <v/>
      </c>
      <c r="J19" s="13">
        <v>45289</v>
      </c>
      <c r="K19" s="12" t="str" cm="1">
        <f t="array" aca="1" ref="K19" ca="1">IFERROR(INDIRECT("'"&amp;TEXT(J19,"aaaammjj")&amp;"'!A11"),"")</f>
        <v/>
      </c>
      <c r="M19" s="13">
        <v>45289</v>
      </c>
      <c r="N19" s="12" t="str" cm="1">
        <f t="array" aca="1" ref="N19" ca="1">IFERROR(INDIRECT("'"&amp;TEXT(M19,"aaaammjj")&amp;"'!A14"),"")</f>
        <v/>
      </c>
    </row>
    <row r="20" spans="1:14">
      <c r="A20" s="13">
        <v>45290</v>
      </c>
      <c r="B20" s="12" t="str" cm="1">
        <f t="array" aca="1" ref="B20" ca="1">IFERROR(INDIRECT("'"&amp;TEXT(A20,"aaaammjj")&amp;"'!A2"),"")</f>
        <v/>
      </c>
      <c r="D20" s="13">
        <v>45290</v>
      </c>
      <c r="E20" s="11" t="str" cm="1">
        <f t="array" aca="1" ref="E20" ca="1">IFERROR(INDIRECT("'"&amp;TEXT(D20,"aaaammjj")&amp;"'!A5"),"")</f>
        <v/>
      </c>
      <c r="G20" s="13">
        <v>45290</v>
      </c>
      <c r="H20" s="11" t="str" cm="1">
        <f t="array" aca="1" ref="H20" ca="1">IFERROR(INDIRECT("'"&amp;TEXT(G20,"aaaammjj")&amp;"'!A8"),"")</f>
        <v/>
      </c>
      <c r="J20" s="13">
        <v>45290</v>
      </c>
      <c r="K20" s="12" t="str" cm="1">
        <f t="array" aca="1" ref="K20" ca="1">IFERROR(INDIRECT("'"&amp;TEXT(J20,"aaaammjj")&amp;"'!A11"),"")</f>
        <v/>
      </c>
      <c r="M20" s="13">
        <v>45290</v>
      </c>
      <c r="N20" s="12" t="str" cm="1">
        <f t="array" aca="1" ref="N20" ca="1">IFERROR(INDIRECT("'"&amp;TEXT(M20,"aaaammjj")&amp;"'!A14"),"")</f>
        <v/>
      </c>
    </row>
    <row r="21" spans="1:14">
      <c r="A21" s="13">
        <v>45291</v>
      </c>
      <c r="B21" s="12" t="str" cm="1">
        <f t="array" aca="1" ref="B21" ca="1">IFERROR(INDIRECT("'"&amp;TEXT(A21,"aaaammjj")&amp;"'!A2"),"")</f>
        <v/>
      </c>
      <c r="D21" s="13">
        <v>45291</v>
      </c>
      <c r="E21" s="11" t="str" cm="1">
        <f t="array" aca="1" ref="E21" ca="1">IFERROR(INDIRECT("'"&amp;TEXT(D21,"aaaammjj")&amp;"'!A5"),"")</f>
        <v/>
      </c>
      <c r="G21" s="13">
        <v>45291</v>
      </c>
      <c r="H21" s="11" t="str" cm="1">
        <f t="array" aca="1" ref="H21" ca="1">IFERROR(INDIRECT("'"&amp;TEXT(G21,"aaaammjj")&amp;"'!A8"),"")</f>
        <v/>
      </c>
      <c r="J21" s="13">
        <v>45291</v>
      </c>
      <c r="K21" s="12" t="str" cm="1">
        <f t="array" aca="1" ref="K21" ca="1">IFERROR(INDIRECT("'"&amp;TEXT(J21,"aaaammjj")&amp;"'!A11"),"")</f>
        <v/>
      </c>
      <c r="M21" s="13">
        <v>45291</v>
      </c>
      <c r="N21" s="12" t="str" cm="1">
        <f t="array" aca="1" ref="N21" ca="1">IFERROR(INDIRECT("'"&amp;TEXT(M21,"aaaammjj")&amp;"'!A14"),"")</f>
        <v/>
      </c>
    </row>
    <row r="22" spans="1:14">
      <c r="A22" s="13">
        <v>45292</v>
      </c>
      <c r="B22" s="12" t="str" cm="1">
        <f t="array" aca="1" ref="B22" ca="1">IFERROR(INDIRECT("'"&amp;TEXT(A22,"aaaammjj")&amp;"'!A2"),"")</f>
        <v/>
      </c>
      <c r="D22" s="13">
        <v>45292</v>
      </c>
      <c r="E22" s="11" t="str" cm="1">
        <f t="array" aca="1" ref="E22" ca="1">IFERROR(INDIRECT("'"&amp;TEXT(D22,"aaaammjj")&amp;"'!A5"),"")</f>
        <v/>
      </c>
      <c r="G22" s="13">
        <v>45292</v>
      </c>
      <c r="H22" s="11" t="str" cm="1">
        <f t="array" aca="1" ref="H22" ca="1">IFERROR(INDIRECT("'"&amp;TEXT(G22,"aaaammjj")&amp;"'!A8"),"")</f>
        <v/>
      </c>
      <c r="J22" s="13">
        <v>45292</v>
      </c>
      <c r="K22" s="12" t="str" cm="1">
        <f t="array" aca="1" ref="K22" ca="1">IFERROR(INDIRECT("'"&amp;TEXT(J22,"aaaammjj")&amp;"'!A11"),"")</f>
        <v/>
      </c>
      <c r="M22" s="13">
        <v>45292</v>
      </c>
      <c r="N22" s="12" t="str" cm="1">
        <f t="array" aca="1" ref="N22" ca="1">IFERROR(INDIRECT("'"&amp;TEXT(M22,"aaaammjj")&amp;"'!A14"),"")</f>
        <v/>
      </c>
    </row>
    <row r="23" spans="1:14">
      <c r="A23" s="13">
        <v>45293</v>
      </c>
      <c r="B23" s="12" t="str" cm="1">
        <f t="array" aca="1" ref="B23" ca="1">IFERROR(INDIRECT("'"&amp;TEXT(A23,"aaaammjj")&amp;"'!A2"),"")</f>
        <v/>
      </c>
      <c r="D23" s="13">
        <v>45293</v>
      </c>
      <c r="E23" s="11" t="str" cm="1">
        <f t="array" aca="1" ref="E23" ca="1">IFERROR(INDIRECT("'"&amp;TEXT(D23,"aaaammjj")&amp;"'!A5"),"")</f>
        <v/>
      </c>
      <c r="G23" s="13">
        <v>45293</v>
      </c>
      <c r="H23" s="11" t="str" cm="1">
        <f t="array" aca="1" ref="H23" ca="1">IFERROR(INDIRECT("'"&amp;TEXT(G23,"aaaammjj")&amp;"'!A8"),"")</f>
        <v/>
      </c>
      <c r="J23" s="13">
        <v>45293</v>
      </c>
      <c r="K23" s="12" t="str" cm="1">
        <f t="array" aca="1" ref="K23" ca="1">IFERROR(INDIRECT("'"&amp;TEXT(J23,"aaaammjj")&amp;"'!A11"),"")</f>
        <v/>
      </c>
      <c r="M23" s="13">
        <v>45293</v>
      </c>
      <c r="N23" s="12" t="str" cm="1">
        <f t="array" aca="1" ref="N23" ca="1">IFERROR(INDIRECT("'"&amp;TEXT(M23,"aaaammjj")&amp;"'!A14"),"")</f>
        <v/>
      </c>
    </row>
    <row r="24" spans="1:14">
      <c r="A24" s="13">
        <v>45294</v>
      </c>
      <c r="B24" s="12" t="str" cm="1">
        <f t="array" aca="1" ref="B24" ca="1">IFERROR(INDIRECT("'"&amp;TEXT(A24,"aaaammjj")&amp;"'!A2"),"")</f>
        <v/>
      </c>
      <c r="D24" s="13">
        <v>45294</v>
      </c>
      <c r="E24" s="11" t="str" cm="1">
        <f t="array" aca="1" ref="E24" ca="1">IFERROR(INDIRECT("'"&amp;TEXT(D24,"aaaammjj")&amp;"'!A5"),"")</f>
        <v/>
      </c>
      <c r="G24" s="13">
        <v>45294</v>
      </c>
      <c r="H24" s="11" t="str" cm="1">
        <f t="array" aca="1" ref="H24" ca="1">IFERROR(INDIRECT("'"&amp;TEXT(G24,"aaaammjj")&amp;"'!A8"),"")</f>
        <v/>
      </c>
      <c r="J24" s="13">
        <v>45294</v>
      </c>
      <c r="K24" s="12" t="str" cm="1">
        <f t="array" aca="1" ref="K24" ca="1">IFERROR(INDIRECT("'"&amp;TEXT(J24,"aaaammjj")&amp;"'!A11"),"")</f>
        <v/>
      </c>
      <c r="M24" s="13">
        <v>45294</v>
      </c>
      <c r="N24" s="12" t="str" cm="1">
        <f t="array" aca="1" ref="N24" ca="1">IFERROR(INDIRECT("'"&amp;TEXT(M24,"aaaammjj")&amp;"'!A14"),"")</f>
        <v/>
      </c>
    </row>
    <row r="25" spans="1:14">
      <c r="A25" s="13">
        <v>45295</v>
      </c>
      <c r="B25" s="12" t="str" cm="1">
        <f t="array" aca="1" ref="B25" ca="1">IFERROR(INDIRECT("'"&amp;TEXT(A25,"aaaammjj")&amp;"'!A2"),"")</f>
        <v/>
      </c>
      <c r="D25" s="13">
        <v>45295</v>
      </c>
      <c r="E25" s="11" t="str" cm="1">
        <f t="array" aca="1" ref="E25" ca="1">IFERROR(INDIRECT("'"&amp;TEXT(D25,"aaaammjj")&amp;"'!A5"),"")</f>
        <v/>
      </c>
      <c r="G25" s="13">
        <v>45295</v>
      </c>
      <c r="H25" s="11" t="str" cm="1">
        <f t="array" aca="1" ref="H25" ca="1">IFERROR(INDIRECT("'"&amp;TEXT(G25,"aaaammjj")&amp;"'!A8"),"")</f>
        <v/>
      </c>
      <c r="J25" s="13">
        <v>45295</v>
      </c>
      <c r="K25" s="12" t="str" cm="1">
        <f t="array" aca="1" ref="K25" ca="1">IFERROR(INDIRECT("'"&amp;TEXT(J25,"aaaammjj")&amp;"'!A11"),"")</f>
        <v/>
      </c>
      <c r="M25" s="13">
        <v>45295</v>
      </c>
      <c r="N25" s="12" t="str" cm="1">
        <f t="array" aca="1" ref="N25" ca="1">IFERROR(INDIRECT("'"&amp;TEXT(M25,"aaaammjj")&amp;"'!A14"),"")</f>
        <v/>
      </c>
    </row>
    <row r="26" spans="1:14">
      <c r="A26" s="13">
        <v>45296</v>
      </c>
      <c r="B26" s="12" t="str" cm="1">
        <f t="array" aca="1" ref="B26" ca="1">IFERROR(INDIRECT("'"&amp;TEXT(A26,"aaaammjj")&amp;"'!A2"),"")</f>
        <v/>
      </c>
      <c r="D26" s="13">
        <v>45296</v>
      </c>
      <c r="E26" s="11" t="str" cm="1">
        <f t="array" aca="1" ref="E26" ca="1">IFERROR(INDIRECT("'"&amp;TEXT(D26,"aaaammjj")&amp;"'!A5"),"")</f>
        <v/>
      </c>
      <c r="G26" s="13">
        <v>45296</v>
      </c>
      <c r="H26" s="11" t="str" cm="1">
        <f t="array" aca="1" ref="H26" ca="1">IFERROR(INDIRECT("'"&amp;TEXT(G26,"aaaammjj")&amp;"'!A8"),"")</f>
        <v/>
      </c>
      <c r="J26" s="13">
        <v>45296</v>
      </c>
      <c r="K26" s="12" t="str" cm="1">
        <f t="array" aca="1" ref="K26" ca="1">IFERROR(INDIRECT("'"&amp;TEXT(J26,"aaaammjj")&amp;"'!A11"),"")</f>
        <v/>
      </c>
      <c r="M26" s="13">
        <v>45296</v>
      </c>
      <c r="N26" s="12" t="str" cm="1">
        <f t="array" aca="1" ref="N26" ca="1">IFERROR(INDIRECT("'"&amp;TEXT(M26,"aaaammjj")&amp;"'!A14"),"")</f>
        <v/>
      </c>
    </row>
    <row r="27" spans="1:14">
      <c r="A27" s="13">
        <v>45297</v>
      </c>
      <c r="B27" s="12" t="str" cm="1">
        <f t="array" aca="1" ref="B27" ca="1">IFERROR(INDIRECT("'"&amp;TEXT(A27,"aaaammjj")&amp;"'!A2"),"")</f>
        <v/>
      </c>
      <c r="D27" s="13">
        <v>45297</v>
      </c>
      <c r="E27" s="11" t="str" cm="1">
        <f t="array" aca="1" ref="E27" ca="1">IFERROR(INDIRECT("'"&amp;TEXT(D27,"aaaammjj")&amp;"'!A5"),"")</f>
        <v/>
      </c>
      <c r="G27" s="13">
        <v>45297</v>
      </c>
      <c r="H27" s="11" t="str" cm="1">
        <f t="array" aca="1" ref="H27" ca="1">IFERROR(INDIRECT("'"&amp;TEXT(G27,"aaaammjj")&amp;"'!A8"),"")</f>
        <v/>
      </c>
      <c r="J27" s="13">
        <v>45297</v>
      </c>
      <c r="K27" s="12" t="str" cm="1">
        <f t="array" aca="1" ref="K27" ca="1">IFERROR(INDIRECT("'"&amp;TEXT(J27,"aaaammjj")&amp;"'!A11"),"")</f>
        <v/>
      </c>
      <c r="M27" s="13">
        <v>45297</v>
      </c>
      <c r="N27" s="12" t="str" cm="1">
        <f t="array" aca="1" ref="N27" ca="1">IFERROR(INDIRECT("'"&amp;TEXT(M27,"aaaammjj")&amp;"'!A14"),"")</f>
        <v/>
      </c>
    </row>
    <row r="28" spans="1:14">
      <c r="A28" s="13">
        <v>45298</v>
      </c>
      <c r="B28" s="12" t="str" cm="1">
        <f t="array" aca="1" ref="B28" ca="1">IFERROR(INDIRECT("'"&amp;TEXT(A28,"aaaammjj")&amp;"'!A2"),"")</f>
        <v/>
      </c>
      <c r="D28" s="13">
        <v>45298</v>
      </c>
      <c r="E28" s="11" t="str" cm="1">
        <f t="array" aca="1" ref="E28" ca="1">IFERROR(INDIRECT("'"&amp;TEXT(D28,"aaaammjj")&amp;"'!A5"),"")</f>
        <v/>
      </c>
      <c r="G28" s="13">
        <v>45298</v>
      </c>
      <c r="H28" s="11" t="str" cm="1">
        <f t="array" aca="1" ref="H28" ca="1">IFERROR(INDIRECT("'"&amp;TEXT(G28,"aaaammjj")&amp;"'!A8"),"")</f>
        <v/>
      </c>
      <c r="J28" s="13">
        <v>45298</v>
      </c>
      <c r="K28" s="12" t="str" cm="1">
        <f t="array" aca="1" ref="K28" ca="1">IFERROR(INDIRECT("'"&amp;TEXT(J28,"aaaammjj")&amp;"'!A11"),"")</f>
        <v/>
      </c>
      <c r="M28" s="13">
        <v>45298</v>
      </c>
      <c r="N28" s="12" t="str" cm="1">
        <f t="array" aca="1" ref="N28" ca="1">IFERROR(INDIRECT("'"&amp;TEXT(M28,"aaaammjj")&amp;"'!A14"),"")</f>
        <v/>
      </c>
    </row>
    <row r="29" spans="1:14">
      <c r="A29" s="13">
        <v>45299</v>
      </c>
      <c r="B29" s="12" t="str" cm="1">
        <f t="array" aca="1" ref="B29" ca="1">IFERROR(INDIRECT("'"&amp;TEXT(A29,"aaaammjj")&amp;"'!A2"),"")</f>
        <v/>
      </c>
      <c r="D29" s="13">
        <v>45299</v>
      </c>
      <c r="E29" s="11" t="str" cm="1">
        <f t="array" aca="1" ref="E29" ca="1">IFERROR(INDIRECT("'"&amp;TEXT(D29,"aaaammjj")&amp;"'!A5"),"")</f>
        <v/>
      </c>
      <c r="G29" s="13">
        <v>45299</v>
      </c>
      <c r="H29" s="11" t="str" cm="1">
        <f t="array" aca="1" ref="H29" ca="1">IFERROR(INDIRECT("'"&amp;TEXT(G29,"aaaammjj")&amp;"'!A8"),"")</f>
        <v/>
      </c>
      <c r="J29" s="13">
        <v>45299</v>
      </c>
      <c r="K29" s="12" t="str" cm="1">
        <f t="array" aca="1" ref="K29" ca="1">IFERROR(INDIRECT("'"&amp;TEXT(J29,"aaaammjj")&amp;"'!A11"),"")</f>
        <v/>
      </c>
      <c r="M29" s="13">
        <v>45299</v>
      </c>
      <c r="N29" s="12" t="str" cm="1">
        <f t="array" aca="1" ref="N29" ca="1">IFERROR(INDIRECT("'"&amp;TEXT(M29,"aaaammjj")&amp;"'!A14"),"")</f>
        <v/>
      </c>
    </row>
    <row r="30" spans="1:14">
      <c r="A30" s="13">
        <v>45300</v>
      </c>
      <c r="B30" s="12" t="str" cm="1">
        <f t="array" aca="1" ref="B30" ca="1">IFERROR(INDIRECT("'"&amp;TEXT(A30,"aaaammjj")&amp;"'!A2"),"")</f>
        <v/>
      </c>
      <c r="D30" s="13">
        <v>45300</v>
      </c>
      <c r="E30" s="11" t="str" cm="1">
        <f t="array" aca="1" ref="E30" ca="1">IFERROR(INDIRECT("'"&amp;TEXT(D30,"aaaammjj")&amp;"'!A5"),"")</f>
        <v/>
      </c>
      <c r="G30" s="13">
        <v>45300</v>
      </c>
      <c r="H30" s="11" t="str" cm="1">
        <f t="array" aca="1" ref="H30" ca="1">IFERROR(INDIRECT("'"&amp;TEXT(G30,"aaaammjj")&amp;"'!A8"),"")</f>
        <v/>
      </c>
      <c r="J30" s="13">
        <v>45300</v>
      </c>
      <c r="K30" s="12" t="str" cm="1">
        <f t="array" aca="1" ref="K30" ca="1">IFERROR(INDIRECT("'"&amp;TEXT(J30,"aaaammjj")&amp;"'!A11"),"")</f>
        <v/>
      </c>
      <c r="M30" s="13">
        <v>45300</v>
      </c>
      <c r="N30" s="12" t="str" cm="1">
        <f t="array" aca="1" ref="N30" ca="1">IFERROR(INDIRECT("'"&amp;TEXT(M30,"aaaammjj")&amp;"'!A14"),"")</f>
        <v/>
      </c>
    </row>
    <row r="31" spans="1:14">
      <c r="A31" s="13">
        <v>45301</v>
      </c>
      <c r="B31" s="12" t="str" cm="1">
        <f t="array" aca="1" ref="B31" ca="1">IFERROR(INDIRECT("'"&amp;TEXT(A31,"aaaammjj")&amp;"'!A2"),"")</f>
        <v/>
      </c>
      <c r="D31" s="13">
        <v>45301</v>
      </c>
      <c r="E31" s="11" t="str" cm="1">
        <f t="array" aca="1" ref="E31" ca="1">IFERROR(INDIRECT("'"&amp;TEXT(D31,"aaaammjj")&amp;"'!A5"),"")</f>
        <v/>
      </c>
      <c r="G31" s="13">
        <v>45301</v>
      </c>
      <c r="H31" s="11" t="str" cm="1">
        <f t="array" aca="1" ref="H31" ca="1">IFERROR(INDIRECT("'"&amp;TEXT(G31,"aaaammjj")&amp;"'!A8"),"")</f>
        <v/>
      </c>
      <c r="J31" s="13">
        <v>45301</v>
      </c>
      <c r="K31" s="12" t="str" cm="1">
        <f t="array" aca="1" ref="K31" ca="1">IFERROR(INDIRECT("'"&amp;TEXT(J31,"aaaammjj")&amp;"'!A11"),"")</f>
        <v/>
      </c>
      <c r="M31" s="13">
        <v>45301</v>
      </c>
      <c r="N31" s="12" t="str" cm="1">
        <f t="array" aca="1" ref="N31" ca="1">IFERROR(INDIRECT("'"&amp;TEXT(M31,"aaaammjj")&amp;"'!A14"),"")</f>
        <v/>
      </c>
    </row>
    <row r="32" spans="1:14">
      <c r="A32" s="13">
        <v>45302</v>
      </c>
      <c r="B32" s="12" t="str" cm="1">
        <f t="array" aca="1" ref="B32" ca="1">IFERROR(INDIRECT("'"&amp;TEXT(A32,"aaaammjj")&amp;"'!A2"),"")</f>
        <v/>
      </c>
      <c r="D32" s="13">
        <v>45302</v>
      </c>
      <c r="E32" s="11" t="str" cm="1">
        <f t="array" aca="1" ref="E32" ca="1">IFERROR(INDIRECT("'"&amp;TEXT(D32,"aaaammjj")&amp;"'!A5"),"")</f>
        <v/>
      </c>
      <c r="G32" s="13">
        <v>45302</v>
      </c>
      <c r="H32" s="11" t="str" cm="1">
        <f t="array" aca="1" ref="H32" ca="1">IFERROR(INDIRECT("'"&amp;TEXT(G32,"aaaammjj")&amp;"'!A8"),"")</f>
        <v/>
      </c>
      <c r="J32" s="13">
        <v>45302</v>
      </c>
      <c r="K32" s="12" t="str" cm="1">
        <f t="array" aca="1" ref="K32" ca="1">IFERROR(INDIRECT("'"&amp;TEXT(J32,"aaaammjj")&amp;"'!A11"),"")</f>
        <v/>
      </c>
      <c r="M32" s="13">
        <v>45302</v>
      </c>
      <c r="N32" s="12" t="str" cm="1">
        <f t="array" aca="1" ref="N32" ca="1">IFERROR(INDIRECT("'"&amp;TEXT(M32,"aaaammjj")&amp;"'!A14"),"")</f>
        <v/>
      </c>
    </row>
    <row r="33" spans="1:14">
      <c r="A33" s="13">
        <v>45303</v>
      </c>
      <c r="B33" s="12" t="str" cm="1">
        <f t="array" aca="1" ref="B33" ca="1">IFERROR(INDIRECT("'"&amp;TEXT(A33,"aaaammjj")&amp;"'!A2"),"")</f>
        <v/>
      </c>
      <c r="D33" s="13">
        <v>45303</v>
      </c>
      <c r="E33" s="11" t="str" cm="1">
        <f t="array" aca="1" ref="E33" ca="1">IFERROR(INDIRECT("'"&amp;TEXT(D33,"aaaammjj")&amp;"'!A5"),"")</f>
        <v/>
      </c>
      <c r="G33" s="13">
        <v>45303</v>
      </c>
      <c r="H33" s="11" t="str" cm="1">
        <f t="array" aca="1" ref="H33" ca="1">IFERROR(INDIRECT("'"&amp;TEXT(G33,"aaaammjj")&amp;"'!A8"),"")</f>
        <v/>
      </c>
      <c r="J33" s="13">
        <v>45303</v>
      </c>
      <c r="K33" s="12" t="str" cm="1">
        <f t="array" aca="1" ref="K33" ca="1">IFERROR(INDIRECT("'"&amp;TEXT(J33,"aaaammjj")&amp;"'!A11"),"")</f>
        <v/>
      </c>
      <c r="M33" s="13">
        <v>45303</v>
      </c>
      <c r="N33" s="12" t="str" cm="1">
        <f t="array" aca="1" ref="N33" ca="1">IFERROR(INDIRECT("'"&amp;TEXT(M33,"aaaammjj")&amp;"'!A14"),"")</f>
        <v/>
      </c>
    </row>
    <row r="34" spans="1:14">
      <c r="A34" s="13">
        <v>45304</v>
      </c>
      <c r="B34" s="12" t="str" cm="1">
        <f t="array" aca="1" ref="B34" ca="1">IFERROR(INDIRECT("'"&amp;TEXT(A34,"aaaammjj")&amp;"'!A2"),"")</f>
        <v/>
      </c>
      <c r="D34" s="13">
        <v>45304</v>
      </c>
      <c r="E34" s="11" t="str" cm="1">
        <f t="array" aca="1" ref="E34" ca="1">IFERROR(INDIRECT("'"&amp;TEXT(D34,"aaaammjj")&amp;"'!A5"),"")</f>
        <v/>
      </c>
      <c r="G34" s="13">
        <v>45304</v>
      </c>
      <c r="H34" s="11" t="str" cm="1">
        <f t="array" aca="1" ref="H34" ca="1">IFERROR(INDIRECT("'"&amp;TEXT(G34,"aaaammjj")&amp;"'!A8"),"")</f>
        <v/>
      </c>
      <c r="J34" s="13">
        <v>45304</v>
      </c>
      <c r="K34" s="12" t="str" cm="1">
        <f t="array" aca="1" ref="K34" ca="1">IFERROR(INDIRECT("'"&amp;TEXT(J34,"aaaammjj")&amp;"'!A11"),"")</f>
        <v/>
      </c>
      <c r="M34" s="13">
        <v>45304</v>
      </c>
      <c r="N34" s="12" t="str" cm="1">
        <f t="array" aca="1" ref="N34" ca="1">IFERROR(INDIRECT("'"&amp;TEXT(M34,"aaaammjj")&amp;"'!A14"),"")</f>
        <v/>
      </c>
    </row>
    <row r="35" spans="1:14">
      <c r="A35" s="13">
        <v>45305</v>
      </c>
      <c r="B35" s="12" t="str" cm="1">
        <f t="array" aca="1" ref="B35" ca="1">IFERROR(INDIRECT("'"&amp;TEXT(A35,"aaaammjj")&amp;"'!A2"),"")</f>
        <v/>
      </c>
      <c r="D35" s="13">
        <v>45305</v>
      </c>
      <c r="E35" s="11" t="str" cm="1">
        <f t="array" aca="1" ref="E35" ca="1">IFERROR(INDIRECT("'"&amp;TEXT(D35,"aaaammjj")&amp;"'!A5"),"")</f>
        <v/>
      </c>
      <c r="G35" s="13">
        <v>45305</v>
      </c>
      <c r="H35" s="11" t="str" cm="1">
        <f t="array" aca="1" ref="H35" ca="1">IFERROR(INDIRECT("'"&amp;TEXT(G35,"aaaammjj")&amp;"'!A8"),"")</f>
        <v/>
      </c>
      <c r="J35" s="13">
        <v>45305</v>
      </c>
      <c r="K35" s="12" t="str" cm="1">
        <f t="array" aca="1" ref="K35" ca="1">IFERROR(INDIRECT("'"&amp;TEXT(J35,"aaaammjj")&amp;"'!A11"),"")</f>
        <v/>
      </c>
      <c r="M35" s="13">
        <v>45305</v>
      </c>
      <c r="N35" s="12" t="str" cm="1">
        <f t="array" aca="1" ref="N35" ca="1">IFERROR(INDIRECT("'"&amp;TEXT(M35,"aaaammjj")&amp;"'!A14"),"")</f>
        <v/>
      </c>
    </row>
    <row r="36" spans="1:14">
      <c r="A36" s="13">
        <v>45306</v>
      </c>
      <c r="B36" s="12" t="str" cm="1">
        <f t="array" aca="1" ref="B36" ca="1">IFERROR(INDIRECT("'"&amp;TEXT(A36,"aaaammjj")&amp;"'!A2"),"")</f>
        <v/>
      </c>
      <c r="D36" s="13">
        <v>45306</v>
      </c>
      <c r="E36" s="11" t="str" cm="1">
        <f t="array" aca="1" ref="E36" ca="1">IFERROR(INDIRECT("'"&amp;TEXT(D36,"aaaammjj")&amp;"'!A5"),"")</f>
        <v/>
      </c>
      <c r="G36" s="13">
        <v>45306</v>
      </c>
      <c r="H36" s="11" t="str" cm="1">
        <f t="array" aca="1" ref="H36" ca="1">IFERROR(INDIRECT("'"&amp;TEXT(G36,"aaaammjj")&amp;"'!A8"),"")</f>
        <v/>
      </c>
      <c r="J36" s="13">
        <v>45306</v>
      </c>
      <c r="K36" s="12" t="str" cm="1">
        <f t="array" aca="1" ref="K36" ca="1">IFERROR(INDIRECT("'"&amp;TEXT(J36,"aaaammjj")&amp;"'!A11"),"")</f>
        <v/>
      </c>
      <c r="M36" s="13">
        <v>45306</v>
      </c>
      <c r="N36" s="12" t="str" cm="1">
        <f t="array" aca="1" ref="N36" ca="1">IFERROR(INDIRECT("'"&amp;TEXT(M36,"aaaammjj")&amp;"'!A14"),"")</f>
        <v/>
      </c>
    </row>
    <row r="37" spans="1:14">
      <c r="A37" s="13">
        <v>45307</v>
      </c>
      <c r="B37" s="12" t="str" cm="1">
        <f t="array" aca="1" ref="B37" ca="1">IFERROR(INDIRECT("'"&amp;TEXT(A37,"aaaammjj")&amp;"'!A2"),"")</f>
        <v/>
      </c>
      <c r="D37" s="13">
        <v>45307</v>
      </c>
      <c r="E37" s="11" t="str" cm="1">
        <f t="array" aca="1" ref="E37" ca="1">IFERROR(INDIRECT("'"&amp;TEXT(D37,"aaaammjj")&amp;"'!A5"),"")</f>
        <v/>
      </c>
      <c r="G37" s="13">
        <v>45307</v>
      </c>
      <c r="H37" s="11" t="str" cm="1">
        <f t="array" aca="1" ref="H37" ca="1">IFERROR(INDIRECT("'"&amp;TEXT(G37,"aaaammjj")&amp;"'!A8"),"")</f>
        <v/>
      </c>
      <c r="J37" s="13">
        <v>45307</v>
      </c>
      <c r="K37" s="12" t="str" cm="1">
        <f t="array" aca="1" ref="K37" ca="1">IFERROR(INDIRECT("'"&amp;TEXT(J37,"aaaammjj")&amp;"'!A11"),"")</f>
        <v/>
      </c>
      <c r="M37" s="13">
        <v>45307</v>
      </c>
      <c r="N37" s="12" t="str" cm="1">
        <f t="array" aca="1" ref="N37" ca="1">IFERROR(INDIRECT("'"&amp;TEXT(M37,"aaaammjj")&amp;"'!A14"),"")</f>
        <v/>
      </c>
    </row>
    <row r="38" spans="1:14">
      <c r="A38" s="13">
        <v>45308</v>
      </c>
      <c r="B38" s="12" t="str" cm="1">
        <f t="array" aca="1" ref="B38" ca="1">IFERROR(INDIRECT("'"&amp;TEXT(A38,"aaaammjj")&amp;"'!A2"),"")</f>
        <v/>
      </c>
      <c r="D38" s="13">
        <v>45308</v>
      </c>
      <c r="E38" s="11" t="str" cm="1">
        <f t="array" aca="1" ref="E38" ca="1">IFERROR(INDIRECT("'"&amp;TEXT(D38,"aaaammjj")&amp;"'!A5"),"")</f>
        <v/>
      </c>
      <c r="G38" s="13">
        <v>45308</v>
      </c>
      <c r="H38" s="11" t="str" cm="1">
        <f t="array" aca="1" ref="H38" ca="1">IFERROR(INDIRECT("'"&amp;TEXT(G38,"aaaammjj")&amp;"'!A8"),"")</f>
        <v/>
      </c>
      <c r="J38" s="13">
        <v>45308</v>
      </c>
      <c r="K38" s="12" t="str" cm="1">
        <f t="array" aca="1" ref="K38" ca="1">IFERROR(INDIRECT("'"&amp;TEXT(J38,"aaaammjj")&amp;"'!A11"),"")</f>
        <v/>
      </c>
      <c r="M38" s="13">
        <v>45308</v>
      </c>
      <c r="N38" s="12" t="str" cm="1">
        <f t="array" aca="1" ref="N38" ca="1">IFERROR(INDIRECT("'"&amp;TEXT(M38,"aaaammjj")&amp;"'!A14"),"")</f>
        <v/>
      </c>
    </row>
    <row r="39" spans="1:14">
      <c r="A39" s="13">
        <v>45309</v>
      </c>
      <c r="B39" s="12" t="str" cm="1">
        <f t="array" aca="1" ref="B39" ca="1">IFERROR(INDIRECT("'"&amp;TEXT(A39,"aaaammjj")&amp;"'!A2"),"")</f>
        <v/>
      </c>
      <c r="D39" s="13">
        <v>45309</v>
      </c>
      <c r="E39" s="11" t="str" cm="1">
        <f t="array" aca="1" ref="E39" ca="1">IFERROR(INDIRECT("'"&amp;TEXT(D39,"aaaammjj")&amp;"'!A5"),"")</f>
        <v/>
      </c>
      <c r="G39" s="13">
        <v>45309</v>
      </c>
      <c r="H39" s="11" t="str" cm="1">
        <f t="array" aca="1" ref="H39" ca="1">IFERROR(INDIRECT("'"&amp;TEXT(G39,"aaaammjj")&amp;"'!A8"),"")</f>
        <v/>
      </c>
      <c r="J39" s="13">
        <v>45309</v>
      </c>
      <c r="K39" s="12" t="str" cm="1">
        <f t="array" aca="1" ref="K39" ca="1">IFERROR(INDIRECT("'"&amp;TEXT(J39,"aaaammjj")&amp;"'!A11"),"")</f>
        <v/>
      </c>
      <c r="M39" s="13">
        <v>45309</v>
      </c>
      <c r="N39" s="12" t="str" cm="1">
        <f t="array" aca="1" ref="N39" ca="1">IFERROR(INDIRECT("'"&amp;TEXT(M39,"aaaammjj")&amp;"'!A14"),"")</f>
        <v/>
      </c>
    </row>
    <row r="40" spans="1:14">
      <c r="A40" s="13">
        <v>45310</v>
      </c>
      <c r="B40" s="12" t="str" cm="1">
        <f t="array" aca="1" ref="B40" ca="1">IFERROR(INDIRECT("'"&amp;TEXT(A40,"aaaammjj")&amp;"'!A2"),"")</f>
        <v/>
      </c>
      <c r="D40" s="13">
        <v>45310</v>
      </c>
      <c r="E40" s="11" t="str" cm="1">
        <f t="array" aca="1" ref="E40" ca="1">IFERROR(INDIRECT("'"&amp;TEXT(D40,"aaaammjj")&amp;"'!A5"),"")</f>
        <v/>
      </c>
      <c r="G40" s="13">
        <v>45310</v>
      </c>
      <c r="H40" s="11" t="str" cm="1">
        <f t="array" aca="1" ref="H40" ca="1">IFERROR(INDIRECT("'"&amp;TEXT(G40,"aaaammjj")&amp;"'!A8"),"")</f>
        <v/>
      </c>
      <c r="J40" s="13">
        <v>45310</v>
      </c>
      <c r="K40" s="12" t="str" cm="1">
        <f t="array" aca="1" ref="K40" ca="1">IFERROR(INDIRECT("'"&amp;TEXT(J40,"aaaammjj")&amp;"'!A11"),"")</f>
        <v/>
      </c>
      <c r="M40" s="13">
        <v>45310</v>
      </c>
      <c r="N40" s="12" t="str" cm="1">
        <f t="array" aca="1" ref="N40" ca="1">IFERROR(INDIRECT("'"&amp;TEXT(M40,"aaaammjj")&amp;"'!A14"),"")</f>
        <v/>
      </c>
    </row>
    <row r="41" spans="1:14">
      <c r="A41" s="13">
        <v>45311</v>
      </c>
      <c r="B41" s="12" t="str" cm="1">
        <f t="array" aca="1" ref="B41" ca="1">IFERROR(INDIRECT("'"&amp;TEXT(A41,"aaaammjj")&amp;"'!A2"),"")</f>
        <v/>
      </c>
      <c r="D41" s="13">
        <v>45311</v>
      </c>
      <c r="E41" s="11" t="str" cm="1">
        <f t="array" aca="1" ref="E41" ca="1">IFERROR(INDIRECT("'"&amp;TEXT(D41,"aaaammjj")&amp;"'!A5"),"")</f>
        <v/>
      </c>
      <c r="G41" s="13">
        <v>45311</v>
      </c>
      <c r="H41" s="11" t="str" cm="1">
        <f t="array" aca="1" ref="H41" ca="1">IFERROR(INDIRECT("'"&amp;TEXT(G41,"aaaammjj")&amp;"'!A8"),"")</f>
        <v/>
      </c>
      <c r="J41" s="13">
        <v>45311</v>
      </c>
      <c r="K41" s="12" t="str" cm="1">
        <f t="array" aca="1" ref="K41" ca="1">IFERROR(INDIRECT("'"&amp;TEXT(J41,"aaaammjj")&amp;"'!A11"),"")</f>
        <v/>
      </c>
      <c r="M41" s="13">
        <v>45311</v>
      </c>
      <c r="N41" s="12" t="str" cm="1">
        <f t="array" aca="1" ref="N41" ca="1">IFERROR(INDIRECT("'"&amp;TEXT(M41,"aaaammjj")&amp;"'!A14"),"")</f>
        <v/>
      </c>
    </row>
    <row r="42" spans="1:14">
      <c r="A42" s="13">
        <v>45312</v>
      </c>
      <c r="B42" s="12" t="str" cm="1">
        <f t="array" aca="1" ref="B42" ca="1">IFERROR(INDIRECT("'"&amp;TEXT(A42,"aaaammjj")&amp;"'!A2"),"")</f>
        <v/>
      </c>
      <c r="D42" s="13">
        <v>45312</v>
      </c>
      <c r="E42" s="11" t="str" cm="1">
        <f t="array" aca="1" ref="E42" ca="1">IFERROR(INDIRECT("'"&amp;TEXT(D42,"aaaammjj")&amp;"'!A5"),"")</f>
        <v/>
      </c>
      <c r="G42" s="13">
        <v>45312</v>
      </c>
      <c r="H42" s="11" t="str" cm="1">
        <f t="array" aca="1" ref="H42" ca="1">IFERROR(INDIRECT("'"&amp;TEXT(G42,"aaaammjj")&amp;"'!A8"),"")</f>
        <v/>
      </c>
      <c r="J42" s="13">
        <v>45312</v>
      </c>
      <c r="K42" s="12" t="str" cm="1">
        <f t="array" aca="1" ref="K42" ca="1">IFERROR(INDIRECT("'"&amp;TEXT(J42,"aaaammjj")&amp;"'!A11"),"")</f>
        <v/>
      </c>
      <c r="M42" s="13">
        <v>45312</v>
      </c>
      <c r="N42" s="12" t="str" cm="1">
        <f t="array" aca="1" ref="N42" ca="1">IFERROR(INDIRECT("'"&amp;TEXT(M42,"aaaammjj")&amp;"'!A14"),"")</f>
        <v/>
      </c>
    </row>
    <row r="43" spans="1:14">
      <c r="A43" s="13">
        <v>45313</v>
      </c>
      <c r="B43" s="12" t="str" cm="1">
        <f t="array" aca="1" ref="B43" ca="1">IFERROR(INDIRECT("'"&amp;TEXT(A43,"aaaammjj")&amp;"'!A2"),"")</f>
        <v/>
      </c>
      <c r="D43" s="13">
        <v>45313</v>
      </c>
      <c r="E43" s="11" t="str" cm="1">
        <f t="array" aca="1" ref="E43" ca="1">IFERROR(INDIRECT("'"&amp;TEXT(D43,"aaaammjj")&amp;"'!A5"),"")</f>
        <v/>
      </c>
      <c r="G43" s="13">
        <v>45313</v>
      </c>
      <c r="H43" s="11" t="str" cm="1">
        <f t="array" aca="1" ref="H43" ca="1">IFERROR(INDIRECT("'"&amp;TEXT(G43,"aaaammjj")&amp;"'!A8"),"")</f>
        <v/>
      </c>
      <c r="J43" s="13">
        <v>45313</v>
      </c>
      <c r="K43" s="12" t="str" cm="1">
        <f t="array" aca="1" ref="K43" ca="1">IFERROR(INDIRECT("'"&amp;TEXT(J43,"aaaammjj")&amp;"'!A11"),"")</f>
        <v/>
      </c>
      <c r="M43" s="13">
        <v>45313</v>
      </c>
      <c r="N43" s="12" t="str" cm="1">
        <f t="array" aca="1" ref="N43" ca="1">IFERROR(INDIRECT("'"&amp;TEXT(M43,"aaaammjj")&amp;"'!A14"),"")</f>
        <v/>
      </c>
    </row>
    <row r="44" spans="1:14">
      <c r="A44" s="13">
        <v>45314</v>
      </c>
      <c r="B44" s="12" t="str" cm="1">
        <f t="array" aca="1" ref="B44" ca="1">IFERROR(INDIRECT("'"&amp;TEXT(A44,"aaaammjj")&amp;"'!A2"),"")</f>
        <v/>
      </c>
      <c r="D44" s="13">
        <v>45314</v>
      </c>
      <c r="E44" s="11" t="str" cm="1">
        <f t="array" aca="1" ref="E44" ca="1">IFERROR(INDIRECT("'"&amp;TEXT(D44,"aaaammjj")&amp;"'!A5"),"")</f>
        <v/>
      </c>
      <c r="G44" s="13">
        <v>45314</v>
      </c>
      <c r="H44" s="11" t="str" cm="1">
        <f t="array" aca="1" ref="H44" ca="1">IFERROR(INDIRECT("'"&amp;TEXT(G44,"aaaammjj")&amp;"'!A8"),"")</f>
        <v/>
      </c>
      <c r="J44" s="13">
        <v>45314</v>
      </c>
      <c r="K44" s="12" t="str" cm="1">
        <f t="array" aca="1" ref="K44" ca="1">IFERROR(INDIRECT("'"&amp;TEXT(J44,"aaaammjj")&amp;"'!A11"),"")</f>
        <v/>
      </c>
      <c r="M44" s="13">
        <v>45314</v>
      </c>
      <c r="N44" s="12" t="str" cm="1">
        <f t="array" aca="1" ref="N44" ca="1">IFERROR(INDIRECT("'"&amp;TEXT(M44,"aaaammjj")&amp;"'!A14"),"")</f>
        <v/>
      </c>
    </row>
    <row r="45" spans="1:14">
      <c r="A45" s="13">
        <v>45315</v>
      </c>
      <c r="B45" s="12" t="str" cm="1">
        <f t="array" aca="1" ref="B45" ca="1">IFERROR(INDIRECT("'"&amp;TEXT(A45,"aaaammjj")&amp;"'!A2"),"")</f>
        <v/>
      </c>
      <c r="D45" s="13">
        <v>45315</v>
      </c>
      <c r="E45" s="11" t="str" cm="1">
        <f t="array" aca="1" ref="E45" ca="1">IFERROR(INDIRECT("'"&amp;TEXT(D45,"aaaammjj")&amp;"'!A5"),"")</f>
        <v/>
      </c>
      <c r="G45" s="13">
        <v>45315</v>
      </c>
      <c r="H45" s="11" t="str" cm="1">
        <f t="array" aca="1" ref="H45" ca="1">IFERROR(INDIRECT("'"&amp;TEXT(G45,"aaaammjj")&amp;"'!A8"),"")</f>
        <v/>
      </c>
      <c r="J45" s="13">
        <v>45315</v>
      </c>
      <c r="K45" s="12" t="str" cm="1">
        <f t="array" aca="1" ref="K45" ca="1">IFERROR(INDIRECT("'"&amp;TEXT(J45,"aaaammjj")&amp;"'!A11"),"")</f>
        <v/>
      </c>
      <c r="M45" s="13">
        <v>45315</v>
      </c>
      <c r="N45" s="12" t="str" cm="1">
        <f t="array" aca="1" ref="N45" ca="1">IFERROR(INDIRECT("'"&amp;TEXT(M45,"aaaammjj")&amp;"'!A14"),"")</f>
        <v/>
      </c>
    </row>
    <row r="46" spans="1:14">
      <c r="A46" s="13">
        <v>45316</v>
      </c>
      <c r="B46" s="12" t="str" cm="1">
        <f t="array" aca="1" ref="B46" ca="1">IFERROR(INDIRECT("'"&amp;TEXT(A46,"aaaammjj")&amp;"'!A2"),"")</f>
        <v/>
      </c>
      <c r="D46" s="13">
        <v>45316</v>
      </c>
      <c r="E46" s="11" t="str" cm="1">
        <f t="array" aca="1" ref="E46" ca="1">IFERROR(INDIRECT("'"&amp;TEXT(D46,"aaaammjj")&amp;"'!A5"),"")</f>
        <v/>
      </c>
      <c r="G46" s="13">
        <v>45316</v>
      </c>
      <c r="H46" s="11" t="str" cm="1">
        <f t="array" aca="1" ref="H46" ca="1">IFERROR(INDIRECT("'"&amp;TEXT(G46,"aaaammjj")&amp;"'!A8"),"")</f>
        <v/>
      </c>
      <c r="J46" s="13">
        <v>45316</v>
      </c>
      <c r="K46" s="12" t="str" cm="1">
        <f t="array" aca="1" ref="K46" ca="1">IFERROR(INDIRECT("'"&amp;TEXT(J46,"aaaammjj")&amp;"'!A11"),"")</f>
        <v/>
      </c>
      <c r="M46" s="13">
        <v>45316</v>
      </c>
      <c r="N46" s="12" t="str" cm="1">
        <f t="array" aca="1" ref="N46" ca="1">IFERROR(INDIRECT("'"&amp;TEXT(M46,"aaaammjj")&amp;"'!A14"),"")</f>
        <v/>
      </c>
    </row>
    <row r="47" spans="1:14">
      <c r="A47" s="13">
        <v>45317</v>
      </c>
      <c r="B47" s="12" t="str" cm="1">
        <f t="array" aca="1" ref="B47" ca="1">IFERROR(INDIRECT("'"&amp;TEXT(A47,"aaaammjj")&amp;"'!A2"),"")</f>
        <v/>
      </c>
      <c r="D47" s="13">
        <v>45317</v>
      </c>
      <c r="E47" s="11" t="str" cm="1">
        <f t="array" aca="1" ref="E47" ca="1">IFERROR(INDIRECT("'"&amp;TEXT(D47,"aaaammjj")&amp;"'!A5"),"")</f>
        <v/>
      </c>
      <c r="G47" s="13">
        <v>45317</v>
      </c>
      <c r="H47" s="11" t="str" cm="1">
        <f t="array" aca="1" ref="H47" ca="1">IFERROR(INDIRECT("'"&amp;TEXT(G47,"aaaammjj")&amp;"'!A8"),"")</f>
        <v/>
      </c>
      <c r="J47" s="13">
        <v>45317</v>
      </c>
      <c r="K47" s="12" t="str" cm="1">
        <f t="array" aca="1" ref="K47" ca="1">IFERROR(INDIRECT("'"&amp;TEXT(J47,"aaaammjj")&amp;"'!A11"),"")</f>
        <v/>
      </c>
      <c r="M47" s="13">
        <v>45317</v>
      </c>
      <c r="N47" s="12" t="str" cm="1">
        <f t="array" aca="1" ref="N47" ca="1">IFERROR(INDIRECT("'"&amp;TEXT(M47,"aaaammjj")&amp;"'!A14"),"")</f>
        <v/>
      </c>
    </row>
    <row r="48" spans="1:14">
      <c r="A48" s="13">
        <v>45318</v>
      </c>
      <c r="B48" s="12" t="str" cm="1">
        <f t="array" aca="1" ref="B48" ca="1">IFERROR(INDIRECT("'"&amp;TEXT(A48,"aaaammjj")&amp;"'!A2"),"")</f>
        <v/>
      </c>
      <c r="D48" s="13">
        <v>45318</v>
      </c>
      <c r="E48" s="11" t="str" cm="1">
        <f t="array" aca="1" ref="E48" ca="1">IFERROR(INDIRECT("'"&amp;TEXT(D48,"aaaammjj")&amp;"'!A5"),"")</f>
        <v/>
      </c>
      <c r="G48" s="13">
        <v>45318</v>
      </c>
      <c r="H48" s="11" t="str" cm="1">
        <f t="array" aca="1" ref="H48" ca="1">IFERROR(INDIRECT("'"&amp;TEXT(G48,"aaaammjj")&amp;"'!A8"),"")</f>
        <v/>
      </c>
      <c r="J48" s="13">
        <v>45318</v>
      </c>
      <c r="K48" s="12" t="str" cm="1">
        <f t="array" aca="1" ref="K48" ca="1">IFERROR(INDIRECT("'"&amp;TEXT(J48,"aaaammjj")&amp;"'!A11"),"")</f>
        <v/>
      </c>
      <c r="M48" s="13">
        <v>45318</v>
      </c>
      <c r="N48" s="12" t="str" cm="1">
        <f t="array" aca="1" ref="N48" ca="1">IFERROR(INDIRECT("'"&amp;TEXT(M48,"aaaammjj")&amp;"'!A14"),"")</f>
        <v/>
      </c>
    </row>
    <row r="49" spans="1:14">
      <c r="A49" s="13">
        <v>45319</v>
      </c>
      <c r="B49" s="12" t="str" cm="1">
        <f t="array" aca="1" ref="B49" ca="1">IFERROR(INDIRECT("'"&amp;TEXT(A49,"aaaammjj")&amp;"'!A2"),"")</f>
        <v/>
      </c>
      <c r="D49" s="13">
        <v>45319</v>
      </c>
      <c r="E49" s="11" t="str" cm="1">
        <f t="array" aca="1" ref="E49" ca="1">IFERROR(INDIRECT("'"&amp;TEXT(D49,"aaaammjj")&amp;"'!A5"),"")</f>
        <v/>
      </c>
      <c r="G49" s="13">
        <v>45319</v>
      </c>
      <c r="H49" s="11" t="str" cm="1">
        <f t="array" aca="1" ref="H49" ca="1">IFERROR(INDIRECT("'"&amp;TEXT(G49,"aaaammjj")&amp;"'!A8"),"")</f>
        <v/>
      </c>
      <c r="J49" s="13">
        <v>45319</v>
      </c>
      <c r="K49" s="12" t="str" cm="1">
        <f t="array" aca="1" ref="K49" ca="1">IFERROR(INDIRECT("'"&amp;TEXT(J49,"aaaammjj")&amp;"'!A11"),"")</f>
        <v/>
      </c>
      <c r="M49" s="13">
        <v>45319</v>
      </c>
      <c r="N49" s="12" t="str" cm="1">
        <f t="array" aca="1" ref="N49" ca="1">IFERROR(INDIRECT("'"&amp;TEXT(M49,"aaaammjj")&amp;"'!A14"),"")</f>
        <v/>
      </c>
    </row>
    <row r="50" spans="1:14">
      <c r="A50" s="13">
        <v>45320</v>
      </c>
      <c r="B50" s="12" t="str" cm="1">
        <f t="array" aca="1" ref="B50" ca="1">IFERROR(INDIRECT("'"&amp;TEXT(A50,"aaaammjj")&amp;"'!A2"),"")</f>
        <v/>
      </c>
      <c r="D50" s="13">
        <v>45320</v>
      </c>
      <c r="E50" s="11" t="str" cm="1">
        <f t="array" aca="1" ref="E50" ca="1">IFERROR(INDIRECT("'"&amp;TEXT(D50,"aaaammjj")&amp;"'!A5"),"")</f>
        <v/>
      </c>
      <c r="G50" s="13">
        <v>45320</v>
      </c>
      <c r="H50" s="11" t="str" cm="1">
        <f t="array" aca="1" ref="H50" ca="1">IFERROR(INDIRECT("'"&amp;TEXT(G50,"aaaammjj")&amp;"'!A8"),"")</f>
        <v/>
      </c>
      <c r="J50" s="13">
        <v>45320</v>
      </c>
      <c r="K50" s="12" t="str" cm="1">
        <f t="array" aca="1" ref="K50" ca="1">IFERROR(INDIRECT("'"&amp;TEXT(J50,"aaaammjj")&amp;"'!A11"),"")</f>
        <v/>
      </c>
      <c r="M50" s="13">
        <v>45320</v>
      </c>
      <c r="N50" s="12" t="str" cm="1">
        <f t="array" aca="1" ref="N50" ca="1">IFERROR(INDIRECT("'"&amp;TEXT(M50,"aaaammjj")&amp;"'!A14"),"")</f>
        <v/>
      </c>
    </row>
    <row r="51" spans="1:14">
      <c r="A51" s="13">
        <v>45321</v>
      </c>
      <c r="B51" s="12" t="str" cm="1">
        <f t="array" aca="1" ref="B51" ca="1">IFERROR(INDIRECT("'"&amp;TEXT(A51,"aaaammjj")&amp;"'!A2"),"")</f>
        <v/>
      </c>
      <c r="D51" s="13">
        <v>45321</v>
      </c>
      <c r="E51" s="11" t="str" cm="1">
        <f t="array" aca="1" ref="E51" ca="1">IFERROR(INDIRECT("'"&amp;TEXT(D51,"aaaammjj")&amp;"'!A5"),"")</f>
        <v/>
      </c>
      <c r="G51" s="13">
        <v>45321</v>
      </c>
      <c r="H51" s="11" t="str" cm="1">
        <f t="array" aca="1" ref="H51" ca="1">IFERROR(INDIRECT("'"&amp;TEXT(G51,"aaaammjj")&amp;"'!A8"),"")</f>
        <v/>
      </c>
      <c r="J51" s="13">
        <v>45321</v>
      </c>
      <c r="K51" s="12" t="str" cm="1">
        <f t="array" aca="1" ref="K51" ca="1">IFERROR(INDIRECT("'"&amp;TEXT(J51,"aaaammjj")&amp;"'!A11"),"")</f>
        <v/>
      </c>
      <c r="M51" s="13">
        <v>45321</v>
      </c>
      <c r="N51" s="12" t="str" cm="1">
        <f t="array" aca="1" ref="N51" ca="1">IFERROR(INDIRECT("'"&amp;TEXT(M51,"aaaammjj")&amp;"'!A14"),"")</f>
        <v/>
      </c>
    </row>
    <row r="52" spans="1:14">
      <c r="A52" s="13">
        <v>45322</v>
      </c>
      <c r="B52" s="12" t="str" cm="1">
        <f t="array" aca="1" ref="B52" ca="1">IFERROR(INDIRECT("'"&amp;TEXT(A52,"aaaammjj")&amp;"'!A2"),"")</f>
        <v/>
      </c>
      <c r="D52" s="13">
        <v>45322</v>
      </c>
      <c r="E52" s="11" t="str" cm="1">
        <f t="array" aca="1" ref="E52" ca="1">IFERROR(INDIRECT("'"&amp;TEXT(D52,"aaaammjj")&amp;"'!A5"),"")</f>
        <v/>
      </c>
      <c r="G52" s="13">
        <v>45322</v>
      </c>
      <c r="H52" s="11" t="str" cm="1">
        <f t="array" aca="1" ref="H52" ca="1">IFERROR(INDIRECT("'"&amp;TEXT(G52,"aaaammjj")&amp;"'!A8"),"")</f>
        <v/>
      </c>
      <c r="J52" s="13">
        <v>45322</v>
      </c>
      <c r="K52" s="12" t="str" cm="1">
        <f t="array" aca="1" ref="K52" ca="1">IFERROR(INDIRECT("'"&amp;TEXT(J52,"aaaammjj")&amp;"'!A11"),"")</f>
        <v/>
      </c>
      <c r="M52" s="13">
        <v>45322</v>
      </c>
      <c r="N52" s="12" t="str" cm="1">
        <f t="array" aca="1" ref="N52" ca="1">IFERROR(INDIRECT("'"&amp;TEXT(M52,"aaaammjj")&amp;"'!A14"),"")</f>
        <v/>
      </c>
    </row>
    <row r="53" spans="1:14">
      <c r="A53" s="13">
        <v>45323</v>
      </c>
      <c r="B53" s="12" t="str" cm="1">
        <f t="array" aca="1" ref="B53" ca="1">IFERROR(INDIRECT("'"&amp;TEXT(A53,"aaaammjj")&amp;"'!A2"),"")</f>
        <v/>
      </c>
      <c r="D53" s="13">
        <v>45323</v>
      </c>
      <c r="E53" s="11" t="str" cm="1">
        <f t="array" aca="1" ref="E53" ca="1">IFERROR(INDIRECT("'"&amp;TEXT(D53,"aaaammjj")&amp;"'!A5"),"")</f>
        <v/>
      </c>
      <c r="G53" s="13">
        <v>45323</v>
      </c>
      <c r="H53" s="11" t="str" cm="1">
        <f t="array" aca="1" ref="H53" ca="1">IFERROR(INDIRECT("'"&amp;TEXT(G53,"aaaammjj")&amp;"'!A8"),"")</f>
        <v/>
      </c>
      <c r="J53" s="13">
        <v>45323</v>
      </c>
      <c r="K53" s="12" t="str" cm="1">
        <f t="array" aca="1" ref="K53" ca="1">IFERROR(INDIRECT("'"&amp;TEXT(J53,"aaaammjj")&amp;"'!A11"),"")</f>
        <v/>
      </c>
      <c r="M53" s="13">
        <v>45323</v>
      </c>
      <c r="N53" s="12" t="str" cm="1">
        <f t="array" aca="1" ref="N53" ca="1">IFERROR(INDIRECT("'"&amp;TEXT(M53,"aaaammjj")&amp;"'!A14"),"")</f>
        <v/>
      </c>
    </row>
    <row r="54" spans="1:14">
      <c r="A54" s="13">
        <v>45324</v>
      </c>
      <c r="B54" s="12" t="str" cm="1">
        <f t="array" aca="1" ref="B54" ca="1">IFERROR(INDIRECT("'"&amp;TEXT(A54,"aaaammjj")&amp;"'!A2"),"")</f>
        <v/>
      </c>
      <c r="D54" s="13">
        <v>45324</v>
      </c>
      <c r="E54" s="11" t="str" cm="1">
        <f t="array" aca="1" ref="E54" ca="1">IFERROR(INDIRECT("'"&amp;TEXT(D54,"aaaammjj")&amp;"'!A5"),"")</f>
        <v/>
      </c>
      <c r="G54" s="13">
        <v>45324</v>
      </c>
      <c r="H54" s="11" t="str" cm="1">
        <f t="array" aca="1" ref="H54" ca="1">IFERROR(INDIRECT("'"&amp;TEXT(G54,"aaaammjj")&amp;"'!A8"),"")</f>
        <v/>
      </c>
      <c r="J54" s="13">
        <v>45324</v>
      </c>
      <c r="K54" s="12" t="str" cm="1">
        <f t="array" aca="1" ref="K54" ca="1">IFERROR(INDIRECT("'"&amp;TEXT(J54,"aaaammjj")&amp;"'!A11"),"")</f>
        <v/>
      </c>
      <c r="M54" s="13">
        <v>45324</v>
      </c>
      <c r="N54" s="12" t="str" cm="1">
        <f t="array" aca="1" ref="N54" ca="1">IFERROR(INDIRECT("'"&amp;TEXT(M54,"aaaammjj")&amp;"'!A14"),"")</f>
        <v/>
      </c>
    </row>
    <row r="55" spans="1:14">
      <c r="A55" s="13">
        <v>45325</v>
      </c>
      <c r="B55" s="12" t="str" cm="1">
        <f t="array" aca="1" ref="B55" ca="1">IFERROR(INDIRECT("'"&amp;TEXT(A55,"aaaammjj")&amp;"'!A2"),"")</f>
        <v/>
      </c>
      <c r="D55" s="13">
        <v>45325</v>
      </c>
      <c r="E55" s="11" t="str" cm="1">
        <f t="array" aca="1" ref="E55" ca="1">IFERROR(INDIRECT("'"&amp;TEXT(D55,"aaaammjj")&amp;"'!A5"),"")</f>
        <v/>
      </c>
      <c r="G55" s="13">
        <v>45325</v>
      </c>
      <c r="H55" s="11" t="str" cm="1">
        <f t="array" aca="1" ref="H55" ca="1">IFERROR(INDIRECT("'"&amp;TEXT(G55,"aaaammjj")&amp;"'!A8"),"")</f>
        <v/>
      </c>
      <c r="J55" s="13">
        <v>45325</v>
      </c>
      <c r="K55" s="12" t="str" cm="1">
        <f t="array" aca="1" ref="K55" ca="1">IFERROR(INDIRECT("'"&amp;TEXT(J55,"aaaammjj")&amp;"'!A11"),"")</f>
        <v/>
      </c>
      <c r="M55" s="13">
        <v>45325</v>
      </c>
      <c r="N55" s="12" t="str" cm="1">
        <f t="array" aca="1" ref="N55" ca="1">IFERROR(INDIRECT("'"&amp;TEXT(M55,"aaaammjj")&amp;"'!A14"),"")</f>
        <v/>
      </c>
    </row>
    <row r="56" spans="1:14">
      <c r="A56" s="13">
        <v>45326</v>
      </c>
      <c r="B56" s="12" t="str" cm="1">
        <f t="array" aca="1" ref="B56" ca="1">IFERROR(INDIRECT("'"&amp;TEXT(A56,"aaaammjj")&amp;"'!A2"),"")</f>
        <v/>
      </c>
      <c r="D56" s="13">
        <v>45326</v>
      </c>
      <c r="E56" s="11" t="str" cm="1">
        <f t="array" aca="1" ref="E56" ca="1">IFERROR(INDIRECT("'"&amp;TEXT(D56,"aaaammjj")&amp;"'!A5"),"")</f>
        <v/>
      </c>
      <c r="G56" s="13">
        <v>45326</v>
      </c>
      <c r="H56" s="11" t="str" cm="1">
        <f t="array" aca="1" ref="H56" ca="1">IFERROR(INDIRECT("'"&amp;TEXT(G56,"aaaammjj")&amp;"'!A8"),"")</f>
        <v/>
      </c>
      <c r="J56" s="13">
        <v>45326</v>
      </c>
      <c r="K56" s="12" t="str" cm="1">
        <f t="array" aca="1" ref="K56" ca="1">IFERROR(INDIRECT("'"&amp;TEXT(J56,"aaaammjj")&amp;"'!A11"),"")</f>
        <v/>
      </c>
      <c r="M56" s="13">
        <v>45326</v>
      </c>
      <c r="N56" s="12" t="str" cm="1">
        <f t="array" aca="1" ref="N56" ca="1">IFERROR(INDIRECT("'"&amp;TEXT(M56,"aaaammjj")&amp;"'!A14"),"")</f>
        <v/>
      </c>
    </row>
    <row r="57" spans="1:14">
      <c r="A57" s="13">
        <v>45327</v>
      </c>
      <c r="B57" s="12" t="str" cm="1">
        <f t="array" aca="1" ref="B57" ca="1">IFERROR(INDIRECT("'"&amp;TEXT(A57,"aaaammjj")&amp;"'!A2"),"")</f>
        <v/>
      </c>
      <c r="D57" s="13">
        <v>45327</v>
      </c>
      <c r="E57" s="11" t="str" cm="1">
        <f t="array" aca="1" ref="E57" ca="1">IFERROR(INDIRECT("'"&amp;TEXT(D57,"aaaammjj")&amp;"'!A5"),"")</f>
        <v/>
      </c>
      <c r="G57" s="13">
        <v>45327</v>
      </c>
      <c r="H57" s="11" t="str" cm="1">
        <f t="array" aca="1" ref="H57" ca="1">IFERROR(INDIRECT("'"&amp;TEXT(G57,"aaaammjj")&amp;"'!A8"),"")</f>
        <v/>
      </c>
      <c r="J57" s="13">
        <v>45327</v>
      </c>
      <c r="K57" s="12" t="str" cm="1">
        <f t="array" aca="1" ref="K57" ca="1">IFERROR(INDIRECT("'"&amp;TEXT(J57,"aaaammjj")&amp;"'!A11"),"")</f>
        <v/>
      </c>
      <c r="M57" s="13">
        <v>45327</v>
      </c>
      <c r="N57" s="12" t="str" cm="1">
        <f t="array" aca="1" ref="N57" ca="1">IFERROR(INDIRECT("'"&amp;TEXT(M57,"aaaammjj")&amp;"'!A14"),"")</f>
        <v/>
      </c>
    </row>
    <row r="58" spans="1:14">
      <c r="A58" s="13">
        <v>45328</v>
      </c>
      <c r="B58" s="12" t="str" cm="1">
        <f t="array" aca="1" ref="B58" ca="1">IFERROR(INDIRECT("'"&amp;TEXT(A58,"aaaammjj")&amp;"'!A2"),"")</f>
        <v/>
      </c>
      <c r="D58" s="13">
        <v>45328</v>
      </c>
      <c r="E58" s="11" t="str" cm="1">
        <f t="array" aca="1" ref="E58" ca="1">IFERROR(INDIRECT("'"&amp;TEXT(D58,"aaaammjj")&amp;"'!A5"),"")</f>
        <v/>
      </c>
      <c r="G58" s="13">
        <v>45328</v>
      </c>
      <c r="H58" s="11" t="str" cm="1">
        <f t="array" aca="1" ref="H58" ca="1">IFERROR(INDIRECT("'"&amp;TEXT(G58,"aaaammjj")&amp;"'!A8"),"")</f>
        <v/>
      </c>
      <c r="J58" s="13">
        <v>45328</v>
      </c>
      <c r="K58" s="12" t="str" cm="1">
        <f t="array" aca="1" ref="K58" ca="1">IFERROR(INDIRECT("'"&amp;TEXT(J58,"aaaammjj")&amp;"'!A11"),"")</f>
        <v/>
      </c>
      <c r="M58" s="13">
        <v>45328</v>
      </c>
      <c r="N58" s="12" t="str" cm="1">
        <f t="array" aca="1" ref="N58" ca="1">IFERROR(INDIRECT("'"&amp;TEXT(M58,"aaaammjj")&amp;"'!A14"),"")</f>
        <v/>
      </c>
    </row>
    <row r="59" spans="1:14">
      <c r="A59" s="13">
        <v>45329</v>
      </c>
      <c r="B59" s="12" t="str" cm="1">
        <f t="array" aca="1" ref="B59" ca="1">IFERROR(INDIRECT("'"&amp;TEXT(A59,"aaaammjj")&amp;"'!A2"),"")</f>
        <v/>
      </c>
      <c r="D59" s="13">
        <v>45329</v>
      </c>
      <c r="E59" s="11" t="str" cm="1">
        <f t="array" aca="1" ref="E59" ca="1">IFERROR(INDIRECT("'"&amp;TEXT(D59,"aaaammjj")&amp;"'!A5"),"")</f>
        <v/>
      </c>
      <c r="G59" s="13">
        <v>45329</v>
      </c>
      <c r="H59" s="11" t="str" cm="1">
        <f t="array" aca="1" ref="H59" ca="1">IFERROR(INDIRECT("'"&amp;TEXT(G59,"aaaammjj")&amp;"'!A8"),"")</f>
        <v/>
      </c>
      <c r="J59" s="13">
        <v>45329</v>
      </c>
      <c r="K59" s="12" t="str" cm="1">
        <f t="array" aca="1" ref="K59" ca="1">IFERROR(INDIRECT("'"&amp;TEXT(J59,"aaaammjj")&amp;"'!A11"),"")</f>
        <v/>
      </c>
      <c r="M59" s="13">
        <v>45329</v>
      </c>
      <c r="N59" s="12" t="str" cm="1">
        <f t="array" aca="1" ref="N59" ca="1">IFERROR(INDIRECT("'"&amp;TEXT(M59,"aaaammjj")&amp;"'!A14"),"")</f>
        <v/>
      </c>
    </row>
    <row r="60" spans="1:14">
      <c r="A60" s="13">
        <v>45330</v>
      </c>
      <c r="B60" s="12" t="str" cm="1">
        <f t="array" aca="1" ref="B60" ca="1">IFERROR(INDIRECT("'"&amp;TEXT(A60,"aaaammjj")&amp;"'!A2"),"")</f>
        <v/>
      </c>
      <c r="D60" s="13">
        <v>45330</v>
      </c>
      <c r="E60" s="11" t="str" cm="1">
        <f t="array" aca="1" ref="E60" ca="1">IFERROR(INDIRECT("'"&amp;TEXT(D60,"aaaammjj")&amp;"'!A5"),"")</f>
        <v/>
      </c>
      <c r="G60" s="13">
        <v>45330</v>
      </c>
      <c r="H60" s="11" t="str" cm="1">
        <f t="array" aca="1" ref="H60" ca="1">IFERROR(INDIRECT("'"&amp;TEXT(G60,"aaaammjj")&amp;"'!A8"),"")</f>
        <v/>
      </c>
      <c r="J60" s="13">
        <v>45330</v>
      </c>
      <c r="K60" s="12" t="str" cm="1">
        <f t="array" aca="1" ref="K60" ca="1">IFERROR(INDIRECT("'"&amp;TEXT(J60,"aaaammjj")&amp;"'!A11"),"")</f>
        <v/>
      </c>
      <c r="M60" s="13">
        <v>45330</v>
      </c>
      <c r="N60" s="12" t="str" cm="1">
        <f t="array" aca="1" ref="N60" ca="1">IFERROR(INDIRECT("'"&amp;TEXT(M60,"aaaammjj")&amp;"'!A14"),"")</f>
        <v/>
      </c>
    </row>
    <row r="61" spans="1:14">
      <c r="A61" s="13">
        <v>45331</v>
      </c>
      <c r="B61" s="12" t="str" cm="1">
        <f t="array" aca="1" ref="B61" ca="1">IFERROR(INDIRECT("'"&amp;TEXT(A61,"aaaammjj")&amp;"'!A2"),"")</f>
        <v/>
      </c>
      <c r="D61" s="13">
        <v>45331</v>
      </c>
      <c r="E61" s="11" t="str" cm="1">
        <f t="array" aca="1" ref="E61" ca="1">IFERROR(INDIRECT("'"&amp;TEXT(D61,"aaaammjj")&amp;"'!A5"),"")</f>
        <v/>
      </c>
      <c r="G61" s="13">
        <v>45331</v>
      </c>
      <c r="H61" s="11" t="str" cm="1">
        <f t="array" aca="1" ref="H61" ca="1">IFERROR(INDIRECT("'"&amp;TEXT(G61,"aaaammjj")&amp;"'!A8"),"")</f>
        <v/>
      </c>
      <c r="J61" s="13">
        <v>45331</v>
      </c>
      <c r="K61" s="12" t="str" cm="1">
        <f t="array" aca="1" ref="K61" ca="1">IFERROR(INDIRECT("'"&amp;TEXT(J61,"aaaammjj")&amp;"'!A11"),"")</f>
        <v/>
      </c>
      <c r="M61" s="13">
        <v>45331</v>
      </c>
      <c r="N61" s="12" t="str" cm="1">
        <f t="array" aca="1" ref="N61" ca="1">IFERROR(INDIRECT("'"&amp;TEXT(M61,"aaaammjj")&amp;"'!A14"),"")</f>
        <v/>
      </c>
    </row>
    <row r="62" spans="1:14">
      <c r="A62" s="13">
        <v>45332</v>
      </c>
      <c r="B62" s="12" t="str" cm="1">
        <f t="array" aca="1" ref="B62" ca="1">IFERROR(INDIRECT("'"&amp;TEXT(A62,"aaaammjj")&amp;"'!A2"),"")</f>
        <v/>
      </c>
      <c r="D62" s="13">
        <v>45332</v>
      </c>
      <c r="E62" s="11" t="str" cm="1">
        <f t="array" aca="1" ref="E62" ca="1">IFERROR(INDIRECT("'"&amp;TEXT(D62,"aaaammjj")&amp;"'!A5"),"")</f>
        <v/>
      </c>
      <c r="G62" s="13">
        <v>45332</v>
      </c>
      <c r="H62" s="11" t="str" cm="1">
        <f t="array" aca="1" ref="H62" ca="1">IFERROR(INDIRECT("'"&amp;TEXT(G62,"aaaammjj")&amp;"'!A8"),"")</f>
        <v/>
      </c>
      <c r="J62" s="13">
        <v>45332</v>
      </c>
      <c r="K62" s="12" t="str" cm="1">
        <f t="array" aca="1" ref="K62" ca="1">IFERROR(INDIRECT("'"&amp;TEXT(J62,"aaaammjj")&amp;"'!A11"),"")</f>
        <v/>
      </c>
      <c r="M62" s="13">
        <v>45332</v>
      </c>
      <c r="N62" s="12" t="str" cm="1">
        <f t="array" aca="1" ref="N62" ca="1">IFERROR(INDIRECT("'"&amp;TEXT(M62,"aaaammjj")&amp;"'!A14"),"")</f>
        <v/>
      </c>
    </row>
    <row r="63" spans="1:14">
      <c r="A63" s="13">
        <v>45333</v>
      </c>
      <c r="B63" s="12" t="str" cm="1">
        <f t="array" aca="1" ref="B63" ca="1">IFERROR(INDIRECT("'"&amp;TEXT(A63,"aaaammjj")&amp;"'!A2"),"")</f>
        <v/>
      </c>
      <c r="D63" s="13">
        <v>45333</v>
      </c>
      <c r="E63" s="11" t="str" cm="1">
        <f t="array" aca="1" ref="E63" ca="1">IFERROR(INDIRECT("'"&amp;TEXT(D63,"aaaammjj")&amp;"'!A5"),"")</f>
        <v/>
      </c>
      <c r="G63" s="13">
        <v>45333</v>
      </c>
      <c r="H63" s="11" t="str" cm="1">
        <f t="array" aca="1" ref="H63" ca="1">IFERROR(INDIRECT("'"&amp;TEXT(G63,"aaaammjj")&amp;"'!A8"),"")</f>
        <v/>
      </c>
      <c r="J63" s="13">
        <v>45333</v>
      </c>
      <c r="K63" s="12" t="str" cm="1">
        <f t="array" aca="1" ref="K63" ca="1">IFERROR(INDIRECT("'"&amp;TEXT(J63,"aaaammjj")&amp;"'!A11"),"")</f>
        <v/>
      </c>
      <c r="M63" s="13">
        <v>45333</v>
      </c>
      <c r="N63" s="12" t="str" cm="1">
        <f t="array" aca="1" ref="N63" ca="1">IFERROR(INDIRECT("'"&amp;TEXT(M63,"aaaammjj")&amp;"'!A14"),"")</f>
        <v/>
      </c>
    </row>
    <row r="64" spans="1:14">
      <c r="A64" s="13">
        <v>45334</v>
      </c>
      <c r="B64" s="12" t="str" cm="1">
        <f t="array" aca="1" ref="B64" ca="1">IFERROR(INDIRECT("'"&amp;TEXT(A64,"aaaammjj")&amp;"'!A2"),"")</f>
        <v/>
      </c>
      <c r="D64" s="13">
        <v>45334</v>
      </c>
      <c r="E64" s="11" t="str" cm="1">
        <f t="array" aca="1" ref="E64" ca="1">IFERROR(INDIRECT("'"&amp;TEXT(D64,"aaaammjj")&amp;"'!A5"),"")</f>
        <v/>
      </c>
      <c r="G64" s="13">
        <v>45334</v>
      </c>
      <c r="H64" s="11" t="str" cm="1">
        <f t="array" aca="1" ref="H64" ca="1">IFERROR(INDIRECT("'"&amp;TEXT(G64,"aaaammjj")&amp;"'!A8"),"")</f>
        <v/>
      </c>
      <c r="J64" s="13">
        <v>45334</v>
      </c>
      <c r="K64" s="12" t="str" cm="1">
        <f t="array" aca="1" ref="K64" ca="1">IFERROR(INDIRECT("'"&amp;TEXT(J64,"aaaammjj")&amp;"'!A11"),"")</f>
        <v/>
      </c>
      <c r="M64" s="13">
        <v>45334</v>
      </c>
      <c r="N64" s="12" t="str" cm="1">
        <f t="array" aca="1" ref="N64" ca="1">IFERROR(INDIRECT("'"&amp;TEXT(M64,"aaaammjj")&amp;"'!A14"),"")</f>
        <v/>
      </c>
    </row>
    <row r="65" spans="1:14">
      <c r="A65" s="13">
        <v>45335</v>
      </c>
      <c r="B65" s="12" t="str" cm="1">
        <f t="array" aca="1" ref="B65" ca="1">IFERROR(INDIRECT("'"&amp;TEXT(A65,"aaaammjj")&amp;"'!A2"),"")</f>
        <v/>
      </c>
      <c r="D65" s="13">
        <v>45335</v>
      </c>
      <c r="E65" s="11" t="str" cm="1">
        <f t="array" aca="1" ref="E65" ca="1">IFERROR(INDIRECT("'"&amp;TEXT(D65,"aaaammjj")&amp;"'!A5"),"")</f>
        <v/>
      </c>
      <c r="G65" s="13">
        <v>45335</v>
      </c>
      <c r="H65" s="11" t="str" cm="1">
        <f t="array" aca="1" ref="H65" ca="1">IFERROR(INDIRECT("'"&amp;TEXT(G65,"aaaammjj")&amp;"'!A8"),"")</f>
        <v/>
      </c>
      <c r="J65" s="13">
        <v>45335</v>
      </c>
      <c r="K65" s="12" t="str" cm="1">
        <f t="array" aca="1" ref="K65" ca="1">IFERROR(INDIRECT("'"&amp;TEXT(J65,"aaaammjj")&amp;"'!A11"),"")</f>
        <v/>
      </c>
      <c r="M65" s="13">
        <v>45335</v>
      </c>
      <c r="N65" s="12" t="str" cm="1">
        <f t="array" aca="1" ref="N65" ca="1">IFERROR(INDIRECT("'"&amp;TEXT(M65,"aaaammjj")&amp;"'!A14"),"")</f>
        <v/>
      </c>
    </row>
    <row r="66" spans="1:14">
      <c r="A66" s="13">
        <v>45336</v>
      </c>
      <c r="B66" s="12" t="str" cm="1">
        <f t="array" aca="1" ref="B66" ca="1">IFERROR(INDIRECT("'"&amp;TEXT(A66,"aaaammjj")&amp;"'!A2"),"")</f>
        <v/>
      </c>
      <c r="D66" s="13">
        <v>45336</v>
      </c>
      <c r="E66" s="11" t="str" cm="1">
        <f t="array" aca="1" ref="E66" ca="1">IFERROR(INDIRECT("'"&amp;TEXT(D66,"aaaammjj")&amp;"'!A5"),"")</f>
        <v/>
      </c>
      <c r="G66" s="13">
        <v>45336</v>
      </c>
      <c r="H66" s="11" t="str" cm="1">
        <f t="array" aca="1" ref="H66" ca="1">IFERROR(INDIRECT("'"&amp;TEXT(G66,"aaaammjj")&amp;"'!A8"),"")</f>
        <v/>
      </c>
      <c r="J66" s="13">
        <v>45336</v>
      </c>
      <c r="K66" s="12" t="str" cm="1">
        <f t="array" aca="1" ref="K66" ca="1">IFERROR(INDIRECT("'"&amp;TEXT(J66,"aaaammjj")&amp;"'!A11"),"")</f>
        <v/>
      </c>
      <c r="M66" s="13">
        <v>45336</v>
      </c>
      <c r="N66" s="12" t="str" cm="1">
        <f t="array" aca="1" ref="N66" ca="1">IFERROR(INDIRECT("'"&amp;TEXT(M66,"aaaammjj")&amp;"'!A14"),"")</f>
        <v/>
      </c>
    </row>
    <row r="67" spans="1:14">
      <c r="A67" s="13">
        <v>45337</v>
      </c>
      <c r="B67" s="12" t="str" cm="1">
        <f t="array" aca="1" ref="B67" ca="1">IFERROR(INDIRECT("'"&amp;TEXT(A67,"aaaammjj")&amp;"'!A2"),"")</f>
        <v/>
      </c>
      <c r="D67" s="13">
        <v>45337</v>
      </c>
      <c r="E67" s="11" t="str" cm="1">
        <f t="array" aca="1" ref="E67" ca="1">IFERROR(INDIRECT("'"&amp;TEXT(D67,"aaaammjj")&amp;"'!A5"),"")</f>
        <v/>
      </c>
      <c r="G67" s="13">
        <v>45337</v>
      </c>
      <c r="H67" s="11" t="str" cm="1">
        <f t="array" aca="1" ref="H67" ca="1">IFERROR(INDIRECT("'"&amp;TEXT(G67,"aaaammjj")&amp;"'!A8"),"")</f>
        <v/>
      </c>
      <c r="J67" s="13">
        <v>45337</v>
      </c>
      <c r="K67" s="12" t="str" cm="1">
        <f t="array" aca="1" ref="K67" ca="1">IFERROR(INDIRECT("'"&amp;TEXT(J67,"aaaammjj")&amp;"'!A11"),"")</f>
        <v/>
      </c>
      <c r="M67" s="13">
        <v>45337</v>
      </c>
      <c r="N67" s="12" t="str" cm="1">
        <f t="array" aca="1" ref="N67" ca="1">IFERROR(INDIRECT("'"&amp;TEXT(M67,"aaaammjj")&amp;"'!A14"),"")</f>
        <v/>
      </c>
    </row>
    <row r="68" spans="1:14">
      <c r="A68" s="13">
        <v>45338</v>
      </c>
      <c r="B68" s="12" t="str" cm="1">
        <f t="array" aca="1" ref="B68" ca="1">IFERROR(INDIRECT("'"&amp;TEXT(A68,"aaaammjj")&amp;"'!A2"),"")</f>
        <v/>
      </c>
      <c r="D68" s="13">
        <v>45338</v>
      </c>
      <c r="E68" s="11" t="str" cm="1">
        <f t="array" aca="1" ref="E68" ca="1">IFERROR(INDIRECT("'"&amp;TEXT(D68,"aaaammjj")&amp;"'!A5"),"")</f>
        <v/>
      </c>
      <c r="G68" s="13">
        <v>45338</v>
      </c>
      <c r="H68" s="11" t="str" cm="1">
        <f t="array" aca="1" ref="H68" ca="1">IFERROR(INDIRECT("'"&amp;TEXT(G68,"aaaammjj")&amp;"'!A8"),"")</f>
        <v/>
      </c>
      <c r="J68" s="13">
        <v>45338</v>
      </c>
      <c r="K68" s="12" t="str" cm="1">
        <f t="array" aca="1" ref="K68" ca="1">IFERROR(INDIRECT("'"&amp;TEXT(J68,"aaaammjj")&amp;"'!A11"),"")</f>
        <v/>
      </c>
      <c r="M68" s="13">
        <v>45338</v>
      </c>
      <c r="N68" s="12" t="str" cm="1">
        <f t="array" aca="1" ref="N68" ca="1">IFERROR(INDIRECT("'"&amp;TEXT(M68,"aaaammjj")&amp;"'!A14"),"")</f>
        <v/>
      </c>
    </row>
    <row r="69" spans="1:14">
      <c r="A69" s="13">
        <v>45339</v>
      </c>
      <c r="B69" s="12" t="str" cm="1">
        <f t="array" aca="1" ref="B69" ca="1">IFERROR(INDIRECT("'"&amp;TEXT(A69,"aaaammjj")&amp;"'!A2"),"")</f>
        <v/>
      </c>
      <c r="D69" s="13">
        <v>45339</v>
      </c>
      <c r="E69" s="11" t="str" cm="1">
        <f t="array" aca="1" ref="E69" ca="1">IFERROR(INDIRECT("'"&amp;TEXT(D69,"aaaammjj")&amp;"'!A5"),"")</f>
        <v/>
      </c>
      <c r="G69" s="13">
        <v>45339</v>
      </c>
      <c r="H69" s="11" t="str" cm="1">
        <f t="array" aca="1" ref="H69" ca="1">IFERROR(INDIRECT("'"&amp;TEXT(G69,"aaaammjj")&amp;"'!A8"),"")</f>
        <v/>
      </c>
      <c r="J69" s="13">
        <v>45339</v>
      </c>
      <c r="K69" s="12" t="str" cm="1">
        <f t="array" aca="1" ref="K69" ca="1">IFERROR(INDIRECT("'"&amp;TEXT(J69,"aaaammjj")&amp;"'!A11"),"")</f>
        <v/>
      </c>
      <c r="M69" s="13">
        <v>45339</v>
      </c>
      <c r="N69" s="12" t="str" cm="1">
        <f t="array" aca="1" ref="N69" ca="1">IFERROR(INDIRECT("'"&amp;TEXT(M69,"aaaammjj")&amp;"'!A14"),"")</f>
        <v/>
      </c>
    </row>
    <row r="70" spans="1:14">
      <c r="A70" s="13">
        <v>45340</v>
      </c>
      <c r="B70" s="12" t="str" cm="1">
        <f t="array" aca="1" ref="B70" ca="1">IFERROR(INDIRECT("'"&amp;TEXT(A70,"aaaammjj")&amp;"'!A2"),"")</f>
        <v/>
      </c>
      <c r="D70" s="13">
        <v>45340</v>
      </c>
      <c r="E70" s="11" t="str" cm="1">
        <f t="array" aca="1" ref="E70" ca="1">IFERROR(INDIRECT("'"&amp;TEXT(D70,"aaaammjj")&amp;"'!A5"),"")</f>
        <v/>
      </c>
      <c r="G70" s="13">
        <v>45340</v>
      </c>
      <c r="H70" s="11" t="str" cm="1">
        <f t="array" aca="1" ref="H70" ca="1">IFERROR(INDIRECT("'"&amp;TEXT(G70,"aaaammjj")&amp;"'!A8"),"")</f>
        <v/>
      </c>
      <c r="J70" s="13">
        <v>45340</v>
      </c>
      <c r="K70" s="12" t="str" cm="1">
        <f t="array" aca="1" ref="K70" ca="1">IFERROR(INDIRECT("'"&amp;TEXT(J70,"aaaammjj")&amp;"'!A11"),"")</f>
        <v/>
      </c>
      <c r="M70" s="13">
        <v>45340</v>
      </c>
      <c r="N70" s="12" t="str" cm="1">
        <f t="array" aca="1" ref="N70" ca="1">IFERROR(INDIRECT("'"&amp;TEXT(M70,"aaaammjj")&amp;"'!A14"),"")</f>
        <v/>
      </c>
    </row>
    <row r="71" spans="1:14">
      <c r="A71" s="13">
        <v>45341</v>
      </c>
      <c r="B71" s="12" t="str" cm="1">
        <f t="array" aca="1" ref="B71" ca="1">IFERROR(INDIRECT("'"&amp;TEXT(A71,"aaaammjj")&amp;"'!A2"),"")</f>
        <v/>
      </c>
      <c r="D71" s="13">
        <v>45341</v>
      </c>
      <c r="E71" s="11" t="str" cm="1">
        <f t="array" aca="1" ref="E71" ca="1">IFERROR(INDIRECT("'"&amp;TEXT(D71,"aaaammjj")&amp;"'!A5"),"")</f>
        <v/>
      </c>
      <c r="G71" s="13">
        <v>45341</v>
      </c>
      <c r="H71" s="11" t="str" cm="1">
        <f t="array" aca="1" ref="H71" ca="1">IFERROR(INDIRECT("'"&amp;TEXT(G71,"aaaammjj")&amp;"'!A8"),"")</f>
        <v/>
      </c>
      <c r="J71" s="13">
        <v>45341</v>
      </c>
      <c r="K71" s="12" t="str" cm="1">
        <f t="array" aca="1" ref="K71" ca="1">IFERROR(INDIRECT("'"&amp;TEXT(J71,"aaaammjj")&amp;"'!A11"),"")</f>
        <v/>
      </c>
      <c r="M71" s="13">
        <v>45341</v>
      </c>
      <c r="N71" s="12" t="str" cm="1">
        <f t="array" aca="1" ref="N71" ca="1">IFERROR(INDIRECT("'"&amp;TEXT(M71,"aaaammjj")&amp;"'!A14"),"")</f>
        <v/>
      </c>
    </row>
    <row r="72" spans="1:14">
      <c r="A72" s="13">
        <v>45342</v>
      </c>
      <c r="B72" s="12" t="str" cm="1">
        <f t="array" aca="1" ref="B72" ca="1">IFERROR(INDIRECT("'"&amp;TEXT(A72,"aaaammjj")&amp;"'!A2"),"")</f>
        <v/>
      </c>
      <c r="D72" s="13">
        <v>45342</v>
      </c>
      <c r="E72" s="11" t="str" cm="1">
        <f t="array" aca="1" ref="E72" ca="1">IFERROR(INDIRECT("'"&amp;TEXT(D72,"aaaammjj")&amp;"'!A5"),"")</f>
        <v/>
      </c>
      <c r="G72" s="13">
        <v>45342</v>
      </c>
      <c r="H72" s="11" t="str" cm="1">
        <f t="array" aca="1" ref="H72" ca="1">IFERROR(INDIRECT("'"&amp;TEXT(G72,"aaaammjj")&amp;"'!A8"),"")</f>
        <v/>
      </c>
      <c r="J72" s="13">
        <v>45342</v>
      </c>
      <c r="K72" s="12" t="str" cm="1">
        <f t="array" aca="1" ref="K72" ca="1">IFERROR(INDIRECT("'"&amp;TEXT(J72,"aaaammjj")&amp;"'!A11"),"")</f>
        <v/>
      </c>
      <c r="M72" s="13">
        <v>45342</v>
      </c>
      <c r="N72" s="12" t="str" cm="1">
        <f t="array" aca="1" ref="N72" ca="1">IFERROR(INDIRECT("'"&amp;TEXT(M72,"aaaammjj")&amp;"'!A14"),"")</f>
        <v/>
      </c>
    </row>
    <row r="73" spans="1:14">
      <c r="A73" s="13">
        <v>45343</v>
      </c>
      <c r="B73" s="12" t="str" cm="1">
        <f t="array" aca="1" ref="B73" ca="1">IFERROR(INDIRECT("'"&amp;TEXT(A73,"aaaammjj")&amp;"'!A2"),"")</f>
        <v/>
      </c>
      <c r="D73" s="13">
        <v>45343</v>
      </c>
      <c r="E73" s="11" t="str" cm="1">
        <f t="array" aca="1" ref="E73" ca="1">IFERROR(INDIRECT("'"&amp;TEXT(D73,"aaaammjj")&amp;"'!A5"),"")</f>
        <v/>
      </c>
      <c r="G73" s="13">
        <v>45343</v>
      </c>
      <c r="H73" s="11" t="str" cm="1">
        <f t="array" aca="1" ref="H73" ca="1">IFERROR(INDIRECT("'"&amp;TEXT(G73,"aaaammjj")&amp;"'!A8"),"")</f>
        <v/>
      </c>
      <c r="J73" s="13">
        <v>45343</v>
      </c>
      <c r="K73" s="12" t="str" cm="1">
        <f t="array" aca="1" ref="K73" ca="1">IFERROR(INDIRECT("'"&amp;TEXT(J73,"aaaammjj")&amp;"'!A11"),"")</f>
        <v/>
      </c>
      <c r="M73" s="13">
        <v>45343</v>
      </c>
      <c r="N73" s="12" t="str" cm="1">
        <f t="array" aca="1" ref="N73" ca="1">IFERROR(INDIRECT("'"&amp;TEXT(M73,"aaaammjj")&amp;"'!A14"),"")</f>
        <v/>
      </c>
    </row>
    <row r="74" spans="1:14">
      <c r="A74" s="13">
        <v>45344</v>
      </c>
      <c r="B74" s="12" t="str" cm="1">
        <f t="array" aca="1" ref="B74" ca="1">IFERROR(INDIRECT("'"&amp;TEXT(A74,"aaaammjj")&amp;"'!A2"),"")</f>
        <v/>
      </c>
      <c r="D74" s="13">
        <v>45344</v>
      </c>
      <c r="E74" s="11" t="str" cm="1">
        <f t="array" aca="1" ref="E74" ca="1">IFERROR(INDIRECT("'"&amp;TEXT(D74,"aaaammjj")&amp;"'!A5"),"")</f>
        <v/>
      </c>
      <c r="G74" s="13">
        <v>45344</v>
      </c>
      <c r="H74" s="11" t="str" cm="1">
        <f t="array" aca="1" ref="H74" ca="1">IFERROR(INDIRECT("'"&amp;TEXT(G74,"aaaammjj")&amp;"'!A8"),"")</f>
        <v/>
      </c>
      <c r="J74" s="13">
        <v>45344</v>
      </c>
      <c r="K74" s="12" t="str" cm="1">
        <f t="array" aca="1" ref="K74" ca="1">IFERROR(INDIRECT("'"&amp;TEXT(J74,"aaaammjj")&amp;"'!A11"),"")</f>
        <v/>
      </c>
      <c r="M74" s="13">
        <v>45344</v>
      </c>
      <c r="N74" s="12" t="str" cm="1">
        <f t="array" aca="1" ref="N74" ca="1">IFERROR(INDIRECT("'"&amp;TEXT(M74,"aaaammjj")&amp;"'!A14"),"")</f>
        <v/>
      </c>
    </row>
    <row r="75" spans="1:14">
      <c r="A75" s="13">
        <v>45345</v>
      </c>
      <c r="B75" s="12" t="str" cm="1">
        <f t="array" aca="1" ref="B75" ca="1">IFERROR(INDIRECT("'"&amp;TEXT(A75,"aaaammjj")&amp;"'!A2"),"")</f>
        <v/>
      </c>
      <c r="D75" s="13">
        <v>45345</v>
      </c>
      <c r="E75" s="11" t="str" cm="1">
        <f t="array" aca="1" ref="E75" ca="1">IFERROR(INDIRECT("'"&amp;TEXT(D75,"aaaammjj")&amp;"'!A5"),"")</f>
        <v/>
      </c>
      <c r="G75" s="13">
        <v>45345</v>
      </c>
      <c r="H75" s="11" t="str" cm="1">
        <f t="array" aca="1" ref="H75" ca="1">IFERROR(INDIRECT("'"&amp;TEXT(G75,"aaaammjj")&amp;"'!A8"),"")</f>
        <v/>
      </c>
      <c r="J75" s="13">
        <v>45345</v>
      </c>
      <c r="K75" s="12" t="str" cm="1">
        <f t="array" aca="1" ref="K75" ca="1">IFERROR(INDIRECT("'"&amp;TEXT(J75,"aaaammjj")&amp;"'!A11"),"")</f>
        <v/>
      </c>
      <c r="M75" s="13">
        <v>45345</v>
      </c>
      <c r="N75" s="12" t="str" cm="1">
        <f t="array" aca="1" ref="N75" ca="1">IFERROR(INDIRECT("'"&amp;TEXT(M75,"aaaammjj")&amp;"'!A14"),"")</f>
        <v/>
      </c>
    </row>
    <row r="76" spans="1:14">
      <c r="A76" s="13">
        <v>45346</v>
      </c>
      <c r="B76" s="12" t="str" cm="1">
        <f t="array" aca="1" ref="B76" ca="1">IFERROR(INDIRECT("'"&amp;TEXT(A76,"aaaammjj")&amp;"'!A2"),"")</f>
        <v/>
      </c>
      <c r="D76" s="13">
        <v>45346</v>
      </c>
      <c r="E76" s="11" t="str" cm="1">
        <f t="array" aca="1" ref="E76" ca="1">IFERROR(INDIRECT("'"&amp;TEXT(D76,"aaaammjj")&amp;"'!A5"),"")</f>
        <v/>
      </c>
      <c r="G76" s="13">
        <v>45346</v>
      </c>
      <c r="H76" s="11" t="str" cm="1">
        <f t="array" aca="1" ref="H76" ca="1">IFERROR(INDIRECT("'"&amp;TEXT(G76,"aaaammjj")&amp;"'!A8"),"")</f>
        <v/>
      </c>
      <c r="J76" s="13">
        <v>45346</v>
      </c>
      <c r="K76" s="12" t="str" cm="1">
        <f t="array" aca="1" ref="K76" ca="1">IFERROR(INDIRECT("'"&amp;TEXT(J76,"aaaammjj")&amp;"'!A11"),"")</f>
        <v/>
      </c>
      <c r="M76" s="13">
        <v>45346</v>
      </c>
      <c r="N76" s="12" t="str" cm="1">
        <f t="array" aca="1" ref="N76" ca="1">IFERROR(INDIRECT("'"&amp;TEXT(M76,"aaaammjj")&amp;"'!A14"),"")</f>
        <v/>
      </c>
    </row>
    <row r="77" spans="1:14">
      <c r="A77" s="13">
        <v>45347</v>
      </c>
      <c r="B77" s="12" t="str" cm="1">
        <f t="array" aca="1" ref="B77" ca="1">IFERROR(INDIRECT("'"&amp;TEXT(A77,"aaaammjj")&amp;"'!A2"),"")</f>
        <v/>
      </c>
      <c r="D77" s="13">
        <v>45347</v>
      </c>
      <c r="E77" s="11" t="str" cm="1">
        <f t="array" aca="1" ref="E77" ca="1">IFERROR(INDIRECT("'"&amp;TEXT(D77,"aaaammjj")&amp;"'!A5"),"")</f>
        <v/>
      </c>
      <c r="G77" s="13">
        <v>45347</v>
      </c>
      <c r="H77" s="11" t="str" cm="1">
        <f t="array" aca="1" ref="H77" ca="1">IFERROR(INDIRECT("'"&amp;TEXT(G77,"aaaammjj")&amp;"'!A8"),"")</f>
        <v/>
      </c>
      <c r="J77" s="13">
        <v>45347</v>
      </c>
      <c r="K77" s="12" t="str" cm="1">
        <f t="array" aca="1" ref="K77" ca="1">IFERROR(INDIRECT("'"&amp;TEXT(J77,"aaaammjj")&amp;"'!A11"),"")</f>
        <v/>
      </c>
      <c r="M77" s="13">
        <v>45347</v>
      </c>
      <c r="N77" s="12" t="str" cm="1">
        <f t="array" aca="1" ref="N77" ca="1">IFERROR(INDIRECT("'"&amp;TEXT(M77,"aaaammjj")&amp;"'!A14"),"")</f>
        <v/>
      </c>
    </row>
    <row r="78" spans="1:14">
      <c r="A78" s="13">
        <v>45348</v>
      </c>
      <c r="B78" s="12" t="str" cm="1">
        <f t="array" aca="1" ref="B78" ca="1">IFERROR(INDIRECT("'"&amp;TEXT(A78,"aaaammjj")&amp;"'!A2"),"")</f>
        <v/>
      </c>
      <c r="D78" s="13">
        <v>45348</v>
      </c>
      <c r="E78" s="11" t="str" cm="1">
        <f t="array" aca="1" ref="E78" ca="1">IFERROR(INDIRECT("'"&amp;TEXT(D78,"aaaammjj")&amp;"'!A5"),"")</f>
        <v/>
      </c>
      <c r="G78" s="13">
        <v>45348</v>
      </c>
      <c r="H78" s="11" t="str" cm="1">
        <f t="array" aca="1" ref="H78" ca="1">IFERROR(INDIRECT("'"&amp;TEXT(G78,"aaaammjj")&amp;"'!A8"),"")</f>
        <v/>
      </c>
      <c r="J78" s="13">
        <v>45348</v>
      </c>
      <c r="K78" s="12" t="str" cm="1">
        <f t="array" aca="1" ref="K78" ca="1">IFERROR(INDIRECT("'"&amp;TEXT(J78,"aaaammjj")&amp;"'!A11"),"")</f>
        <v/>
      </c>
      <c r="M78" s="13">
        <v>45348</v>
      </c>
      <c r="N78" s="12" t="str" cm="1">
        <f t="array" aca="1" ref="N78" ca="1">IFERROR(INDIRECT("'"&amp;TEXT(M78,"aaaammjj")&amp;"'!A14"),"")</f>
        <v/>
      </c>
    </row>
    <row r="79" spans="1:14">
      <c r="A79" s="13">
        <v>45349</v>
      </c>
      <c r="B79" s="12" t="str" cm="1">
        <f t="array" aca="1" ref="B79" ca="1">IFERROR(INDIRECT("'"&amp;TEXT(A79,"aaaammjj")&amp;"'!A2"),"")</f>
        <v/>
      </c>
      <c r="D79" s="13">
        <v>45349</v>
      </c>
      <c r="E79" s="11" t="str" cm="1">
        <f t="array" aca="1" ref="E79" ca="1">IFERROR(INDIRECT("'"&amp;TEXT(D79,"aaaammjj")&amp;"'!A5"),"")</f>
        <v/>
      </c>
      <c r="G79" s="13">
        <v>45349</v>
      </c>
      <c r="H79" s="11" t="str" cm="1">
        <f t="array" aca="1" ref="H79" ca="1">IFERROR(INDIRECT("'"&amp;TEXT(G79,"aaaammjj")&amp;"'!A8"),"")</f>
        <v/>
      </c>
      <c r="J79" s="13">
        <v>45349</v>
      </c>
      <c r="K79" s="12" t="str" cm="1">
        <f t="array" aca="1" ref="K79" ca="1">IFERROR(INDIRECT("'"&amp;TEXT(J79,"aaaammjj")&amp;"'!A11"),"")</f>
        <v/>
      </c>
      <c r="M79" s="13">
        <v>45349</v>
      </c>
      <c r="N79" s="12" t="str" cm="1">
        <f t="array" aca="1" ref="N79" ca="1">IFERROR(INDIRECT("'"&amp;TEXT(M79,"aaaammjj")&amp;"'!A14"),"")</f>
        <v/>
      </c>
    </row>
    <row r="80" spans="1:14">
      <c r="A80" s="13">
        <v>45350</v>
      </c>
      <c r="B80" s="12" t="str" cm="1">
        <f t="array" aca="1" ref="B80" ca="1">IFERROR(INDIRECT("'"&amp;TEXT(A80,"aaaammjj")&amp;"'!A2"),"")</f>
        <v/>
      </c>
      <c r="D80" s="13">
        <v>45350</v>
      </c>
      <c r="E80" s="11" t="str" cm="1">
        <f t="array" aca="1" ref="E80" ca="1">IFERROR(INDIRECT("'"&amp;TEXT(D80,"aaaammjj")&amp;"'!A5"),"")</f>
        <v/>
      </c>
      <c r="G80" s="13">
        <v>45350</v>
      </c>
      <c r="H80" s="11" t="str" cm="1">
        <f t="array" aca="1" ref="H80" ca="1">IFERROR(INDIRECT("'"&amp;TEXT(G80,"aaaammjj")&amp;"'!A8"),"")</f>
        <v/>
      </c>
      <c r="J80" s="13">
        <v>45350</v>
      </c>
      <c r="K80" s="12" t="str" cm="1">
        <f t="array" aca="1" ref="K80" ca="1">IFERROR(INDIRECT("'"&amp;TEXT(J80,"aaaammjj")&amp;"'!A11"),"")</f>
        <v/>
      </c>
      <c r="M80" s="13">
        <v>45350</v>
      </c>
      <c r="N80" s="12" t="str" cm="1">
        <f t="array" aca="1" ref="N80" ca="1">IFERROR(INDIRECT("'"&amp;TEXT(M80,"aaaammjj")&amp;"'!A14"),"")</f>
        <v/>
      </c>
    </row>
    <row r="81" spans="1:14">
      <c r="A81" s="13">
        <v>45351</v>
      </c>
      <c r="B81" s="12" t="str" cm="1">
        <f t="array" aca="1" ref="B81" ca="1">IFERROR(INDIRECT("'"&amp;TEXT(A81,"aaaammjj")&amp;"'!A2"),"")</f>
        <v/>
      </c>
      <c r="D81" s="13">
        <v>45351</v>
      </c>
      <c r="E81" s="11" t="str" cm="1">
        <f t="array" aca="1" ref="E81" ca="1">IFERROR(INDIRECT("'"&amp;TEXT(D81,"aaaammjj")&amp;"'!A5"),"")</f>
        <v/>
      </c>
      <c r="G81" s="13">
        <v>45351</v>
      </c>
      <c r="H81" s="11" t="str" cm="1">
        <f t="array" aca="1" ref="H81" ca="1">IFERROR(INDIRECT("'"&amp;TEXT(G81,"aaaammjj")&amp;"'!A8"),"")</f>
        <v/>
      </c>
      <c r="J81" s="13">
        <v>45351</v>
      </c>
      <c r="K81" s="12" t="str" cm="1">
        <f t="array" aca="1" ref="K81" ca="1">IFERROR(INDIRECT("'"&amp;TEXT(J81,"aaaammjj")&amp;"'!A11"),"")</f>
        <v/>
      </c>
      <c r="M81" s="13">
        <v>45351</v>
      </c>
      <c r="N81" s="12" t="str" cm="1">
        <f t="array" aca="1" ref="N81" ca="1">IFERROR(INDIRECT("'"&amp;TEXT(M81,"aaaammjj")&amp;"'!A14"),"")</f>
        <v/>
      </c>
    </row>
    <row r="82" spans="1:14">
      <c r="A82" s="13">
        <v>45352</v>
      </c>
      <c r="B82" s="12" t="str" cm="1">
        <f t="array" aca="1" ref="B82" ca="1">IFERROR(INDIRECT("'"&amp;TEXT(A82,"aaaammjj")&amp;"'!A2"),"")</f>
        <v/>
      </c>
      <c r="D82" s="13">
        <v>45352</v>
      </c>
      <c r="E82" s="11" t="str" cm="1">
        <f t="array" aca="1" ref="E82" ca="1">IFERROR(INDIRECT("'"&amp;TEXT(D82,"aaaammjj")&amp;"'!A5"),"")</f>
        <v/>
      </c>
      <c r="G82" s="13">
        <v>45352</v>
      </c>
      <c r="H82" s="11" t="str" cm="1">
        <f t="array" aca="1" ref="H82" ca="1">IFERROR(INDIRECT("'"&amp;TEXT(G82,"aaaammjj")&amp;"'!A8"),"")</f>
        <v/>
      </c>
      <c r="J82" s="13">
        <v>45352</v>
      </c>
      <c r="K82" s="12" t="str" cm="1">
        <f t="array" aca="1" ref="K82" ca="1">IFERROR(INDIRECT("'"&amp;TEXT(J82,"aaaammjj")&amp;"'!A11"),"")</f>
        <v/>
      </c>
      <c r="M82" s="13">
        <v>45352</v>
      </c>
      <c r="N82" s="12" t="str" cm="1">
        <f t="array" aca="1" ref="N82" ca="1">IFERROR(INDIRECT("'"&amp;TEXT(M82,"aaaammjj")&amp;"'!A14"),"")</f>
        <v/>
      </c>
    </row>
    <row r="83" spans="1:14">
      <c r="A83" s="13">
        <v>45353</v>
      </c>
      <c r="B83" s="12" t="str" cm="1">
        <f t="array" aca="1" ref="B83" ca="1">IFERROR(INDIRECT("'"&amp;TEXT(A83,"aaaammjj")&amp;"'!A2"),"")</f>
        <v/>
      </c>
      <c r="D83" s="13">
        <v>45353</v>
      </c>
      <c r="E83" s="11" t="str" cm="1">
        <f t="array" aca="1" ref="E83" ca="1">IFERROR(INDIRECT("'"&amp;TEXT(D83,"aaaammjj")&amp;"'!A5"),"")</f>
        <v/>
      </c>
      <c r="G83" s="13">
        <v>45353</v>
      </c>
      <c r="H83" s="11" t="str" cm="1">
        <f t="array" aca="1" ref="H83" ca="1">IFERROR(INDIRECT("'"&amp;TEXT(G83,"aaaammjj")&amp;"'!A8"),"")</f>
        <v/>
      </c>
      <c r="J83" s="13">
        <v>45353</v>
      </c>
      <c r="K83" s="12" t="str" cm="1">
        <f t="array" aca="1" ref="K83" ca="1">IFERROR(INDIRECT("'"&amp;TEXT(J83,"aaaammjj")&amp;"'!A11"),"")</f>
        <v/>
      </c>
      <c r="M83" s="13">
        <v>45353</v>
      </c>
      <c r="N83" s="12" t="str" cm="1">
        <f t="array" aca="1" ref="N83" ca="1">IFERROR(INDIRECT("'"&amp;TEXT(M83,"aaaammjj")&amp;"'!A14"),"")</f>
        <v/>
      </c>
    </row>
    <row r="84" spans="1:14">
      <c r="A84" s="13">
        <v>45354</v>
      </c>
      <c r="B84" s="12" t="str" cm="1">
        <f t="array" aca="1" ref="B84" ca="1">IFERROR(INDIRECT("'"&amp;TEXT(A84,"aaaammjj")&amp;"'!A2"),"")</f>
        <v/>
      </c>
      <c r="D84" s="13">
        <v>45354</v>
      </c>
      <c r="E84" s="11" t="str" cm="1">
        <f t="array" aca="1" ref="E84" ca="1">IFERROR(INDIRECT("'"&amp;TEXT(D84,"aaaammjj")&amp;"'!A5"),"")</f>
        <v/>
      </c>
      <c r="G84" s="13">
        <v>45354</v>
      </c>
      <c r="H84" s="11" t="str" cm="1">
        <f t="array" aca="1" ref="H84" ca="1">IFERROR(INDIRECT("'"&amp;TEXT(G84,"aaaammjj")&amp;"'!A8"),"")</f>
        <v/>
      </c>
      <c r="J84" s="13">
        <v>45354</v>
      </c>
      <c r="K84" s="12" t="str" cm="1">
        <f t="array" aca="1" ref="K84" ca="1">IFERROR(INDIRECT("'"&amp;TEXT(J84,"aaaammjj")&amp;"'!A11"),"")</f>
        <v/>
      </c>
      <c r="M84" s="13">
        <v>45354</v>
      </c>
      <c r="N84" s="12" t="str" cm="1">
        <f t="array" aca="1" ref="N84" ca="1">IFERROR(INDIRECT("'"&amp;TEXT(M84,"aaaammjj")&amp;"'!A14"),"")</f>
        <v/>
      </c>
    </row>
    <row r="85" spans="1:14">
      <c r="A85" s="13">
        <v>45355</v>
      </c>
      <c r="B85" s="12" t="str" cm="1">
        <f t="array" aca="1" ref="B85" ca="1">IFERROR(INDIRECT("'"&amp;TEXT(A85,"aaaammjj")&amp;"'!A2"),"")</f>
        <v/>
      </c>
      <c r="D85" s="13">
        <v>45355</v>
      </c>
      <c r="E85" s="11" t="str" cm="1">
        <f t="array" aca="1" ref="E85" ca="1">IFERROR(INDIRECT("'"&amp;TEXT(D85,"aaaammjj")&amp;"'!A5"),"")</f>
        <v/>
      </c>
      <c r="G85" s="13">
        <v>45355</v>
      </c>
      <c r="H85" s="11" t="str" cm="1">
        <f t="array" aca="1" ref="H85" ca="1">IFERROR(INDIRECT("'"&amp;TEXT(G85,"aaaammjj")&amp;"'!A8"),"")</f>
        <v/>
      </c>
      <c r="J85" s="13">
        <v>45355</v>
      </c>
      <c r="K85" s="12" t="str" cm="1">
        <f t="array" aca="1" ref="K85" ca="1">IFERROR(INDIRECT("'"&amp;TEXT(J85,"aaaammjj")&amp;"'!A11"),"")</f>
        <v/>
      </c>
      <c r="M85" s="13">
        <v>45355</v>
      </c>
      <c r="N85" s="12" t="str" cm="1">
        <f t="array" aca="1" ref="N85" ca="1">IFERROR(INDIRECT("'"&amp;TEXT(M85,"aaaammjj")&amp;"'!A14"),"")</f>
        <v/>
      </c>
    </row>
    <row r="86" spans="1:14">
      <c r="A86" s="13">
        <v>45356</v>
      </c>
      <c r="B86" s="12" t="str" cm="1">
        <f t="array" aca="1" ref="B86" ca="1">IFERROR(INDIRECT("'"&amp;TEXT(A86,"aaaammjj")&amp;"'!A2"),"")</f>
        <v/>
      </c>
      <c r="D86" s="13">
        <v>45356</v>
      </c>
      <c r="E86" s="11" t="str" cm="1">
        <f t="array" aca="1" ref="E86" ca="1">IFERROR(INDIRECT("'"&amp;TEXT(D86,"aaaammjj")&amp;"'!A5"),"")</f>
        <v/>
      </c>
      <c r="G86" s="13">
        <v>45356</v>
      </c>
      <c r="H86" s="11" t="str" cm="1">
        <f t="array" aca="1" ref="H86" ca="1">IFERROR(INDIRECT("'"&amp;TEXT(G86,"aaaammjj")&amp;"'!A8"),"")</f>
        <v/>
      </c>
      <c r="J86" s="13">
        <v>45356</v>
      </c>
      <c r="K86" s="12" t="str" cm="1">
        <f t="array" aca="1" ref="K86" ca="1">IFERROR(INDIRECT("'"&amp;TEXT(J86,"aaaammjj")&amp;"'!A11"),"")</f>
        <v/>
      </c>
      <c r="M86" s="13">
        <v>45356</v>
      </c>
      <c r="N86" s="12" t="str" cm="1">
        <f t="array" aca="1" ref="N86" ca="1">IFERROR(INDIRECT("'"&amp;TEXT(M86,"aaaammjj")&amp;"'!A14"),"")</f>
        <v/>
      </c>
    </row>
    <row r="87" spans="1:14">
      <c r="A87" s="13">
        <v>45357</v>
      </c>
      <c r="B87" s="12" t="str" cm="1">
        <f t="array" aca="1" ref="B87" ca="1">IFERROR(INDIRECT("'"&amp;TEXT(A87,"aaaammjj")&amp;"'!A2"),"")</f>
        <v/>
      </c>
      <c r="D87" s="13">
        <v>45357</v>
      </c>
      <c r="E87" s="11" t="str" cm="1">
        <f t="array" aca="1" ref="E87" ca="1">IFERROR(INDIRECT("'"&amp;TEXT(D87,"aaaammjj")&amp;"'!A5"),"")</f>
        <v/>
      </c>
      <c r="G87" s="13">
        <v>45357</v>
      </c>
      <c r="H87" s="11" t="str" cm="1">
        <f t="array" aca="1" ref="H87" ca="1">IFERROR(INDIRECT("'"&amp;TEXT(G87,"aaaammjj")&amp;"'!A8"),"")</f>
        <v/>
      </c>
      <c r="J87" s="13">
        <v>45357</v>
      </c>
      <c r="K87" s="12" t="str" cm="1">
        <f t="array" aca="1" ref="K87" ca="1">IFERROR(INDIRECT("'"&amp;TEXT(J87,"aaaammjj")&amp;"'!A11"),"")</f>
        <v/>
      </c>
      <c r="M87" s="13">
        <v>45357</v>
      </c>
      <c r="N87" s="12" t="str" cm="1">
        <f t="array" aca="1" ref="N87" ca="1">IFERROR(INDIRECT("'"&amp;TEXT(M87,"aaaammjj")&amp;"'!A14"),"")</f>
        <v/>
      </c>
    </row>
    <row r="88" spans="1:14">
      <c r="A88" s="13">
        <v>45358</v>
      </c>
      <c r="B88" s="12" t="str" cm="1">
        <f t="array" aca="1" ref="B88" ca="1">IFERROR(INDIRECT("'"&amp;TEXT(A88,"aaaammjj")&amp;"'!A2"),"")</f>
        <v/>
      </c>
      <c r="D88" s="13">
        <v>45358</v>
      </c>
      <c r="E88" s="11" t="str" cm="1">
        <f t="array" aca="1" ref="E88" ca="1">IFERROR(INDIRECT("'"&amp;TEXT(D88,"aaaammjj")&amp;"'!A5"),"")</f>
        <v/>
      </c>
      <c r="G88" s="13">
        <v>45358</v>
      </c>
      <c r="H88" s="11" t="str" cm="1">
        <f t="array" aca="1" ref="H88" ca="1">IFERROR(INDIRECT("'"&amp;TEXT(G88,"aaaammjj")&amp;"'!A8"),"")</f>
        <v/>
      </c>
      <c r="J88" s="13">
        <v>45358</v>
      </c>
      <c r="K88" s="12" t="str" cm="1">
        <f t="array" aca="1" ref="K88" ca="1">IFERROR(INDIRECT("'"&amp;TEXT(J88,"aaaammjj")&amp;"'!A11"),"")</f>
        <v/>
      </c>
      <c r="M88" s="13">
        <v>45358</v>
      </c>
      <c r="N88" s="12" t="str" cm="1">
        <f t="array" aca="1" ref="N88" ca="1">IFERROR(INDIRECT("'"&amp;TEXT(M88,"aaaammjj")&amp;"'!A14"),"")</f>
        <v/>
      </c>
    </row>
    <row r="89" spans="1:14">
      <c r="A89" s="13">
        <v>45359</v>
      </c>
      <c r="B89" s="12" t="str" cm="1">
        <f t="array" aca="1" ref="B89" ca="1">IFERROR(INDIRECT("'"&amp;TEXT(A89,"aaaammjj")&amp;"'!A2"),"")</f>
        <v/>
      </c>
      <c r="D89" s="13">
        <v>45359</v>
      </c>
      <c r="E89" s="11" t="str" cm="1">
        <f t="array" aca="1" ref="E89" ca="1">IFERROR(INDIRECT("'"&amp;TEXT(D89,"aaaammjj")&amp;"'!A5"),"")</f>
        <v/>
      </c>
      <c r="G89" s="13">
        <v>45359</v>
      </c>
      <c r="H89" s="11" t="str" cm="1">
        <f t="array" aca="1" ref="H89" ca="1">IFERROR(INDIRECT("'"&amp;TEXT(G89,"aaaammjj")&amp;"'!A8"),"")</f>
        <v/>
      </c>
      <c r="J89" s="13">
        <v>45359</v>
      </c>
      <c r="K89" s="12" t="str" cm="1">
        <f t="array" aca="1" ref="K89" ca="1">IFERROR(INDIRECT("'"&amp;TEXT(J89,"aaaammjj")&amp;"'!A11"),"")</f>
        <v/>
      </c>
      <c r="M89" s="13">
        <v>45359</v>
      </c>
      <c r="N89" s="12" t="str" cm="1">
        <f t="array" aca="1" ref="N89" ca="1">IFERROR(INDIRECT("'"&amp;TEXT(M89,"aaaammjj")&amp;"'!A14"),"")</f>
        <v/>
      </c>
    </row>
    <row r="90" spans="1:14">
      <c r="A90" s="13">
        <v>45360</v>
      </c>
      <c r="B90" s="12" t="str" cm="1">
        <f t="array" aca="1" ref="B90" ca="1">IFERROR(INDIRECT("'"&amp;TEXT(A90,"aaaammjj")&amp;"'!A2"),"")</f>
        <v/>
      </c>
      <c r="D90" s="13">
        <v>45360</v>
      </c>
      <c r="E90" s="11" t="str" cm="1">
        <f t="array" aca="1" ref="E90" ca="1">IFERROR(INDIRECT("'"&amp;TEXT(D90,"aaaammjj")&amp;"'!A5"),"")</f>
        <v/>
      </c>
      <c r="G90" s="13">
        <v>45360</v>
      </c>
      <c r="H90" s="11" t="str" cm="1">
        <f t="array" aca="1" ref="H90" ca="1">IFERROR(INDIRECT("'"&amp;TEXT(G90,"aaaammjj")&amp;"'!A8"),"")</f>
        <v/>
      </c>
      <c r="J90" s="13">
        <v>45360</v>
      </c>
      <c r="K90" s="12" t="str" cm="1">
        <f t="array" aca="1" ref="K90" ca="1">IFERROR(INDIRECT("'"&amp;TEXT(J90,"aaaammjj")&amp;"'!A11"),"")</f>
        <v/>
      </c>
      <c r="M90" s="13">
        <v>45360</v>
      </c>
      <c r="N90" s="12" t="str" cm="1">
        <f t="array" aca="1" ref="N90" ca="1">IFERROR(INDIRECT("'"&amp;TEXT(M90,"aaaammjj")&amp;"'!A14"),"")</f>
        <v/>
      </c>
    </row>
    <row r="91" spans="1:14">
      <c r="A91" s="13">
        <v>45361</v>
      </c>
      <c r="B91" s="12" t="str" cm="1">
        <f t="array" aca="1" ref="B91" ca="1">IFERROR(INDIRECT("'"&amp;TEXT(A91,"aaaammjj")&amp;"'!A2"),"")</f>
        <v/>
      </c>
      <c r="D91" s="13">
        <v>45361</v>
      </c>
      <c r="E91" s="11" t="str" cm="1">
        <f t="array" aca="1" ref="E91" ca="1">IFERROR(INDIRECT("'"&amp;TEXT(D91,"aaaammjj")&amp;"'!A5"),"")</f>
        <v/>
      </c>
      <c r="G91" s="13">
        <v>45361</v>
      </c>
      <c r="H91" s="11" t="str" cm="1">
        <f t="array" aca="1" ref="H91" ca="1">IFERROR(INDIRECT("'"&amp;TEXT(G91,"aaaammjj")&amp;"'!A8"),"")</f>
        <v/>
      </c>
      <c r="J91" s="13">
        <v>45361</v>
      </c>
      <c r="K91" s="12" t="str" cm="1">
        <f t="array" aca="1" ref="K91" ca="1">IFERROR(INDIRECT("'"&amp;TEXT(J91,"aaaammjj")&amp;"'!A11"),"")</f>
        <v/>
      </c>
      <c r="M91" s="13">
        <v>45361</v>
      </c>
      <c r="N91" s="12" t="str" cm="1">
        <f t="array" aca="1" ref="N91" ca="1">IFERROR(INDIRECT("'"&amp;TEXT(M91,"aaaammjj")&amp;"'!A14"),"")</f>
        <v/>
      </c>
    </row>
    <row r="92" spans="1:14">
      <c r="A92" s="13">
        <v>45362</v>
      </c>
      <c r="B92" s="12" t="str" cm="1">
        <f t="array" aca="1" ref="B92" ca="1">IFERROR(INDIRECT("'"&amp;TEXT(A92,"aaaammjj")&amp;"'!A2"),"")</f>
        <v/>
      </c>
      <c r="D92" s="13">
        <v>45362</v>
      </c>
      <c r="E92" s="11" t="str" cm="1">
        <f t="array" aca="1" ref="E92" ca="1">IFERROR(INDIRECT("'"&amp;TEXT(D92,"aaaammjj")&amp;"'!A5"),"")</f>
        <v/>
      </c>
      <c r="G92" s="13">
        <v>45362</v>
      </c>
      <c r="H92" s="11" t="str" cm="1">
        <f t="array" aca="1" ref="H92" ca="1">IFERROR(INDIRECT("'"&amp;TEXT(G92,"aaaammjj")&amp;"'!A8"),"")</f>
        <v/>
      </c>
      <c r="J92" s="13">
        <v>45362</v>
      </c>
      <c r="K92" s="12" t="str" cm="1">
        <f t="array" aca="1" ref="K92" ca="1">IFERROR(INDIRECT("'"&amp;TEXT(J92,"aaaammjj")&amp;"'!A11"),"")</f>
        <v/>
      </c>
      <c r="M92" s="13">
        <v>45362</v>
      </c>
      <c r="N92" s="12" t="str" cm="1">
        <f t="array" aca="1" ref="N92" ca="1">IFERROR(INDIRECT("'"&amp;TEXT(M92,"aaaammjj")&amp;"'!A14"),"")</f>
        <v/>
      </c>
    </row>
    <row r="93" spans="1:14">
      <c r="A93" s="13">
        <v>45363</v>
      </c>
      <c r="B93" s="12" t="str" cm="1">
        <f t="array" aca="1" ref="B93" ca="1">IFERROR(INDIRECT("'"&amp;TEXT(A93,"aaaammjj")&amp;"'!A2"),"")</f>
        <v/>
      </c>
      <c r="D93" s="13">
        <v>45363</v>
      </c>
      <c r="E93" s="11" t="str" cm="1">
        <f t="array" aca="1" ref="E93" ca="1">IFERROR(INDIRECT("'"&amp;TEXT(D93,"aaaammjj")&amp;"'!A5"),"")</f>
        <v/>
      </c>
      <c r="G93" s="13">
        <v>45363</v>
      </c>
      <c r="H93" s="11" t="str" cm="1">
        <f t="array" aca="1" ref="H93" ca="1">IFERROR(INDIRECT("'"&amp;TEXT(G93,"aaaammjj")&amp;"'!A8"),"")</f>
        <v/>
      </c>
      <c r="J93" s="13">
        <v>45363</v>
      </c>
      <c r="K93" s="12" t="str" cm="1">
        <f t="array" aca="1" ref="K93" ca="1">IFERROR(INDIRECT("'"&amp;TEXT(J93,"aaaammjj")&amp;"'!A11"),"")</f>
        <v/>
      </c>
      <c r="M93" s="13">
        <v>45363</v>
      </c>
      <c r="N93" s="12" t="str" cm="1">
        <f t="array" aca="1" ref="N93" ca="1">IFERROR(INDIRECT("'"&amp;TEXT(M93,"aaaammjj")&amp;"'!A14"),"")</f>
        <v/>
      </c>
    </row>
    <row r="94" spans="1:14">
      <c r="A94" s="13">
        <v>45364</v>
      </c>
      <c r="B94" s="12" t="str" cm="1">
        <f t="array" aca="1" ref="B94" ca="1">IFERROR(INDIRECT("'"&amp;TEXT(A94,"aaaammjj")&amp;"'!A2"),"")</f>
        <v/>
      </c>
      <c r="D94" s="13">
        <v>45364</v>
      </c>
      <c r="E94" s="11" t="str" cm="1">
        <f t="array" aca="1" ref="E94" ca="1">IFERROR(INDIRECT("'"&amp;TEXT(D94,"aaaammjj")&amp;"'!A5"),"")</f>
        <v/>
      </c>
      <c r="G94" s="13">
        <v>45364</v>
      </c>
      <c r="H94" s="11" t="str" cm="1">
        <f t="array" aca="1" ref="H94" ca="1">IFERROR(INDIRECT("'"&amp;TEXT(G94,"aaaammjj")&amp;"'!A8"),"")</f>
        <v/>
      </c>
      <c r="J94" s="13">
        <v>45364</v>
      </c>
      <c r="K94" s="12" t="str" cm="1">
        <f t="array" aca="1" ref="K94" ca="1">IFERROR(INDIRECT("'"&amp;TEXT(J94,"aaaammjj")&amp;"'!A11"),"")</f>
        <v/>
      </c>
      <c r="M94" s="13">
        <v>45364</v>
      </c>
      <c r="N94" s="12" t="str" cm="1">
        <f t="array" aca="1" ref="N94" ca="1">IFERROR(INDIRECT("'"&amp;TEXT(M94,"aaaammjj")&amp;"'!A14"),"")</f>
        <v/>
      </c>
    </row>
    <row r="95" spans="1:14">
      <c r="A95" s="13">
        <v>45365</v>
      </c>
      <c r="B95" s="12" t="str" cm="1">
        <f t="array" aca="1" ref="B95" ca="1">IFERROR(INDIRECT("'"&amp;TEXT(A95,"aaaammjj")&amp;"'!A2"),"")</f>
        <v/>
      </c>
      <c r="D95" s="13">
        <v>45365</v>
      </c>
      <c r="E95" s="11" t="str" cm="1">
        <f t="array" aca="1" ref="E95" ca="1">IFERROR(INDIRECT("'"&amp;TEXT(D95,"aaaammjj")&amp;"'!A5"),"")</f>
        <v/>
      </c>
      <c r="G95" s="13">
        <v>45365</v>
      </c>
      <c r="H95" s="11" t="str" cm="1">
        <f t="array" aca="1" ref="H95" ca="1">IFERROR(INDIRECT("'"&amp;TEXT(G95,"aaaammjj")&amp;"'!A8"),"")</f>
        <v/>
      </c>
      <c r="J95" s="13">
        <v>45365</v>
      </c>
      <c r="K95" s="12" t="str" cm="1">
        <f t="array" aca="1" ref="K95" ca="1">IFERROR(INDIRECT("'"&amp;TEXT(J95,"aaaammjj")&amp;"'!A11"),"")</f>
        <v/>
      </c>
      <c r="M95" s="13">
        <v>45365</v>
      </c>
      <c r="N95" s="12" t="str" cm="1">
        <f t="array" aca="1" ref="N95" ca="1">IFERROR(INDIRECT("'"&amp;TEXT(M95,"aaaammjj")&amp;"'!A14"),"")</f>
        <v/>
      </c>
    </row>
    <row r="96" spans="1:14">
      <c r="A96" s="13">
        <v>45366</v>
      </c>
      <c r="B96" s="12" t="str" cm="1">
        <f t="array" aca="1" ref="B96" ca="1">IFERROR(INDIRECT("'"&amp;TEXT(A96,"aaaammjj")&amp;"'!A2"),"")</f>
        <v/>
      </c>
      <c r="D96" s="13">
        <v>45366</v>
      </c>
      <c r="E96" s="11" t="str" cm="1">
        <f t="array" aca="1" ref="E96" ca="1">IFERROR(INDIRECT("'"&amp;TEXT(D96,"aaaammjj")&amp;"'!A5"),"")</f>
        <v/>
      </c>
      <c r="G96" s="13">
        <v>45366</v>
      </c>
      <c r="H96" s="11" t="str" cm="1">
        <f t="array" aca="1" ref="H96" ca="1">IFERROR(INDIRECT("'"&amp;TEXT(G96,"aaaammjj")&amp;"'!A8"),"")</f>
        <v/>
      </c>
      <c r="J96" s="13">
        <v>45366</v>
      </c>
      <c r="K96" s="12" t="str" cm="1">
        <f t="array" aca="1" ref="K96" ca="1">IFERROR(INDIRECT("'"&amp;TEXT(J96,"aaaammjj")&amp;"'!A11"),"")</f>
        <v/>
      </c>
      <c r="M96" s="13">
        <v>45366</v>
      </c>
      <c r="N96" s="12" t="str" cm="1">
        <f t="array" aca="1" ref="N96" ca="1">IFERROR(INDIRECT("'"&amp;TEXT(M96,"aaaammjj")&amp;"'!A14"),"")</f>
        <v/>
      </c>
    </row>
    <row r="97" spans="1:14">
      <c r="A97" s="13">
        <v>45367</v>
      </c>
      <c r="B97" s="12" t="str" cm="1">
        <f t="array" aca="1" ref="B97" ca="1">IFERROR(INDIRECT("'"&amp;TEXT(A97,"aaaammjj")&amp;"'!A2"),"")</f>
        <v/>
      </c>
      <c r="D97" s="13">
        <v>45367</v>
      </c>
      <c r="E97" s="11" t="str" cm="1">
        <f t="array" aca="1" ref="E97" ca="1">IFERROR(INDIRECT("'"&amp;TEXT(D97,"aaaammjj")&amp;"'!A5"),"")</f>
        <v/>
      </c>
      <c r="G97" s="13">
        <v>45367</v>
      </c>
      <c r="H97" s="11" t="str" cm="1">
        <f t="array" aca="1" ref="H97" ca="1">IFERROR(INDIRECT("'"&amp;TEXT(G97,"aaaammjj")&amp;"'!A8"),"")</f>
        <v/>
      </c>
      <c r="J97" s="13">
        <v>45367</v>
      </c>
      <c r="K97" s="12" t="str" cm="1">
        <f t="array" aca="1" ref="K97" ca="1">IFERROR(INDIRECT("'"&amp;TEXT(J97,"aaaammjj")&amp;"'!A11"),"")</f>
        <v/>
      </c>
      <c r="M97" s="13">
        <v>45367</v>
      </c>
      <c r="N97" s="12" t="str" cm="1">
        <f t="array" aca="1" ref="N97" ca="1">IFERROR(INDIRECT("'"&amp;TEXT(M97,"aaaammjj")&amp;"'!A14"),"")</f>
        <v/>
      </c>
    </row>
    <row r="98" spans="1:14">
      <c r="A98" s="13">
        <v>45368</v>
      </c>
      <c r="B98" s="12" t="str" cm="1">
        <f t="array" aca="1" ref="B98" ca="1">IFERROR(INDIRECT("'"&amp;TEXT(A98,"aaaammjj")&amp;"'!A2"),"")</f>
        <v/>
      </c>
      <c r="D98" s="13">
        <v>45368</v>
      </c>
      <c r="E98" s="11" t="str" cm="1">
        <f t="array" aca="1" ref="E98" ca="1">IFERROR(INDIRECT("'"&amp;TEXT(D98,"aaaammjj")&amp;"'!A5"),"")</f>
        <v/>
      </c>
      <c r="G98" s="13">
        <v>45368</v>
      </c>
      <c r="H98" s="11" t="str" cm="1">
        <f t="array" aca="1" ref="H98" ca="1">IFERROR(INDIRECT("'"&amp;TEXT(G98,"aaaammjj")&amp;"'!A8"),"")</f>
        <v/>
      </c>
      <c r="J98" s="13">
        <v>45368</v>
      </c>
      <c r="K98" s="12" t="str" cm="1">
        <f t="array" aca="1" ref="K98" ca="1">IFERROR(INDIRECT("'"&amp;TEXT(J98,"aaaammjj")&amp;"'!A11"),"")</f>
        <v/>
      </c>
      <c r="M98" s="13">
        <v>45368</v>
      </c>
      <c r="N98" s="12" t="str" cm="1">
        <f t="array" aca="1" ref="N98" ca="1">IFERROR(INDIRECT("'"&amp;TEXT(M98,"aaaammjj")&amp;"'!A14"),"")</f>
        <v/>
      </c>
    </row>
    <row r="99" spans="1:14">
      <c r="A99" s="13">
        <v>45369</v>
      </c>
      <c r="B99" s="12" t="str" cm="1">
        <f t="array" aca="1" ref="B99" ca="1">IFERROR(INDIRECT("'"&amp;TEXT(A99,"aaaammjj")&amp;"'!A2"),"")</f>
        <v/>
      </c>
      <c r="D99" s="13">
        <v>45369</v>
      </c>
      <c r="E99" s="11" t="str" cm="1">
        <f t="array" aca="1" ref="E99" ca="1">IFERROR(INDIRECT("'"&amp;TEXT(D99,"aaaammjj")&amp;"'!A5"),"")</f>
        <v/>
      </c>
      <c r="G99" s="13">
        <v>45369</v>
      </c>
      <c r="H99" s="11" t="str" cm="1">
        <f t="array" aca="1" ref="H99" ca="1">IFERROR(INDIRECT("'"&amp;TEXT(G99,"aaaammjj")&amp;"'!A8"),"")</f>
        <v/>
      </c>
      <c r="J99" s="13">
        <v>45369</v>
      </c>
      <c r="K99" s="12" t="str" cm="1">
        <f t="array" aca="1" ref="K99" ca="1">IFERROR(INDIRECT("'"&amp;TEXT(J99,"aaaammjj")&amp;"'!A11"),"")</f>
        <v/>
      </c>
      <c r="M99" s="13">
        <v>45369</v>
      </c>
      <c r="N99" s="12" t="str" cm="1">
        <f t="array" aca="1" ref="N99" ca="1">IFERROR(INDIRECT("'"&amp;TEXT(M99,"aaaammjj")&amp;"'!A14"),"")</f>
        <v/>
      </c>
    </row>
    <row r="100" spans="1:14">
      <c r="A100" s="13">
        <v>45370</v>
      </c>
      <c r="B100" s="12" t="str" cm="1">
        <f t="array" aca="1" ref="B100" ca="1">IFERROR(INDIRECT("'"&amp;TEXT(A100,"aaaammjj")&amp;"'!A2"),"")</f>
        <v/>
      </c>
      <c r="D100" s="13">
        <v>45370</v>
      </c>
      <c r="E100" s="11" t="str" cm="1">
        <f t="array" aca="1" ref="E100" ca="1">IFERROR(INDIRECT("'"&amp;TEXT(D100,"aaaammjj")&amp;"'!A5"),"")</f>
        <v/>
      </c>
      <c r="G100" s="13">
        <v>45370</v>
      </c>
      <c r="H100" s="11" t="str" cm="1">
        <f t="array" aca="1" ref="H100" ca="1">IFERROR(INDIRECT("'"&amp;TEXT(G100,"aaaammjj")&amp;"'!A8"),"")</f>
        <v/>
      </c>
      <c r="J100" s="13">
        <v>45370</v>
      </c>
      <c r="K100" s="12" t="str" cm="1">
        <f t="array" aca="1" ref="K100" ca="1">IFERROR(INDIRECT("'"&amp;TEXT(J100,"aaaammjj")&amp;"'!A11"),"")</f>
        <v/>
      </c>
      <c r="M100" s="13">
        <v>45370</v>
      </c>
      <c r="N100" s="12" t="str" cm="1">
        <f t="array" aca="1" ref="N100" ca="1">IFERROR(INDIRECT("'"&amp;TEXT(M100,"aaaammjj")&amp;"'!A14"),"")</f>
        <v/>
      </c>
    </row>
    <row r="101" spans="1:14">
      <c r="A101" s="13">
        <v>45371</v>
      </c>
      <c r="B101" s="12" t="str" cm="1">
        <f t="array" aca="1" ref="B101" ca="1">IFERROR(INDIRECT("'"&amp;TEXT(A101,"aaaammjj")&amp;"'!A2"),"")</f>
        <v/>
      </c>
      <c r="D101" s="13">
        <v>45371</v>
      </c>
      <c r="E101" s="11" t="str" cm="1">
        <f t="array" aca="1" ref="E101" ca="1">IFERROR(INDIRECT("'"&amp;TEXT(D101,"aaaammjj")&amp;"'!A5"),"")</f>
        <v/>
      </c>
      <c r="G101" s="13">
        <v>45371</v>
      </c>
      <c r="H101" s="11" t="str" cm="1">
        <f t="array" aca="1" ref="H101" ca="1">IFERROR(INDIRECT("'"&amp;TEXT(G101,"aaaammjj")&amp;"'!A8"),"")</f>
        <v/>
      </c>
      <c r="J101" s="13">
        <v>45371</v>
      </c>
      <c r="K101" s="12" t="str" cm="1">
        <f t="array" aca="1" ref="K101" ca="1">IFERROR(INDIRECT("'"&amp;TEXT(J101,"aaaammjj")&amp;"'!A11"),"")</f>
        <v/>
      </c>
      <c r="M101" s="13">
        <v>45371</v>
      </c>
      <c r="N101" s="12" t="str" cm="1">
        <f t="array" aca="1" ref="N101" ca="1">IFERROR(INDIRECT("'"&amp;TEXT(M101,"aaaammjj")&amp;"'!A14"),"")</f>
        <v/>
      </c>
    </row>
    <row r="102" spans="1:14">
      <c r="A102" s="13">
        <v>45372</v>
      </c>
      <c r="B102" s="12" t="str" cm="1">
        <f t="array" aca="1" ref="B102" ca="1">IFERROR(INDIRECT("'"&amp;TEXT(A102,"aaaammjj")&amp;"'!A2"),"")</f>
        <v/>
      </c>
      <c r="D102" s="13">
        <v>45372</v>
      </c>
      <c r="E102" s="11" t="str" cm="1">
        <f t="array" aca="1" ref="E102" ca="1">IFERROR(INDIRECT("'"&amp;TEXT(D102,"aaaammjj")&amp;"'!A5"),"")</f>
        <v/>
      </c>
      <c r="G102" s="13">
        <v>45372</v>
      </c>
      <c r="H102" s="11" t="str" cm="1">
        <f t="array" aca="1" ref="H102" ca="1">IFERROR(INDIRECT("'"&amp;TEXT(G102,"aaaammjj")&amp;"'!A8"),"")</f>
        <v/>
      </c>
      <c r="J102" s="13">
        <v>45372</v>
      </c>
      <c r="K102" s="12" t="str" cm="1">
        <f t="array" aca="1" ref="K102" ca="1">IFERROR(INDIRECT("'"&amp;TEXT(J102,"aaaammjj")&amp;"'!A11"),"")</f>
        <v/>
      </c>
      <c r="M102" s="13">
        <v>45372</v>
      </c>
      <c r="N102" s="12" t="str" cm="1">
        <f t="array" aca="1" ref="N102" ca="1">IFERROR(INDIRECT("'"&amp;TEXT(M102,"aaaammjj")&amp;"'!A14"),"")</f>
        <v/>
      </c>
    </row>
    <row r="103" spans="1:14">
      <c r="A103" s="13">
        <v>45373</v>
      </c>
      <c r="B103" s="12" t="str" cm="1">
        <f t="array" aca="1" ref="B103" ca="1">IFERROR(INDIRECT("'"&amp;TEXT(A103,"aaaammjj")&amp;"'!A2"),"")</f>
        <v/>
      </c>
      <c r="D103" s="13">
        <v>45373</v>
      </c>
      <c r="E103" s="11" t="str" cm="1">
        <f t="array" aca="1" ref="E103" ca="1">IFERROR(INDIRECT("'"&amp;TEXT(D103,"aaaammjj")&amp;"'!A5"),"")</f>
        <v/>
      </c>
      <c r="G103" s="13">
        <v>45373</v>
      </c>
      <c r="H103" s="11" t="str" cm="1">
        <f t="array" aca="1" ref="H103" ca="1">IFERROR(INDIRECT("'"&amp;TEXT(G103,"aaaammjj")&amp;"'!A8"),"")</f>
        <v/>
      </c>
      <c r="J103" s="13">
        <v>45373</v>
      </c>
      <c r="K103" s="12" t="str" cm="1">
        <f t="array" aca="1" ref="K103" ca="1">IFERROR(INDIRECT("'"&amp;TEXT(J103,"aaaammjj")&amp;"'!A11"),"")</f>
        <v/>
      </c>
      <c r="M103" s="13">
        <v>45373</v>
      </c>
      <c r="N103" s="12" t="str" cm="1">
        <f t="array" aca="1" ref="N103" ca="1">IFERROR(INDIRECT("'"&amp;TEXT(M103,"aaaammjj")&amp;"'!A14"),"")</f>
        <v/>
      </c>
    </row>
    <row r="104" spans="1:14">
      <c r="A104" s="13">
        <v>45374</v>
      </c>
      <c r="B104" s="12" t="str" cm="1">
        <f t="array" aca="1" ref="B104" ca="1">IFERROR(INDIRECT("'"&amp;TEXT(A104,"aaaammjj")&amp;"'!A2"),"")</f>
        <v/>
      </c>
      <c r="D104" s="13">
        <v>45374</v>
      </c>
      <c r="E104" s="11" t="str" cm="1">
        <f t="array" aca="1" ref="E104" ca="1">IFERROR(INDIRECT("'"&amp;TEXT(D104,"aaaammjj")&amp;"'!A5"),"")</f>
        <v/>
      </c>
      <c r="G104" s="13">
        <v>45374</v>
      </c>
      <c r="H104" s="11" t="str" cm="1">
        <f t="array" aca="1" ref="H104" ca="1">IFERROR(INDIRECT("'"&amp;TEXT(G104,"aaaammjj")&amp;"'!A8"),"")</f>
        <v/>
      </c>
      <c r="J104" s="13">
        <v>45374</v>
      </c>
      <c r="K104" s="12" t="str" cm="1">
        <f t="array" aca="1" ref="K104" ca="1">IFERROR(INDIRECT("'"&amp;TEXT(J104,"aaaammjj")&amp;"'!A11"),"")</f>
        <v/>
      </c>
      <c r="M104" s="13">
        <v>45374</v>
      </c>
      <c r="N104" s="12" t="str" cm="1">
        <f t="array" aca="1" ref="N104" ca="1">IFERROR(INDIRECT("'"&amp;TEXT(M104,"aaaammjj")&amp;"'!A14"),"")</f>
        <v/>
      </c>
    </row>
    <row r="105" spans="1:14">
      <c r="A105" s="13">
        <v>45375</v>
      </c>
      <c r="B105" s="12" t="str" cm="1">
        <f t="array" aca="1" ref="B105" ca="1">IFERROR(INDIRECT("'"&amp;TEXT(A105,"aaaammjj")&amp;"'!A2"),"")</f>
        <v/>
      </c>
      <c r="D105" s="13">
        <v>45375</v>
      </c>
      <c r="E105" s="11" t="str" cm="1">
        <f t="array" aca="1" ref="E105" ca="1">IFERROR(INDIRECT("'"&amp;TEXT(D105,"aaaammjj")&amp;"'!A5"),"")</f>
        <v/>
      </c>
      <c r="G105" s="13">
        <v>45375</v>
      </c>
      <c r="H105" s="11" t="str" cm="1">
        <f t="array" aca="1" ref="H105" ca="1">IFERROR(INDIRECT("'"&amp;TEXT(G105,"aaaammjj")&amp;"'!A8"),"")</f>
        <v/>
      </c>
      <c r="J105" s="13">
        <v>45375</v>
      </c>
      <c r="K105" s="12" t="str" cm="1">
        <f t="array" aca="1" ref="K105" ca="1">IFERROR(INDIRECT("'"&amp;TEXT(J105,"aaaammjj")&amp;"'!A11"),"")</f>
        <v/>
      </c>
      <c r="M105" s="13">
        <v>45375</v>
      </c>
      <c r="N105" s="12" t="str" cm="1">
        <f t="array" aca="1" ref="N105" ca="1">IFERROR(INDIRECT("'"&amp;TEXT(M105,"aaaammjj")&amp;"'!A14"),"")</f>
        <v/>
      </c>
    </row>
    <row r="106" spans="1:14">
      <c r="A106" s="13">
        <v>45376</v>
      </c>
      <c r="B106" s="12" t="str" cm="1">
        <f t="array" aca="1" ref="B106" ca="1">IFERROR(INDIRECT("'"&amp;TEXT(A106,"aaaammjj")&amp;"'!A2"),"")</f>
        <v/>
      </c>
      <c r="D106" s="13">
        <v>45376</v>
      </c>
      <c r="E106" s="11" t="str" cm="1">
        <f t="array" aca="1" ref="E106" ca="1">IFERROR(INDIRECT("'"&amp;TEXT(D106,"aaaammjj")&amp;"'!A5"),"")</f>
        <v/>
      </c>
      <c r="G106" s="13">
        <v>45376</v>
      </c>
      <c r="H106" s="11" t="str" cm="1">
        <f t="array" aca="1" ref="H106" ca="1">IFERROR(INDIRECT("'"&amp;TEXT(G106,"aaaammjj")&amp;"'!A8"),"")</f>
        <v/>
      </c>
      <c r="J106" s="13">
        <v>45376</v>
      </c>
      <c r="K106" s="12" t="str" cm="1">
        <f t="array" aca="1" ref="K106" ca="1">IFERROR(INDIRECT("'"&amp;TEXT(J106,"aaaammjj")&amp;"'!A11"),"")</f>
        <v/>
      </c>
      <c r="M106" s="13">
        <v>45376</v>
      </c>
      <c r="N106" s="12" t="str" cm="1">
        <f t="array" aca="1" ref="N106" ca="1">IFERROR(INDIRECT("'"&amp;TEXT(M106,"aaaammjj")&amp;"'!A14"),"")</f>
        <v/>
      </c>
    </row>
    <row r="107" spans="1:14">
      <c r="A107" s="13">
        <v>45377</v>
      </c>
      <c r="B107" s="12" t="str" cm="1">
        <f t="array" aca="1" ref="B107" ca="1">IFERROR(INDIRECT("'"&amp;TEXT(A107,"aaaammjj")&amp;"'!A2"),"")</f>
        <v/>
      </c>
      <c r="D107" s="13">
        <v>45377</v>
      </c>
      <c r="E107" s="11" t="str" cm="1">
        <f t="array" aca="1" ref="E107" ca="1">IFERROR(INDIRECT("'"&amp;TEXT(D107,"aaaammjj")&amp;"'!A5"),"")</f>
        <v/>
      </c>
      <c r="G107" s="13">
        <v>45377</v>
      </c>
      <c r="H107" s="11" t="str" cm="1">
        <f t="array" aca="1" ref="H107" ca="1">IFERROR(INDIRECT("'"&amp;TEXT(G107,"aaaammjj")&amp;"'!A8"),"")</f>
        <v/>
      </c>
      <c r="J107" s="13">
        <v>45377</v>
      </c>
      <c r="K107" s="12" t="str" cm="1">
        <f t="array" aca="1" ref="K107" ca="1">IFERROR(INDIRECT("'"&amp;TEXT(J107,"aaaammjj")&amp;"'!A11"),"")</f>
        <v/>
      </c>
      <c r="M107" s="13">
        <v>45377</v>
      </c>
      <c r="N107" s="12" t="str" cm="1">
        <f t="array" aca="1" ref="N107" ca="1">IFERROR(INDIRECT("'"&amp;TEXT(M107,"aaaammjj")&amp;"'!A14"),"")</f>
        <v/>
      </c>
    </row>
    <row r="108" spans="1:14">
      <c r="A108" s="13">
        <v>45378</v>
      </c>
      <c r="B108" s="12" t="str" cm="1">
        <f t="array" aca="1" ref="B108" ca="1">IFERROR(INDIRECT("'"&amp;TEXT(A108,"aaaammjj")&amp;"'!A2"),"")</f>
        <v/>
      </c>
      <c r="D108" s="13">
        <v>45378</v>
      </c>
      <c r="E108" s="11" t="str" cm="1">
        <f t="array" aca="1" ref="E108" ca="1">IFERROR(INDIRECT("'"&amp;TEXT(D108,"aaaammjj")&amp;"'!A5"),"")</f>
        <v/>
      </c>
      <c r="G108" s="13">
        <v>45378</v>
      </c>
      <c r="H108" s="11" t="str" cm="1">
        <f t="array" aca="1" ref="H108" ca="1">IFERROR(INDIRECT("'"&amp;TEXT(G108,"aaaammjj")&amp;"'!A8"),"")</f>
        <v/>
      </c>
      <c r="J108" s="13">
        <v>45378</v>
      </c>
      <c r="K108" s="12" t="str" cm="1">
        <f t="array" aca="1" ref="K108" ca="1">IFERROR(INDIRECT("'"&amp;TEXT(J108,"aaaammjj")&amp;"'!A11"),"")</f>
        <v/>
      </c>
      <c r="M108" s="13">
        <v>45378</v>
      </c>
      <c r="N108" s="12" t="str" cm="1">
        <f t="array" aca="1" ref="N108" ca="1">IFERROR(INDIRECT("'"&amp;TEXT(M108,"aaaammjj")&amp;"'!A14"),"")</f>
        <v/>
      </c>
    </row>
    <row r="109" spans="1:14">
      <c r="A109" s="13">
        <v>45379</v>
      </c>
      <c r="B109" s="12" t="str" cm="1">
        <f t="array" aca="1" ref="B109" ca="1">IFERROR(INDIRECT("'"&amp;TEXT(A109,"aaaammjj")&amp;"'!A2"),"")</f>
        <v/>
      </c>
      <c r="D109" s="13">
        <v>45379</v>
      </c>
      <c r="E109" s="11" t="str" cm="1">
        <f t="array" aca="1" ref="E109" ca="1">IFERROR(INDIRECT("'"&amp;TEXT(D109,"aaaammjj")&amp;"'!A5"),"")</f>
        <v/>
      </c>
      <c r="G109" s="13">
        <v>45379</v>
      </c>
      <c r="H109" s="11" t="str" cm="1">
        <f t="array" aca="1" ref="H109" ca="1">IFERROR(INDIRECT("'"&amp;TEXT(G109,"aaaammjj")&amp;"'!A8"),"")</f>
        <v/>
      </c>
      <c r="J109" s="13">
        <v>45379</v>
      </c>
      <c r="K109" s="12" t="str" cm="1">
        <f t="array" aca="1" ref="K109" ca="1">IFERROR(INDIRECT("'"&amp;TEXT(J109,"aaaammjj")&amp;"'!A11"),"")</f>
        <v/>
      </c>
      <c r="M109" s="13">
        <v>45379</v>
      </c>
      <c r="N109" s="12" t="str" cm="1">
        <f t="array" aca="1" ref="N109" ca="1">IFERROR(INDIRECT("'"&amp;TEXT(M109,"aaaammjj")&amp;"'!A14"),"")</f>
        <v/>
      </c>
    </row>
    <row r="110" spans="1:14">
      <c r="A110" s="13">
        <v>45380</v>
      </c>
      <c r="B110" s="12" t="str" cm="1">
        <f t="array" aca="1" ref="B110" ca="1">IFERROR(INDIRECT("'"&amp;TEXT(A110,"aaaammjj")&amp;"'!A2"),"")</f>
        <v/>
      </c>
      <c r="D110" s="13">
        <v>45380</v>
      </c>
      <c r="E110" s="11" t="str" cm="1">
        <f t="array" aca="1" ref="E110" ca="1">IFERROR(INDIRECT("'"&amp;TEXT(D110,"aaaammjj")&amp;"'!A5"),"")</f>
        <v/>
      </c>
      <c r="G110" s="13">
        <v>45380</v>
      </c>
      <c r="H110" s="11" t="str" cm="1">
        <f t="array" aca="1" ref="H110" ca="1">IFERROR(INDIRECT("'"&amp;TEXT(G110,"aaaammjj")&amp;"'!A8"),"")</f>
        <v/>
      </c>
      <c r="J110" s="13">
        <v>45380</v>
      </c>
      <c r="K110" s="12" t="str" cm="1">
        <f t="array" aca="1" ref="K110" ca="1">IFERROR(INDIRECT("'"&amp;TEXT(J110,"aaaammjj")&amp;"'!A11"),"")</f>
        <v/>
      </c>
      <c r="M110" s="13">
        <v>45380</v>
      </c>
      <c r="N110" s="12" t="str" cm="1">
        <f t="array" aca="1" ref="N110" ca="1">IFERROR(INDIRECT("'"&amp;TEXT(M110,"aaaammjj")&amp;"'!A14"),"")</f>
        <v/>
      </c>
    </row>
    <row r="111" spans="1:14">
      <c r="A111" s="13">
        <v>45381</v>
      </c>
      <c r="B111" s="12" t="str" cm="1">
        <f t="array" aca="1" ref="B111" ca="1">IFERROR(INDIRECT("'"&amp;TEXT(A111,"aaaammjj")&amp;"'!A2"),"")</f>
        <v/>
      </c>
      <c r="D111" s="13">
        <v>45381</v>
      </c>
      <c r="E111" s="11" t="str" cm="1">
        <f t="array" aca="1" ref="E111" ca="1">IFERROR(INDIRECT("'"&amp;TEXT(D111,"aaaammjj")&amp;"'!A5"),"")</f>
        <v/>
      </c>
      <c r="G111" s="13">
        <v>45381</v>
      </c>
      <c r="H111" s="11" t="str" cm="1">
        <f t="array" aca="1" ref="H111" ca="1">IFERROR(INDIRECT("'"&amp;TEXT(G111,"aaaammjj")&amp;"'!A8"),"")</f>
        <v/>
      </c>
      <c r="J111" s="13">
        <v>45381</v>
      </c>
      <c r="K111" s="12" t="str" cm="1">
        <f t="array" aca="1" ref="K111" ca="1">IFERROR(INDIRECT("'"&amp;TEXT(J111,"aaaammjj")&amp;"'!A11"),"")</f>
        <v/>
      </c>
      <c r="M111" s="13">
        <v>45381</v>
      </c>
      <c r="N111" s="12" t="str" cm="1">
        <f t="array" aca="1" ref="N111" ca="1">IFERROR(INDIRECT("'"&amp;TEXT(M111,"aaaammjj")&amp;"'!A14"),"")</f>
        <v/>
      </c>
    </row>
    <row r="112" spans="1:14">
      <c r="A112" s="13">
        <v>45382</v>
      </c>
      <c r="B112" s="12" t="str" cm="1">
        <f t="array" aca="1" ref="B112" ca="1">IFERROR(INDIRECT("'"&amp;TEXT(A112,"aaaammjj")&amp;"'!A2"),"")</f>
        <v/>
      </c>
      <c r="D112" s="13">
        <v>45382</v>
      </c>
      <c r="E112" s="11" t="str" cm="1">
        <f t="array" aca="1" ref="E112" ca="1">IFERROR(INDIRECT("'"&amp;TEXT(D112,"aaaammjj")&amp;"'!A5"),"")</f>
        <v/>
      </c>
      <c r="G112" s="13">
        <v>45382</v>
      </c>
      <c r="H112" s="11" t="str" cm="1">
        <f t="array" aca="1" ref="H112" ca="1">IFERROR(INDIRECT("'"&amp;TEXT(G112,"aaaammjj")&amp;"'!A8"),"")</f>
        <v/>
      </c>
      <c r="J112" s="13">
        <v>45382</v>
      </c>
      <c r="K112" s="12" t="str" cm="1">
        <f t="array" aca="1" ref="K112" ca="1">IFERROR(INDIRECT("'"&amp;TEXT(J112,"aaaammjj")&amp;"'!A11"),"")</f>
        <v/>
      </c>
      <c r="M112" s="13">
        <v>45382</v>
      </c>
      <c r="N112" s="12" t="str" cm="1">
        <f t="array" aca="1" ref="N112" ca="1">IFERROR(INDIRECT("'"&amp;TEXT(M112,"aaaammjj")&amp;"'!A14"),"")</f>
        <v/>
      </c>
    </row>
    <row r="113" spans="1:14">
      <c r="A113" s="13">
        <v>45383</v>
      </c>
      <c r="B113" s="12" t="str" cm="1">
        <f t="array" aca="1" ref="B113" ca="1">IFERROR(INDIRECT("'"&amp;TEXT(A113,"aaaammjj")&amp;"'!A2"),"")</f>
        <v/>
      </c>
      <c r="D113" s="13">
        <v>45383</v>
      </c>
      <c r="E113" s="11" t="str" cm="1">
        <f t="array" aca="1" ref="E113" ca="1">IFERROR(INDIRECT("'"&amp;TEXT(D113,"aaaammjj")&amp;"'!A5"),"")</f>
        <v/>
      </c>
      <c r="G113" s="13">
        <v>45383</v>
      </c>
      <c r="H113" s="11" t="str" cm="1">
        <f t="array" aca="1" ref="H113" ca="1">IFERROR(INDIRECT("'"&amp;TEXT(G113,"aaaammjj")&amp;"'!A8"),"")</f>
        <v/>
      </c>
      <c r="J113" s="13">
        <v>45383</v>
      </c>
      <c r="K113" s="12" t="str" cm="1">
        <f t="array" aca="1" ref="K113" ca="1">IFERROR(INDIRECT("'"&amp;TEXT(J113,"aaaammjj")&amp;"'!A11"),"")</f>
        <v/>
      </c>
      <c r="M113" s="13">
        <v>45383</v>
      </c>
      <c r="N113" s="12" t="str" cm="1">
        <f t="array" aca="1" ref="N113" ca="1">IFERROR(INDIRECT("'"&amp;TEXT(M113,"aaaammjj")&amp;"'!A14"),"")</f>
        <v/>
      </c>
    </row>
    <row r="114" spans="1:14">
      <c r="A114" s="13">
        <v>45384</v>
      </c>
      <c r="B114" s="12" t="str" cm="1">
        <f t="array" aca="1" ref="B114" ca="1">IFERROR(INDIRECT("'"&amp;TEXT(A114,"aaaammjj")&amp;"'!A2"),"")</f>
        <v/>
      </c>
      <c r="D114" s="13">
        <v>45384</v>
      </c>
      <c r="E114" s="11" t="str" cm="1">
        <f t="array" aca="1" ref="E114" ca="1">IFERROR(INDIRECT("'"&amp;TEXT(D114,"aaaammjj")&amp;"'!A5"),"")</f>
        <v/>
      </c>
      <c r="G114" s="13">
        <v>45384</v>
      </c>
      <c r="H114" s="11" t="str" cm="1">
        <f t="array" aca="1" ref="H114" ca="1">IFERROR(INDIRECT("'"&amp;TEXT(G114,"aaaammjj")&amp;"'!A8"),"")</f>
        <v/>
      </c>
      <c r="J114" s="13">
        <v>45384</v>
      </c>
      <c r="K114" s="12" t="str" cm="1">
        <f t="array" aca="1" ref="K114" ca="1">IFERROR(INDIRECT("'"&amp;TEXT(J114,"aaaammjj")&amp;"'!A11"),"")</f>
        <v/>
      </c>
      <c r="M114" s="13">
        <v>45384</v>
      </c>
      <c r="N114" s="12" t="str" cm="1">
        <f t="array" aca="1" ref="N114" ca="1">IFERROR(INDIRECT("'"&amp;TEXT(M114,"aaaammjj")&amp;"'!A14"),"")</f>
        <v/>
      </c>
    </row>
    <row r="115" spans="1:14">
      <c r="A115" s="13">
        <v>45385</v>
      </c>
      <c r="B115" s="12" t="str" cm="1">
        <f t="array" aca="1" ref="B115" ca="1">IFERROR(INDIRECT("'"&amp;TEXT(A115,"aaaammjj")&amp;"'!A2"),"")</f>
        <v/>
      </c>
      <c r="D115" s="13">
        <v>45385</v>
      </c>
      <c r="E115" s="11" t="str" cm="1">
        <f t="array" aca="1" ref="E115" ca="1">IFERROR(INDIRECT("'"&amp;TEXT(D115,"aaaammjj")&amp;"'!A5"),"")</f>
        <v/>
      </c>
      <c r="G115" s="13">
        <v>45385</v>
      </c>
      <c r="H115" s="11" t="str" cm="1">
        <f t="array" aca="1" ref="H115" ca="1">IFERROR(INDIRECT("'"&amp;TEXT(G115,"aaaammjj")&amp;"'!A8"),"")</f>
        <v/>
      </c>
      <c r="J115" s="13">
        <v>45385</v>
      </c>
      <c r="K115" s="12" t="str" cm="1">
        <f t="array" aca="1" ref="K115" ca="1">IFERROR(INDIRECT("'"&amp;TEXT(J115,"aaaammjj")&amp;"'!A11"),"")</f>
        <v/>
      </c>
      <c r="M115" s="13">
        <v>45385</v>
      </c>
      <c r="N115" s="12" t="str" cm="1">
        <f t="array" aca="1" ref="N115" ca="1">IFERROR(INDIRECT("'"&amp;TEXT(M115,"aaaammjj")&amp;"'!A14"),"")</f>
        <v/>
      </c>
    </row>
    <row r="116" spans="1:14">
      <c r="A116" s="13">
        <v>45386</v>
      </c>
      <c r="B116" s="12" t="str" cm="1">
        <f t="array" aca="1" ref="B116" ca="1">IFERROR(INDIRECT("'"&amp;TEXT(A116,"aaaammjj")&amp;"'!A2"),"")</f>
        <v/>
      </c>
      <c r="D116" s="13">
        <v>45386</v>
      </c>
      <c r="E116" s="11" t="str" cm="1">
        <f t="array" aca="1" ref="E116" ca="1">IFERROR(INDIRECT("'"&amp;TEXT(D116,"aaaammjj")&amp;"'!A5"),"")</f>
        <v/>
      </c>
      <c r="G116" s="13">
        <v>45386</v>
      </c>
      <c r="H116" s="11" t="str" cm="1">
        <f t="array" aca="1" ref="H116" ca="1">IFERROR(INDIRECT("'"&amp;TEXT(G116,"aaaammjj")&amp;"'!A8"),"")</f>
        <v/>
      </c>
      <c r="J116" s="13">
        <v>45386</v>
      </c>
      <c r="K116" s="12" t="str" cm="1">
        <f t="array" aca="1" ref="K116" ca="1">IFERROR(INDIRECT("'"&amp;TEXT(J116,"aaaammjj")&amp;"'!A11"),"")</f>
        <v/>
      </c>
      <c r="M116" s="13">
        <v>45386</v>
      </c>
      <c r="N116" s="12" t="str" cm="1">
        <f t="array" aca="1" ref="N116" ca="1">IFERROR(INDIRECT("'"&amp;TEXT(M116,"aaaammjj")&amp;"'!A14"),"")</f>
        <v/>
      </c>
    </row>
    <row r="117" spans="1:14">
      <c r="A117" s="13">
        <v>45387</v>
      </c>
      <c r="B117" s="12" t="str" cm="1">
        <f t="array" aca="1" ref="B117" ca="1">IFERROR(INDIRECT("'"&amp;TEXT(A117,"aaaammjj")&amp;"'!A2"),"")</f>
        <v/>
      </c>
      <c r="D117" s="13">
        <v>45387</v>
      </c>
      <c r="E117" s="11" t="str" cm="1">
        <f t="array" aca="1" ref="E117" ca="1">IFERROR(INDIRECT("'"&amp;TEXT(D117,"aaaammjj")&amp;"'!A5"),"")</f>
        <v/>
      </c>
      <c r="G117" s="13">
        <v>45387</v>
      </c>
      <c r="H117" s="11" t="str" cm="1">
        <f t="array" aca="1" ref="H117" ca="1">IFERROR(INDIRECT("'"&amp;TEXT(G117,"aaaammjj")&amp;"'!A8"),"")</f>
        <v/>
      </c>
      <c r="J117" s="13">
        <v>45387</v>
      </c>
      <c r="K117" s="12" t="str" cm="1">
        <f t="array" aca="1" ref="K117" ca="1">IFERROR(INDIRECT("'"&amp;TEXT(J117,"aaaammjj")&amp;"'!A11"),"")</f>
        <v/>
      </c>
      <c r="M117" s="13">
        <v>45387</v>
      </c>
      <c r="N117" s="12" t="str" cm="1">
        <f t="array" aca="1" ref="N117" ca="1">IFERROR(INDIRECT("'"&amp;TEXT(M117,"aaaammjj")&amp;"'!A14"),"")</f>
        <v/>
      </c>
    </row>
    <row r="118" spans="1:14">
      <c r="A118" s="13">
        <v>45388</v>
      </c>
      <c r="B118" s="12" t="str" cm="1">
        <f t="array" aca="1" ref="B118" ca="1">IFERROR(INDIRECT("'"&amp;TEXT(A118,"aaaammjj")&amp;"'!A2"),"")</f>
        <v/>
      </c>
      <c r="D118" s="13">
        <v>45388</v>
      </c>
      <c r="E118" s="11" t="str" cm="1">
        <f t="array" aca="1" ref="E118" ca="1">IFERROR(INDIRECT("'"&amp;TEXT(D118,"aaaammjj")&amp;"'!A5"),"")</f>
        <v/>
      </c>
      <c r="G118" s="13">
        <v>45388</v>
      </c>
      <c r="H118" s="11" t="str" cm="1">
        <f t="array" aca="1" ref="H118" ca="1">IFERROR(INDIRECT("'"&amp;TEXT(G118,"aaaammjj")&amp;"'!A8"),"")</f>
        <v/>
      </c>
      <c r="J118" s="13">
        <v>45388</v>
      </c>
      <c r="K118" s="12" t="str" cm="1">
        <f t="array" aca="1" ref="K118" ca="1">IFERROR(INDIRECT("'"&amp;TEXT(J118,"aaaammjj")&amp;"'!A11"),"")</f>
        <v/>
      </c>
      <c r="M118" s="13">
        <v>45388</v>
      </c>
      <c r="N118" s="12" t="str" cm="1">
        <f t="array" aca="1" ref="N118" ca="1">IFERROR(INDIRECT("'"&amp;TEXT(M118,"aaaammjj")&amp;"'!A14"),"")</f>
        <v/>
      </c>
    </row>
    <row r="119" spans="1:14">
      <c r="A119" s="13">
        <v>45389</v>
      </c>
      <c r="B119" s="12" t="str" cm="1">
        <f t="array" aca="1" ref="B119" ca="1">IFERROR(INDIRECT("'"&amp;TEXT(A119,"aaaammjj")&amp;"'!A2"),"")</f>
        <v/>
      </c>
      <c r="D119" s="13">
        <v>45389</v>
      </c>
      <c r="E119" s="11" t="str" cm="1">
        <f t="array" aca="1" ref="E119" ca="1">IFERROR(INDIRECT("'"&amp;TEXT(D119,"aaaammjj")&amp;"'!A5"),"")</f>
        <v/>
      </c>
      <c r="G119" s="13">
        <v>45389</v>
      </c>
      <c r="H119" s="11" t="str" cm="1">
        <f t="array" aca="1" ref="H119" ca="1">IFERROR(INDIRECT("'"&amp;TEXT(G119,"aaaammjj")&amp;"'!A8"),"")</f>
        <v/>
      </c>
      <c r="J119" s="13">
        <v>45389</v>
      </c>
      <c r="K119" s="12" t="str" cm="1">
        <f t="array" aca="1" ref="K119" ca="1">IFERROR(INDIRECT("'"&amp;TEXT(J119,"aaaammjj")&amp;"'!A11"),"")</f>
        <v/>
      </c>
      <c r="M119" s="13">
        <v>45389</v>
      </c>
      <c r="N119" s="12" t="str" cm="1">
        <f t="array" aca="1" ref="N119" ca="1">IFERROR(INDIRECT("'"&amp;TEXT(M119,"aaaammjj")&amp;"'!A14"),"")</f>
        <v/>
      </c>
    </row>
    <row r="120" spans="1:14">
      <c r="A120" s="13">
        <v>45390</v>
      </c>
      <c r="B120" s="12" t="str" cm="1">
        <f t="array" aca="1" ref="B120" ca="1">IFERROR(INDIRECT("'"&amp;TEXT(A120,"aaaammjj")&amp;"'!A2"),"")</f>
        <v/>
      </c>
      <c r="D120" s="13">
        <v>45390</v>
      </c>
      <c r="E120" s="11" t="str" cm="1">
        <f t="array" aca="1" ref="E120" ca="1">IFERROR(INDIRECT("'"&amp;TEXT(D120,"aaaammjj")&amp;"'!A5"),"")</f>
        <v/>
      </c>
      <c r="G120" s="13">
        <v>45390</v>
      </c>
      <c r="H120" s="11" t="str" cm="1">
        <f t="array" aca="1" ref="H120" ca="1">IFERROR(INDIRECT("'"&amp;TEXT(G120,"aaaammjj")&amp;"'!A8"),"")</f>
        <v/>
      </c>
      <c r="J120" s="13">
        <v>45390</v>
      </c>
      <c r="K120" s="12" t="str" cm="1">
        <f t="array" aca="1" ref="K120" ca="1">IFERROR(INDIRECT("'"&amp;TEXT(J120,"aaaammjj")&amp;"'!A11"),"")</f>
        <v/>
      </c>
      <c r="M120" s="13">
        <v>45390</v>
      </c>
      <c r="N120" s="12" t="str" cm="1">
        <f t="array" aca="1" ref="N120" ca="1">IFERROR(INDIRECT("'"&amp;TEXT(M120,"aaaammjj")&amp;"'!A14"),"")</f>
        <v/>
      </c>
    </row>
    <row r="121" spans="1:14">
      <c r="A121" s="13">
        <v>45391</v>
      </c>
      <c r="B121" s="12" t="str" cm="1">
        <f t="array" aca="1" ref="B121" ca="1">IFERROR(INDIRECT("'"&amp;TEXT(A121,"aaaammjj")&amp;"'!A2"),"")</f>
        <v/>
      </c>
      <c r="D121" s="13">
        <v>45391</v>
      </c>
      <c r="E121" s="11" t="str" cm="1">
        <f t="array" aca="1" ref="E121" ca="1">IFERROR(INDIRECT("'"&amp;TEXT(D121,"aaaammjj")&amp;"'!A5"),"")</f>
        <v/>
      </c>
      <c r="G121" s="13">
        <v>45391</v>
      </c>
      <c r="H121" s="11" t="str" cm="1">
        <f t="array" aca="1" ref="H121" ca="1">IFERROR(INDIRECT("'"&amp;TEXT(G121,"aaaammjj")&amp;"'!A8"),"")</f>
        <v/>
      </c>
      <c r="J121" s="13">
        <v>45391</v>
      </c>
      <c r="K121" s="12" t="str" cm="1">
        <f t="array" aca="1" ref="K121" ca="1">IFERROR(INDIRECT("'"&amp;TEXT(J121,"aaaammjj")&amp;"'!A11"),"")</f>
        <v/>
      </c>
      <c r="M121" s="13">
        <v>45391</v>
      </c>
      <c r="N121" s="12" t="str" cm="1">
        <f t="array" aca="1" ref="N121" ca="1">IFERROR(INDIRECT("'"&amp;TEXT(M121,"aaaammjj")&amp;"'!A14"),"")</f>
        <v/>
      </c>
    </row>
    <row r="122" spans="1:14">
      <c r="A122" s="13">
        <v>45392</v>
      </c>
      <c r="B122" s="12" t="str" cm="1">
        <f t="array" aca="1" ref="B122" ca="1">IFERROR(INDIRECT("'"&amp;TEXT(A122,"aaaammjj")&amp;"'!A2"),"")</f>
        <v/>
      </c>
      <c r="D122" s="13">
        <v>45392</v>
      </c>
      <c r="E122" s="11" t="str" cm="1">
        <f t="array" aca="1" ref="E122" ca="1">IFERROR(INDIRECT("'"&amp;TEXT(D122,"aaaammjj")&amp;"'!A5"),"")</f>
        <v/>
      </c>
      <c r="G122" s="13">
        <v>45392</v>
      </c>
      <c r="H122" s="11" t="str" cm="1">
        <f t="array" aca="1" ref="H122" ca="1">IFERROR(INDIRECT("'"&amp;TEXT(G122,"aaaammjj")&amp;"'!A8"),"")</f>
        <v/>
      </c>
      <c r="J122" s="13">
        <v>45392</v>
      </c>
      <c r="K122" s="12" t="str" cm="1">
        <f t="array" aca="1" ref="K122" ca="1">IFERROR(INDIRECT("'"&amp;TEXT(J122,"aaaammjj")&amp;"'!A11"),"")</f>
        <v/>
      </c>
      <c r="M122" s="13">
        <v>45392</v>
      </c>
      <c r="N122" s="12" t="str" cm="1">
        <f t="array" aca="1" ref="N122" ca="1">IFERROR(INDIRECT("'"&amp;TEXT(M122,"aaaammjj")&amp;"'!A14"),"")</f>
        <v/>
      </c>
    </row>
    <row r="123" spans="1:14">
      <c r="A123" s="13">
        <v>45393</v>
      </c>
      <c r="B123" s="12" t="str" cm="1">
        <f t="array" aca="1" ref="B123" ca="1">IFERROR(INDIRECT("'"&amp;TEXT(A123,"aaaammjj")&amp;"'!A2"),"")</f>
        <v/>
      </c>
      <c r="D123" s="13">
        <v>45393</v>
      </c>
      <c r="E123" s="11" t="str" cm="1">
        <f t="array" aca="1" ref="E123" ca="1">IFERROR(INDIRECT("'"&amp;TEXT(D123,"aaaammjj")&amp;"'!A5"),"")</f>
        <v/>
      </c>
      <c r="G123" s="13">
        <v>45393</v>
      </c>
      <c r="H123" s="11" t="str" cm="1">
        <f t="array" aca="1" ref="H123" ca="1">IFERROR(INDIRECT("'"&amp;TEXT(G123,"aaaammjj")&amp;"'!A8"),"")</f>
        <v/>
      </c>
      <c r="J123" s="13">
        <v>45393</v>
      </c>
      <c r="K123" s="12" t="str" cm="1">
        <f t="array" aca="1" ref="K123" ca="1">IFERROR(INDIRECT("'"&amp;TEXT(J123,"aaaammjj")&amp;"'!A11"),"")</f>
        <v/>
      </c>
      <c r="M123" s="13">
        <v>45393</v>
      </c>
      <c r="N123" s="12" t="str" cm="1">
        <f t="array" aca="1" ref="N123" ca="1">IFERROR(INDIRECT("'"&amp;TEXT(M123,"aaaammjj")&amp;"'!A14"),"")</f>
        <v/>
      </c>
    </row>
    <row r="124" spans="1:14">
      <c r="A124" s="13">
        <v>45394</v>
      </c>
      <c r="B124" s="12" t="str" cm="1">
        <f t="array" aca="1" ref="B124" ca="1">IFERROR(INDIRECT("'"&amp;TEXT(A124,"aaaammjj")&amp;"'!A2"),"")</f>
        <v/>
      </c>
      <c r="D124" s="13">
        <v>45394</v>
      </c>
      <c r="E124" s="11" t="str" cm="1">
        <f t="array" aca="1" ref="E124" ca="1">IFERROR(INDIRECT("'"&amp;TEXT(D124,"aaaammjj")&amp;"'!A5"),"")</f>
        <v/>
      </c>
      <c r="G124" s="13">
        <v>45394</v>
      </c>
      <c r="H124" s="11" t="str" cm="1">
        <f t="array" aca="1" ref="H124" ca="1">IFERROR(INDIRECT("'"&amp;TEXT(G124,"aaaammjj")&amp;"'!A8"),"")</f>
        <v/>
      </c>
      <c r="J124" s="13">
        <v>45394</v>
      </c>
      <c r="K124" s="12" t="str" cm="1">
        <f t="array" aca="1" ref="K124" ca="1">IFERROR(INDIRECT("'"&amp;TEXT(J124,"aaaammjj")&amp;"'!A11"),"")</f>
        <v/>
      </c>
      <c r="M124" s="13">
        <v>45394</v>
      </c>
      <c r="N124" s="12" t="str" cm="1">
        <f t="array" aca="1" ref="N124" ca="1">IFERROR(INDIRECT("'"&amp;TEXT(M124,"aaaammjj")&amp;"'!A14"),"")</f>
        <v/>
      </c>
    </row>
    <row r="125" spans="1:14">
      <c r="A125" s="13">
        <v>45395</v>
      </c>
      <c r="B125" s="12" t="str" cm="1">
        <f t="array" aca="1" ref="B125" ca="1">IFERROR(INDIRECT("'"&amp;TEXT(A125,"aaaammjj")&amp;"'!A2"),"")</f>
        <v/>
      </c>
      <c r="D125" s="13">
        <v>45395</v>
      </c>
      <c r="E125" s="11" t="str" cm="1">
        <f t="array" aca="1" ref="E125" ca="1">IFERROR(INDIRECT("'"&amp;TEXT(D125,"aaaammjj")&amp;"'!A5"),"")</f>
        <v/>
      </c>
      <c r="G125" s="13">
        <v>45395</v>
      </c>
      <c r="H125" s="11" t="str" cm="1">
        <f t="array" aca="1" ref="H125" ca="1">IFERROR(INDIRECT("'"&amp;TEXT(G125,"aaaammjj")&amp;"'!A8"),"")</f>
        <v/>
      </c>
      <c r="J125" s="13">
        <v>45395</v>
      </c>
      <c r="K125" s="12" t="str" cm="1">
        <f t="array" aca="1" ref="K125" ca="1">IFERROR(INDIRECT("'"&amp;TEXT(J125,"aaaammjj")&amp;"'!A11"),"")</f>
        <v/>
      </c>
      <c r="M125" s="13">
        <v>45395</v>
      </c>
      <c r="N125" s="12" t="str" cm="1">
        <f t="array" aca="1" ref="N125" ca="1">IFERROR(INDIRECT("'"&amp;TEXT(M125,"aaaammjj")&amp;"'!A14"),"")</f>
        <v/>
      </c>
    </row>
    <row r="126" spans="1:14">
      <c r="A126" s="13">
        <v>45396</v>
      </c>
      <c r="B126" s="12" t="str" cm="1">
        <f t="array" aca="1" ref="B126" ca="1">IFERROR(INDIRECT("'"&amp;TEXT(A126,"aaaammjj")&amp;"'!A2"),"")</f>
        <v/>
      </c>
      <c r="D126" s="13">
        <v>45396</v>
      </c>
      <c r="E126" s="11" t="str" cm="1">
        <f t="array" aca="1" ref="E126" ca="1">IFERROR(INDIRECT("'"&amp;TEXT(D126,"aaaammjj")&amp;"'!A5"),"")</f>
        <v/>
      </c>
      <c r="G126" s="13">
        <v>45396</v>
      </c>
      <c r="H126" s="11" t="str" cm="1">
        <f t="array" aca="1" ref="H126" ca="1">IFERROR(INDIRECT("'"&amp;TEXT(G126,"aaaammjj")&amp;"'!A8"),"")</f>
        <v/>
      </c>
      <c r="J126" s="13">
        <v>45396</v>
      </c>
      <c r="K126" s="12" t="str" cm="1">
        <f t="array" aca="1" ref="K126" ca="1">IFERROR(INDIRECT("'"&amp;TEXT(J126,"aaaammjj")&amp;"'!A11"),"")</f>
        <v/>
      </c>
      <c r="M126" s="13">
        <v>45396</v>
      </c>
      <c r="N126" s="12" t="str" cm="1">
        <f t="array" aca="1" ref="N126" ca="1">IFERROR(INDIRECT("'"&amp;TEXT(M126,"aaaammjj")&amp;"'!A14"),"")</f>
        <v/>
      </c>
    </row>
    <row r="127" spans="1:14">
      <c r="A127" s="13">
        <v>45397</v>
      </c>
      <c r="B127" s="12" t="str" cm="1">
        <f t="array" aca="1" ref="B127" ca="1">IFERROR(INDIRECT("'"&amp;TEXT(A127,"aaaammjj")&amp;"'!A2"),"")</f>
        <v/>
      </c>
      <c r="D127" s="13">
        <v>45397</v>
      </c>
      <c r="E127" s="11" t="str" cm="1">
        <f t="array" aca="1" ref="E127" ca="1">IFERROR(INDIRECT("'"&amp;TEXT(D127,"aaaammjj")&amp;"'!A5"),"")</f>
        <v/>
      </c>
      <c r="G127" s="13">
        <v>45397</v>
      </c>
      <c r="H127" s="11" t="str" cm="1">
        <f t="array" aca="1" ref="H127" ca="1">IFERROR(INDIRECT("'"&amp;TEXT(G127,"aaaammjj")&amp;"'!A8"),"")</f>
        <v/>
      </c>
      <c r="J127" s="13">
        <v>45397</v>
      </c>
      <c r="K127" s="12" t="str" cm="1">
        <f t="array" aca="1" ref="K127" ca="1">IFERROR(INDIRECT("'"&amp;TEXT(J127,"aaaammjj")&amp;"'!A11"),"")</f>
        <v/>
      </c>
      <c r="M127" s="13">
        <v>45397</v>
      </c>
      <c r="N127" s="12" t="str" cm="1">
        <f t="array" aca="1" ref="N127" ca="1">IFERROR(INDIRECT("'"&amp;TEXT(M127,"aaaammjj")&amp;"'!A14"),"")</f>
        <v/>
      </c>
    </row>
    <row r="128" spans="1:14">
      <c r="A128" s="13">
        <v>45398</v>
      </c>
      <c r="B128" s="12" t="str" cm="1">
        <f t="array" aca="1" ref="B128" ca="1">IFERROR(INDIRECT("'"&amp;TEXT(A128,"aaaammjj")&amp;"'!A2"),"")</f>
        <v/>
      </c>
      <c r="D128" s="13">
        <v>45398</v>
      </c>
      <c r="E128" s="11" t="str" cm="1">
        <f t="array" aca="1" ref="E128" ca="1">IFERROR(INDIRECT("'"&amp;TEXT(D128,"aaaammjj")&amp;"'!A5"),"")</f>
        <v/>
      </c>
      <c r="G128" s="13">
        <v>45398</v>
      </c>
      <c r="H128" s="11" t="str" cm="1">
        <f t="array" aca="1" ref="H128" ca="1">IFERROR(INDIRECT("'"&amp;TEXT(G128,"aaaammjj")&amp;"'!A8"),"")</f>
        <v/>
      </c>
      <c r="J128" s="13">
        <v>45398</v>
      </c>
      <c r="K128" s="12" t="str" cm="1">
        <f t="array" aca="1" ref="K128" ca="1">IFERROR(INDIRECT("'"&amp;TEXT(J128,"aaaammjj")&amp;"'!A11"),"")</f>
        <v/>
      </c>
      <c r="M128" s="13">
        <v>45398</v>
      </c>
      <c r="N128" s="12" t="str" cm="1">
        <f t="array" aca="1" ref="N128" ca="1">IFERROR(INDIRECT("'"&amp;TEXT(M128,"aaaammjj")&amp;"'!A14"),"")</f>
        <v/>
      </c>
    </row>
    <row r="129" spans="1:14">
      <c r="A129" s="13">
        <v>45399</v>
      </c>
      <c r="B129" s="12" t="str" cm="1">
        <f t="array" aca="1" ref="B129" ca="1">IFERROR(INDIRECT("'"&amp;TEXT(A129,"aaaammjj")&amp;"'!A2"),"")</f>
        <v/>
      </c>
      <c r="D129" s="13">
        <v>45399</v>
      </c>
      <c r="E129" s="11" t="str" cm="1">
        <f t="array" aca="1" ref="E129" ca="1">IFERROR(INDIRECT("'"&amp;TEXT(D129,"aaaammjj")&amp;"'!A5"),"")</f>
        <v/>
      </c>
      <c r="G129" s="13">
        <v>45399</v>
      </c>
      <c r="H129" s="11" t="str" cm="1">
        <f t="array" aca="1" ref="H129" ca="1">IFERROR(INDIRECT("'"&amp;TEXT(G129,"aaaammjj")&amp;"'!A8"),"")</f>
        <v/>
      </c>
      <c r="J129" s="13">
        <v>45399</v>
      </c>
      <c r="K129" s="12" t="str" cm="1">
        <f t="array" aca="1" ref="K129" ca="1">IFERROR(INDIRECT("'"&amp;TEXT(J129,"aaaammjj")&amp;"'!A11"),"")</f>
        <v/>
      </c>
      <c r="M129" s="13">
        <v>45399</v>
      </c>
      <c r="N129" s="12" t="str" cm="1">
        <f t="array" aca="1" ref="N129" ca="1">IFERROR(INDIRECT("'"&amp;TEXT(M129,"aaaammjj")&amp;"'!A14"),"")</f>
        <v/>
      </c>
    </row>
    <row r="130" spans="1:14">
      <c r="A130" s="13">
        <v>45400</v>
      </c>
      <c r="B130" s="12" t="str" cm="1">
        <f t="array" aca="1" ref="B130" ca="1">IFERROR(INDIRECT("'"&amp;TEXT(A130,"aaaammjj")&amp;"'!A2"),"")</f>
        <v/>
      </c>
      <c r="D130" s="13">
        <v>45400</v>
      </c>
      <c r="E130" s="11" t="str" cm="1">
        <f t="array" aca="1" ref="E130" ca="1">IFERROR(INDIRECT("'"&amp;TEXT(D130,"aaaammjj")&amp;"'!A5"),"")</f>
        <v/>
      </c>
      <c r="G130" s="13">
        <v>45400</v>
      </c>
      <c r="H130" s="11" t="str" cm="1">
        <f t="array" aca="1" ref="H130" ca="1">IFERROR(INDIRECT("'"&amp;TEXT(G130,"aaaammjj")&amp;"'!A8"),"")</f>
        <v/>
      </c>
      <c r="J130" s="13">
        <v>45400</v>
      </c>
      <c r="K130" s="12" t="str" cm="1">
        <f t="array" aca="1" ref="K130" ca="1">IFERROR(INDIRECT("'"&amp;TEXT(J130,"aaaammjj")&amp;"'!A11"),"")</f>
        <v/>
      </c>
      <c r="M130" s="13">
        <v>45400</v>
      </c>
      <c r="N130" s="12" t="str" cm="1">
        <f t="array" aca="1" ref="N130" ca="1">IFERROR(INDIRECT("'"&amp;TEXT(M130,"aaaammjj")&amp;"'!A14"),"")</f>
        <v/>
      </c>
    </row>
    <row r="131" spans="1:14">
      <c r="A131" s="13">
        <v>45401</v>
      </c>
      <c r="B131" s="12" t="str" cm="1">
        <f t="array" aca="1" ref="B131" ca="1">IFERROR(INDIRECT("'"&amp;TEXT(A131,"aaaammjj")&amp;"'!A2"),"")</f>
        <v/>
      </c>
      <c r="D131" s="13">
        <v>45401</v>
      </c>
      <c r="E131" s="11" t="str" cm="1">
        <f t="array" aca="1" ref="E131" ca="1">IFERROR(INDIRECT("'"&amp;TEXT(D131,"aaaammjj")&amp;"'!A5"),"")</f>
        <v/>
      </c>
      <c r="G131" s="13">
        <v>45401</v>
      </c>
      <c r="H131" s="11" t="str" cm="1">
        <f t="array" aca="1" ref="H131" ca="1">IFERROR(INDIRECT("'"&amp;TEXT(G131,"aaaammjj")&amp;"'!A8"),"")</f>
        <v/>
      </c>
      <c r="J131" s="13">
        <v>45401</v>
      </c>
      <c r="K131" s="12" t="str" cm="1">
        <f t="array" aca="1" ref="K131" ca="1">IFERROR(INDIRECT("'"&amp;TEXT(J131,"aaaammjj")&amp;"'!A11"),"")</f>
        <v/>
      </c>
      <c r="M131" s="13">
        <v>45401</v>
      </c>
      <c r="N131" s="12" t="str" cm="1">
        <f t="array" aca="1" ref="N131" ca="1">IFERROR(INDIRECT("'"&amp;TEXT(M131,"aaaammjj")&amp;"'!A14"),"")</f>
        <v/>
      </c>
    </row>
    <row r="132" spans="1:14">
      <c r="A132" s="13">
        <v>45402</v>
      </c>
      <c r="B132" s="12" t="str" cm="1">
        <f t="array" aca="1" ref="B132" ca="1">IFERROR(INDIRECT("'"&amp;TEXT(A132,"aaaammjj")&amp;"'!A2"),"")</f>
        <v/>
      </c>
      <c r="D132" s="13">
        <v>45402</v>
      </c>
      <c r="E132" s="11" t="str" cm="1">
        <f t="array" aca="1" ref="E132" ca="1">IFERROR(INDIRECT("'"&amp;TEXT(D132,"aaaammjj")&amp;"'!A5"),"")</f>
        <v/>
      </c>
      <c r="G132" s="13">
        <v>45402</v>
      </c>
      <c r="H132" s="11" t="str" cm="1">
        <f t="array" aca="1" ref="H132" ca="1">IFERROR(INDIRECT("'"&amp;TEXT(G132,"aaaammjj")&amp;"'!A8"),"")</f>
        <v/>
      </c>
      <c r="J132" s="13">
        <v>45402</v>
      </c>
      <c r="K132" s="12" t="str" cm="1">
        <f t="array" aca="1" ref="K132" ca="1">IFERROR(INDIRECT("'"&amp;TEXT(J132,"aaaammjj")&amp;"'!A11"),"")</f>
        <v/>
      </c>
      <c r="M132" s="13">
        <v>45402</v>
      </c>
      <c r="N132" s="12" t="str" cm="1">
        <f t="array" aca="1" ref="N132" ca="1">IFERROR(INDIRECT("'"&amp;TEXT(M132,"aaaammjj")&amp;"'!A14"),"")</f>
        <v/>
      </c>
    </row>
    <row r="133" spans="1:14">
      <c r="A133" s="13">
        <v>45403</v>
      </c>
      <c r="B133" s="12" t="str" cm="1">
        <f t="array" aca="1" ref="B133" ca="1">IFERROR(INDIRECT("'"&amp;TEXT(A133,"aaaammjj")&amp;"'!A2"),"")</f>
        <v/>
      </c>
      <c r="D133" s="13">
        <v>45403</v>
      </c>
      <c r="E133" s="11" t="str" cm="1">
        <f t="array" aca="1" ref="E133" ca="1">IFERROR(INDIRECT("'"&amp;TEXT(D133,"aaaammjj")&amp;"'!A5"),"")</f>
        <v/>
      </c>
      <c r="G133" s="13">
        <v>45403</v>
      </c>
      <c r="H133" s="11" t="str" cm="1">
        <f t="array" aca="1" ref="H133" ca="1">IFERROR(INDIRECT("'"&amp;TEXT(G133,"aaaammjj")&amp;"'!A8"),"")</f>
        <v/>
      </c>
      <c r="J133" s="13">
        <v>45403</v>
      </c>
      <c r="K133" s="12" t="str" cm="1">
        <f t="array" aca="1" ref="K133" ca="1">IFERROR(INDIRECT("'"&amp;TEXT(J133,"aaaammjj")&amp;"'!A11"),"")</f>
        <v/>
      </c>
      <c r="M133" s="13">
        <v>45403</v>
      </c>
      <c r="N133" s="12" t="str" cm="1">
        <f t="array" aca="1" ref="N133" ca="1">IFERROR(INDIRECT("'"&amp;TEXT(M133,"aaaammjj")&amp;"'!A14"),"")</f>
        <v/>
      </c>
    </row>
    <row r="134" spans="1:14">
      <c r="A134" s="13">
        <v>45404</v>
      </c>
      <c r="B134" s="12" t="str" cm="1">
        <f t="array" aca="1" ref="B134" ca="1">IFERROR(INDIRECT("'"&amp;TEXT(A134,"aaaammjj")&amp;"'!A2"),"")</f>
        <v/>
      </c>
      <c r="D134" s="13">
        <v>45404</v>
      </c>
      <c r="E134" s="11" t="str" cm="1">
        <f t="array" aca="1" ref="E134" ca="1">IFERROR(INDIRECT("'"&amp;TEXT(D134,"aaaammjj")&amp;"'!A5"),"")</f>
        <v/>
      </c>
      <c r="G134" s="13">
        <v>45404</v>
      </c>
      <c r="H134" s="11" t="str" cm="1">
        <f t="array" aca="1" ref="H134" ca="1">IFERROR(INDIRECT("'"&amp;TEXT(G134,"aaaammjj")&amp;"'!A8"),"")</f>
        <v/>
      </c>
      <c r="J134" s="13">
        <v>45404</v>
      </c>
      <c r="K134" s="12" t="str" cm="1">
        <f t="array" aca="1" ref="K134" ca="1">IFERROR(INDIRECT("'"&amp;TEXT(J134,"aaaammjj")&amp;"'!A11"),"")</f>
        <v/>
      </c>
      <c r="M134" s="13">
        <v>45404</v>
      </c>
      <c r="N134" s="12" t="str" cm="1">
        <f t="array" aca="1" ref="N134" ca="1">IFERROR(INDIRECT("'"&amp;TEXT(M134,"aaaammjj")&amp;"'!A14"),"")</f>
        <v/>
      </c>
    </row>
    <row r="135" spans="1:14">
      <c r="A135" s="13">
        <v>45405</v>
      </c>
      <c r="B135" s="12" t="str" cm="1">
        <f t="array" aca="1" ref="B135" ca="1">IFERROR(INDIRECT("'"&amp;TEXT(A135,"aaaammjj")&amp;"'!A2"),"")</f>
        <v/>
      </c>
      <c r="D135" s="13">
        <v>45405</v>
      </c>
      <c r="E135" s="11" t="str" cm="1">
        <f t="array" aca="1" ref="E135" ca="1">IFERROR(INDIRECT("'"&amp;TEXT(D135,"aaaammjj")&amp;"'!A5"),"")</f>
        <v/>
      </c>
      <c r="G135" s="13">
        <v>45405</v>
      </c>
      <c r="H135" s="11" t="str" cm="1">
        <f t="array" aca="1" ref="H135" ca="1">IFERROR(INDIRECT("'"&amp;TEXT(G135,"aaaammjj")&amp;"'!A8"),"")</f>
        <v/>
      </c>
      <c r="J135" s="13">
        <v>45405</v>
      </c>
      <c r="K135" s="12" t="str" cm="1">
        <f t="array" aca="1" ref="K135" ca="1">IFERROR(INDIRECT("'"&amp;TEXT(J135,"aaaammjj")&amp;"'!A11"),"")</f>
        <v/>
      </c>
      <c r="M135" s="13">
        <v>45405</v>
      </c>
      <c r="N135" s="12" t="str" cm="1">
        <f t="array" aca="1" ref="N135" ca="1">IFERROR(INDIRECT("'"&amp;TEXT(M135,"aaaammjj")&amp;"'!A14"),"")</f>
        <v/>
      </c>
    </row>
    <row r="136" spans="1:14">
      <c r="A136" s="13">
        <v>45406</v>
      </c>
      <c r="B136" s="12" t="str" cm="1">
        <f t="array" aca="1" ref="B136" ca="1">IFERROR(INDIRECT("'"&amp;TEXT(A136,"aaaammjj")&amp;"'!A2"),"")</f>
        <v/>
      </c>
      <c r="D136" s="13">
        <v>45406</v>
      </c>
      <c r="E136" s="11" t="str" cm="1">
        <f t="array" aca="1" ref="E136" ca="1">IFERROR(INDIRECT("'"&amp;TEXT(D136,"aaaammjj")&amp;"'!A5"),"")</f>
        <v/>
      </c>
      <c r="G136" s="13">
        <v>45406</v>
      </c>
      <c r="H136" s="11" t="str" cm="1">
        <f t="array" aca="1" ref="H136" ca="1">IFERROR(INDIRECT("'"&amp;TEXT(G136,"aaaammjj")&amp;"'!A8"),"")</f>
        <v/>
      </c>
      <c r="J136" s="13">
        <v>45406</v>
      </c>
      <c r="K136" s="12" t="str" cm="1">
        <f t="array" aca="1" ref="K136" ca="1">IFERROR(INDIRECT("'"&amp;TEXT(J136,"aaaammjj")&amp;"'!A11"),"")</f>
        <v/>
      </c>
      <c r="M136" s="13">
        <v>45406</v>
      </c>
      <c r="N136" s="12" t="str" cm="1">
        <f t="array" aca="1" ref="N136" ca="1">IFERROR(INDIRECT("'"&amp;TEXT(M136,"aaaammjj")&amp;"'!A14"),"")</f>
        <v/>
      </c>
    </row>
    <row r="137" spans="1:14">
      <c r="A137" s="13">
        <v>45407</v>
      </c>
      <c r="B137" s="12" t="str" cm="1">
        <f t="array" aca="1" ref="B137" ca="1">IFERROR(INDIRECT("'"&amp;TEXT(A137,"aaaammjj")&amp;"'!A2"),"")</f>
        <v/>
      </c>
      <c r="D137" s="13">
        <v>45407</v>
      </c>
      <c r="E137" s="11" t="str" cm="1">
        <f t="array" aca="1" ref="E137" ca="1">IFERROR(INDIRECT("'"&amp;TEXT(D137,"aaaammjj")&amp;"'!A5"),"")</f>
        <v/>
      </c>
      <c r="G137" s="13">
        <v>45407</v>
      </c>
      <c r="H137" s="11" t="str" cm="1">
        <f t="array" aca="1" ref="H137" ca="1">IFERROR(INDIRECT("'"&amp;TEXT(G137,"aaaammjj")&amp;"'!A8"),"")</f>
        <v/>
      </c>
      <c r="J137" s="13">
        <v>45407</v>
      </c>
      <c r="K137" s="12" t="str" cm="1">
        <f t="array" aca="1" ref="K137" ca="1">IFERROR(INDIRECT("'"&amp;TEXT(J137,"aaaammjj")&amp;"'!A11"),"")</f>
        <v/>
      </c>
      <c r="M137" s="13">
        <v>45407</v>
      </c>
      <c r="N137" s="12" t="str" cm="1">
        <f t="array" aca="1" ref="N137" ca="1">IFERROR(INDIRECT("'"&amp;TEXT(M137,"aaaammjj")&amp;"'!A14"),"")</f>
        <v/>
      </c>
    </row>
    <row r="138" spans="1:14">
      <c r="A138" s="13">
        <v>45408</v>
      </c>
      <c r="B138" s="12" t="str" cm="1">
        <f t="array" aca="1" ref="B138" ca="1">IFERROR(INDIRECT("'"&amp;TEXT(A138,"aaaammjj")&amp;"'!A2"),"")</f>
        <v/>
      </c>
      <c r="D138" s="13">
        <v>45408</v>
      </c>
      <c r="E138" s="11" t="str" cm="1">
        <f t="array" aca="1" ref="E138" ca="1">IFERROR(INDIRECT("'"&amp;TEXT(D138,"aaaammjj")&amp;"'!A5"),"")</f>
        <v/>
      </c>
      <c r="G138" s="13">
        <v>45408</v>
      </c>
      <c r="H138" s="11" t="str" cm="1">
        <f t="array" aca="1" ref="H138" ca="1">IFERROR(INDIRECT("'"&amp;TEXT(G138,"aaaammjj")&amp;"'!A8"),"")</f>
        <v/>
      </c>
      <c r="J138" s="13">
        <v>45408</v>
      </c>
      <c r="K138" s="12" t="str" cm="1">
        <f t="array" aca="1" ref="K138" ca="1">IFERROR(INDIRECT("'"&amp;TEXT(J138,"aaaammjj")&amp;"'!A11"),"")</f>
        <v/>
      </c>
      <c r="M138" s="13">
        <v>45408</v>
      </c>
      <c r="N138" s="12" t="str" cm="1">
        <f t="array" aca="1" ref="N138" ca="1">IFERROR(INDIRECT("'"&amp;TEXT(M138,"aaaammjj")&amp;"'!A14"),"")</f>
        <v/>
      </c>
    </row>
    <row r="139" spans="1:14">
      <c r="A139" s="13">
        <v>45409</v>
      </c>
      <c r="B139" s="12" t="str" cm="1">
        <f t="array" aca="1" ref="B139" ca="1">IFERROR(INDIRECT("'"&amp;TEXT(A139,"aaaammjj")&amp;"'!A2"),"")</f>
        <v/>
      </c>
      <c r="D139" s="13">
        <v>45409</v>
      </c>
      <c r="E139" s="11" t="str" cm="1">
        <f t="array" aca="1" ref="E139" ca="1">IFERROR(INDIRECT("'"&amp;TEXT(D139,"aaaammjj")&amp;"'!A5"),"")</f>
        <v/>
      </c>
      <c r="G139" s="13">
        <v>45409</v>
      </c>
      <c r="H139" s="11" t="str" cm="1">
        <f t="array" aca="1" ref="H139" ca="1">IFERROR(INDIRECT("'"&amp;TEXT(G139,"aaaammjj")&amp;"'!A8"),"")</f>
        <v/>
      </c>
      <c r="J139" s="13">
        <v>45409</v>
      </c>
      <c r="K139" s="12" t="str" cm="1">
        <f t="array" aca="1" ref="K139" ca="1">IFERROR(INDIRECT("'"&amp;TEXT(J139,"aaaammjj")&amp;"'!A11"),"")</f>
        <v/>
      </c>
      <c r="M139" s="13">
        <v>45409</v>
      </c>
      <c r="N139" s="12" t="str" cm="1">
        <f t="array" aca="1" ref="N139" ca="1">IFERROR(INDIRECT("'"&amp;TEXT(M139,"aaaammjj")&amp;"'!A14"),"")</f>
        <v/>
      </c>
    </row>
    <row r="140" spans="1:14">
      <c r="A140" s="13">
        <v>45410</v>
      </c>
      <c r="B140" s="12" t="str" cm="1">
        <f t="array" aca="1" ref="B140" ca="1">IFERROR(INDIRECT("'"&amp;TEXT(A140,"aaaammjj")&amp;"'!A2"),"")</f>
        <v/>
      </c>
      <c r="D140" s="13">
        <v>45410</v>
      </c>
      <c r="E140" s="11" t="str" cm="1">
        <f t="array" aca="1" ref="E140" ca="1">IFERROR(INDIRECT("'"&amp;TEXT(D140,"aaaammjj")&amp;"'!A5"),"")</f>
        <v/>
      </c>
      <c r="G140" s="13">
        <v>45410</v>
      </c>
      <c r="H140" s="11" t="str" cm="1">
        <f t="array" aca="1" ref="H140" ca="1">IFERROR(INDIRECT("'"&amp;TEXT(G140,"aaaammjj")&amp;"'!A8"),"")</f>
        <v/>
      </c>
      <c r="J140" s="13">
        <v>45410</v>
      </c>
      <c r="K140" s="12" t="str" cm="1">
        <f t="array" aca="1" ref="K140" ca="1">IFERROR(INDIRECT("'"&amp;TEXT(J140,"aaaammjj")&amp;"'!A11"),"")</f>
        <v/>
      </c>
      <c r="M140" s="13">
        <v>45410</v>
      </c>
      <c r="N140" s="12" t="str" cm="1">
        <f t="array" aca="1" ref="N140" ca="1">IFERROR(INDIRECT("'"&amp;TEXT(M140,"aaaammjj")&amp;"'!A14"),"")</f>
        <v/>
      </c>
    </row>
    <row r="141" spans="1:14">
      <c r="A141" s="13">
        <v>45411</v>
      </c>
      <c r="B141" s="12" t="str" cm="1">
        <f t="array" aca="1" ref="B141" ca="1">IFERROR(INDIRECT("'"&amp;TEXT(A141,"aaaammjj")&amp;"'!A2"),"")</f>
        <v/>
      </c>
      <c r="D141" s="13">
        <v>45411</v>
      </c>
      <c r="E141" s="11" t="str" cm="1">
        <f t="array" aca="1" ref="E141" ca="1">IFERROR(INDIRECT("'"&amp;TEXT(D141,"aaaammjj")&amp;"'!A5"),"")</f>
        <v/>
      </c>
      <c r="G141" s="13">
        <v>45411</v>
      </c>
      <c r="H141" s="11" t="str" cm="1">
        <f t="array" aca="1" ref="H141" ca="1">IFERROR(INDIRECT("'"&amp;TEXT(G141,"aaaammjj")&amp;"'!A8"),"")</f>
        <v/>
      </c>
      <c r="J141" s="13">
        <v>45411</v>
      </c>
      <c r="K141" s="12" t="str" cm="1">
        <f t="array" aca="1" ref="K141" ca="1">IFERROR(INDIRECT("'"&amp;TEXT(J141,"aaaammjj")&amp;"'!A11"),"")</f>
        <v/>
      </c>
      <c r="M141" s="13">
        <v>45411</v>
      </c>
      <c r="N141" s="12" t="str" cm="1">
        <f t="array" aca="1" ref="N141" ca="1">IFERROR(INDIRECT("'"&amp;TEXT(M141,"aaaammjj")&amp;"'!A14"),"")</f>
        <v/>
      </c>
    </row>
    <row r="142" spans="1:14">
      <c r="A142" s="13">
        <v>45412</v>
      </c>
      <c r="B142" s="12" t="str" cm="1">
        <f t="array" aca="1" ref="B142" ca="1">IFERROR(INDIRECT("'"&amp;TEXT(A142,"aaaammjj")&amp;"'!A2"),"")</f>
        <v/>
      </c>
      <c r="D142" s="13">
        <v>45412</v>
      </c>
      <c r="E142" s="11" t="str" cm="1">
        <f t="array" aca="1" ref="E142" ca="1">IFERROR(INDIRECT("'"&amp;TEXT(D142,"aaaammjj")&amp;"'!A5"),"")</f>
        <v/>
      </c>
      <c r="G142" s="13">
        <v>45412</v>
      </c>
      <c r="H142" s="11" t="str" cm="1">
        <f t="array" aca="1" ref="H142" ca="1">IFERROR(INDIRECT("'"&amp;TEXT(G142,"aaaammjj")&amp;"'!A8"),"")</f>
        <v/>
      </c>
      <c r="J142" s="13">
        <v>45412</v>
      </c>
      <c r="K142" s="12" t="str" cm="1">
        <f t="array" aca="1" ref="K142" ca="1">IFERROR(INDIRECT("'"&amp;TEXT(J142,"aaaammjj")&amp;"'!A11"),"")</f>
        <v/>
      </c>
      <c r="M142" s="13">
        <v>45412</v>
      </c>
      <c r="N142" s="12" t="str" cm="1">
        <f t="array" aca="1" ref="N142" ca="1">IFERROR(INDIRECT("'"&amp;TEXT(M142,"aaaammjj")&amp;"'!A14"),"")</f>
        <v/>
      </c>
    </row>
    <row r="143" spans="1:14">
      <c r="A143" s="13">
        <v>45413</v>
      </c>
      <c r="B143" s="12" t="str" cm="1">
        <f t="array" aca="1" ref="B143" ca="1">IFERROR(INDIRECT("'"&amp;TEXT(A143,"aaaammjj")&amp;"'!A2"),"")</f>
        <v/>
      </c>
      <c r="D143" s="13">
        <v>45413</v>
      </c>
      <c r="E143" s="11" t="str" cm="1">
        <f t="array" aca="1" ref="E143" ca="1">IFERROR(INDIRECT("'"&amp;TEXT(D143,"aaaammjj")&amp;"'!A5"),"")</f>
        <v/>
      </c>
      <c r="G143" s="13">
        <v>45413</v>
      </c>
      <c r="H143" s="11" t="str" cm="1">
        <f t="array" aca="1" ref="H143" ca="1">IFERROR(INDIRECT("'"&amp;TEXT(G143,"aaaammjj")&amp;"'!A8"),"")</f>
        <v/>
      </c>
      <c r="J143" s="13">
        <v>45413</v>
      </c>
      <c r="K143" s="12" t="str" cm="1">
        <f t="array" aca="1" ref="K143" ca="1">IFERROR(INDIRECT("'"&amp;TEXT(J143,"aaaammjj")&amp;"'!A11"),"")</f>
        <v/>
      </c>
      <c r="M143" s="13">
        <v>45413</v>
      </c>
      <c r="N143" s="12" t="str" cm="1">
        <f t="array" aca="1" ref="N143" ca="1">IFERROR(INDIRECT("'"&amp;TEXT(M143,"aaaammjj")&amp;"'!A14"),"")</f>
        <v/>
      </c>
    </row>
    <row r="144" spans="1:14">
      <c r="A144" s="13">
        <v>45414</v>
      </c>
      <c r="B144" s="12" t="str" cm="1">
        <f t="array" aca="1" ref="B144" ca="1">IFERROR(INDIRECT("'"&amp;TEXT(A144,"aaaammjj")&amp;"'!A2"),"")</f>
        <v/>
      </c>
      <c r="D144" s="13">
        <v>45414</v>
      </c>
      <c r="E144" s="11" t="str" cm="1">
        <f t="array" aca="1" ref="E144" ca="1">IFERROR(INDIRECT("'"&amp;TEXT(D144,"aaaammjj")&amp;"'!A5"),"")</f>
        <v/>
      </c>
      <c r="G144" s="13">
        <v>45414</v>
      </c>
      <c r="H144" s="11" t="str" cm="1">
        <f t="array" aca="1" ref="H144" ca="1">IFERROR(INDIRECT("'"&amp;TEXT(G144,"aaaammjj")&amp;"'!A8"),"")</f>
        <v/>
      </c>
      <c r="J144" s="13">
        <v>45414</v>
      </c>
      <c r="K144" s="12" t="str" cm="1">
        <f t="array" aca="1" ref="K144" ca="1">IFERROR(INDIRECT("'"&amp;TEXT(J144,"aaaammjj")&amp;"'!A11"),"")</f>
        <v/>
      </c>
      <c r="M144" s="13">
        <v>45414</v>
      </c>
      <c r="N144" s="12" t="str" cm="1">
        <f t="array" aca="1" ref="N144" ca="1">IFERROR(INDIRECT("'"&amp;TEXT(M144,"aaaammjj")&amp;"'!A14"),"")</f>
        <v/>
      </c>
    </row>
    <row r="145" spans="1:14">
      <c r="A145" s="13">
        <v>45415</v>
      </c>
      <c r="B145" s="12" t="str" cm="1">
        <f t="array" aca="1" ref="B145" ca="1">IFERROR(INDIRECT("'"&amp;TEXT(A145,"aaaammjj")&amp;"'!A2"),"")</f>
        <v/>
      </c>
      <c r="D145" s="13">
        <v>45415</v>
      </c>
      <c r="E145" s="11" t="str" cm="1">
        <f t="array" aca="1" ref="E145" ca="1">IFERROR(INDIRECT("'"&amp;TEXT(D145,"aaaammjj")&amp;"'!A5"),"")</f>
        <v/>
      </c>
      <c r="G145" s="13">
        <v>45415</v>
      </c>
      <c r="H145" s="11" t="str" cm="1">
        <f t="array" aca="1" ref="H145" ca="1">IFERROR(INDIRECT("'"&amp;TEXT(G145,"aaaammjj")&amp;"'!A8"),"")</f>
        <v/>
      </c>
      <c r="J145" s="13">
        <v>45415</v>
      </c>
      <c r="K145" s="12" t="str" cm="1">
        <f t="array" aca="1" ref="K145" ca="1">IFERROR(INDIRECT("'"&amp;TEXT(J145,"aaaammjj")&amp;"'!A11"),"")</f>
        <v/>
      </c>
      <c r="M145" s="13">
        <v>45415</v>
      </c>
      <c r="N145" s="12" t="str" cm="1">
        <f t="array" aca="1" ref="N145" ca="1">IFERROR(INDIRECT("'"&amp;TEXT(M145,"aaaammjj")&amp;"'!A14"),"")</f>
        <v/>
      </c>
    </row>
    <row r="146" spans="1:14">
      <c r="A146" s="13">
        <v>45416</v>
      </c>
      <c r="B146" s="12" t="str" cm="1">
        <f t="array" aca="1" ref="B146" ca="1">IFERROR(INDIRECT("'"&amp;TEXT(A146,"aaaammjj")&amp;"'!A2"),"")</f>
        <v/>
      </c>
      <c r="D146" s="13">
        <v>45416</v>
      </c>
      <c r="E146" s="11" t="str" cm="1">
        <f t="array" aca="1" ref="E146" ca="1">IFERROR(INDIRECT("'"&amp;TEXT(D146,"aaaammjj")&amp;"'!A5"),"")</f>
        <v/>
      </c>
      <c r="G146" s="13">
        <v>45416</v>
      </c>
      <c r="H146" s="11" t="str" cm="1">
        <f t="array" aca="1" ref="H146" ca="1">IFERROR(INDIRECT("'"&amp;TEXT(G146,"aaaammjj")&amp;"'!A8"),"")</f>
        <v/>
      </c>
      <c r="J146" s="13">
        <v>45416</v>
      </c>
      <c r="K146" s="12" t="str" cm="1">
        <f t="array" aca="1" ref="K146" ca="1">IFERROR(INDIRECT("'"&amp;TEXT(J146,"aaaammjj")&amp;"'!A11"),"")</f>
        <v/>
      </c>
      <c r="M146" s="13">
        <v>45416</v>
      </c>
      <c r="N146" s="12" t="str" cm="1">
        <f t="array" aca="1" ref="N146" ca="1">IFERROR(INDIRECT("'"&amp;TEXT(M146,"aaaammjj")&amp;"'!A14"),"")</f>
        <v/>
      </c>
    </row>
    <row r="147" spans="1:14">
      <c r="A147" s="13">
        <v>45417</v>
      </c>
      <c r="B147" s="12" t="str" cm="1">
        <f t="array" aca="1" ref="B147" ca="1">IFERROR(INDIRECT("'"&amp;TEXT(A147,"aaaammjj")&amp;"'!A2"),"")</f>
        <v/>
      </c>
      <c r="D147" s="13">
        <v>45417</v>
      </c>
      <c r="E147" s="11" t="str" cm="1">
        <f t="array" aca="1" ref="E147" ca="1">IFERROR(INDIRECT("'"&amp;TEXT(D147,"aaaammjj")&amp;"'!A5"),"")</f>
        <v/>
      </c>
      <c r="G147" s="13">
        <v>45417</v>
      </c>
      <c r="H147" s="11" t="str" cm="1">
        <f t="array" aca="1" ref="H147" ca="1">IFERROR(INDIRECT("'"&amp;TEXT(G147,"aaaammjj")&amp;"'!A8"),"")</f>
        <v/>
      </c>
      <c r="J147" s="13">
        <v>45417</v>
      </c>
      <c r="K147" s="12" t="str" cm="1">
        <f t="array" aca="1" ref="K147" ca="1">IFERROR(INDIRECT("'"&amp;TEXT(J147,"aaaammjj")&amp;"'!A11"),"")</f>
        <v/>
      </c>
      <c r="M147" s="13">
        <v>45417</v>
      </c>
      <c r="N147" s="12" t="str" cm="1">
        <f t="array" aca="1" ref="N147" ca="1">IFERROR(INDIRECT("'"&amp;TEXT(M147,"aaaammjj")&amp;"'!A14"),"")</f>
        <v/>
      </c>
    </row>
    <row r="148" spans="1:14">
      <c r="A148" s="13">
        <v>45418</v>
      </c>
      <c r="B148" s="12" t="str" cm="1">
        <f t="array" aca="1" ref="B148" ca="1">IFERROR(INDIRECT("'"&amp;TEXT(A148,"aaaammjj")&amp;"'!A2"),"")</f>
        <v/>
      </c>
      <c r="D148" s="13">
        <v>45418</v>
      </c>
      <c r="E148" s="11" t="str" cm="1">
        <f t="array" aca="1" ref="E148" ca="1">IFERROR(INDIRECT("'"&amp;TEXT(D148,"aaaammjj")&amp;"'!A5"),"")</f>
        <v/>
      </c>
      <c r="G148" s="13">
        <v>45418</v>
      </c>
      <c r="H148" s="11" t="str" cm="1">
        <f t="array" aca="1" ref="H148" ca="1">IFERROR(INDIRECT("'"&amp;TEXT(G148,"aaaammjj")&amp;"'!A8"),"")</f>
        <v/>
      </c>
      <c r="J148" s="13">
        <v>45418</v>
      </c>
      <c r="K148" s="12" t="str" cm="1">
        <f t="array" aca="1" ref="K148" ca="1">IFERROR(INDIRECT("'"&amp;TEXT(J148,"aaaammjj")&amp;"'!A11"),"")</f>
        <v/>
      </c>
      <c r="M148" s="13">
        <v>45418</v>
      </c>
      <c r="N148" s="12" t="str" cm="1">
        <f t="array" aca="1" ref="N148" ca="1">IFERROR(INDIRECT("'"&amp;TEXT(M148,"aaaammjj")&amp;"'!A14"),"")</f>
        <v/>
      </c>
    </row>
    <row r="149" spans="1:14">
      <c r="A149" s="13">
        <v>45419</v>
      </c>
      <c r="B149" s="12" t="str" cm="1">
        <f t="array" aca="1" ref="B149" ca="1">IFERROR(INDIRECT("'"&amp;TEXT(A149,"aaaammjj")&amp;"'!A2"),"")</f>
        <v/>
      </c>
      <c r="D149" s="13">
        <v>45419</v>
      </c>
      <c r="E149" s="11" t="str" cm="1">
        <f t="array" aca="1" ref="E149" ca="1">IFERROR(INDIRECT("'"&amp;TEXT(D149,"aaaammjj")&amp;"'!A5"),"")</f>
        <v/>
      </c>
      <c r="G149" s="13">
        <v>45419</v>
      </c>
      <c r="H149" s="11" t="str" cm="1">
        <f t="array" aca="1" ref="H149" ca="1">IFERROR(INDIRECT("'"&amp;TEXT(G149,"aaaammjj")&amp;"'!A8"),"")</f>
        <v/>
      </c>
      <c r="J149" s="13">
        <v>45419</v>
      </c>
      <c r="K149" s="12" t="str" cm="1">
        <f t="array" aca="1" ref="K149" ca="1">IFERROR(INDIRECT("'"&amp;TEXT(J149,"aaaammjj")&amp;"'!A11"),"")</f>
        <v/>
      </c>
      <c r="M149" s="13">
        <v>45419</v>
      </c>
      <c r="N149" s="12" t="str" cm="1">
        <f t="array" aca="1" ref="N149" ca="1">IFERROR(INDIRECT("'"&amp;TEXT(M149,"aaaammjj")&amp;"'!A14"),"")</f>
        <v/>
      </c>
    </row>
    <row r="150" spans="1:14">
      <c r="A150" s="13">
        <v>45420</v>
      </c>
      <c r="B150" s="12" t="str" cm="1">
        <f t="array" aca="1" ref="B150" ca="1">IFERROR(INDIRECT("'"&amp;TEXT(A150,"aaaammjj")&amp;"'!A2"),"")</f>
        <v/>
      </c>
      <c r="D150" s="13">
        <v>45420</v>
      </c>
      <c r="E150" s="11" t="str" cm="1">
        <f t="array" aca="1" ref="E150" ca="1">IFERROR(INDIRECT("'"&amp;TEXT(D150,"aaaammjj")&amp;"'!A5"),"")</f>
        <v/>
      </c>
      <c r="G150" s="13">
        <v>45420</v>
      </c>
      <c r="H150" s="11" t="str" cm="1">
        <f t="array" aca="1" ref="H150" ca="1">IFERROR(INDIRECT("'"&amp;TEXT(G150,"aaaammjj")&amp;"'!A8"),"")</f>
        <v/>
      </c>
      <c r="J150" s="13">
        <v>45420</v>
      </c>
      <c r="K150" s="12" t="str" cm="1">
        <f t="array" aca="1" ref="K150" ca="1">IFERROR(INDIRECT("'"&amp;TEXT(J150,"aaaammjj")&amp;"'!A11"),"")</f>
        <v/>
      </c>
      <c r="M150" s="13">
        <v>45420</v>
      </c>
      <c r="N150" s="12" t="str" cm="1">
        <f t="array" aca="1" ref="N150" ca="1">IFERROR(INDIRECT("'"&amp;TEXT(M150,"aaaammjj")&amp;"'!A14"),"")</f>
        <v/>
      </c>
    </row>
    <row r="151" spans="1:14">
      <c r="A151" s="13">
        <v>45421</v>
      </c>
      <c r="B151" s="12" t="str" cm="1">
        <f t="array" aca="1" ref="B151" ca="1">IFERROR(INDIRECT("'"&amp;TEXT(A151,"aaaammjj")&amp;"'!A2"),"")</f>
        <v/>
      </c>
      <c r="D151" s="13">
        <v>45421</v>
      </c>
      <c r="E151" s="11" t="str" cm="1">
        <f t="array" aca="1" ref="E151" ca="1">IFERROR(INDIRECT("'"&amp;TEXT(D151,"aaaammjj")&amp;"'!A5"),"")</f>
        <v/>
      </c>
      <c r="G151" s="13">
        <v>45421</v>
      </c>
      <c r="H151" s="11" t="str" cm="1">
        <f t="array" aca="1" ref="H151" ca="1">IFERROR(INDIRECT("'"&amp;TEXT(G151,"aaaammjj")&amp;"'!A8"),"")</f>
        <v/>
      </c>
      <c r="J151" s="13">
        <v>45421</v>
      </c>
      <c r="K151" s="12" t="str" cm="1">
        <f t="array" aca="1" ref="K151" ca="1">IFERROR(INDIRECT("'"&amp;TEXT(J151,"aaaammjj")&amp;"'!A11"),"")</f>
        <v/>
      </c>
      <c r="M151" s="13">
        <v>45421</v>
      </c>
      <c r="N151" s="12" t="str" cm="1">
        <f t="array" aca="1" ref="N151" ca="1">IFERROR(INDIRECT("'"&amp;TEXT(M151,"aaaammjj")&amp;"'!A14"),"")</f>
        <v/>
      </c>
    </row>
    <row r="152" spans="1:14">
      <c r="A152" s="13">
        <v>45422</v>
      </c>
      <c r="B152" s="12" t="str" cm="1">
        <f t="array" aca="1" ref="B152" ca="1">IFERROR(INDIRECT("'"&amp;TEXT(A152,"aaaammjj")&amp;"'!A2"),"")</f>
        <v/>
      </c>
      <c r="D152" s="13">
        <v>45422</v>
      </c>
      <c r="E152" s="11" t="str" cm="1">
        <f t="array" aca="1" ref="E152" ca="1">IFERROR(INDIRECT("'"&amp;TEXT(D152,"aaaammjj")&amp;"'!A5"),"")</f>
        <v/>
      </c>
      <c r="G152" s="13">
        <v>45422</v>
      </c>
      <c r="H152" s="11" t="str" cm="1">
        <f t="array" aca="1" ref="H152" ca="1">IFERROR(INDIRECT("'"&amp;TEXT(G152,"aaaammjj")&amp;"'!A8"),"")</f>
        <v/>
      </c>
      <c r="J152" s="13">
        <v>45422</v>
      </c>
      <c r="K152" s="12" t="str" cm="1">
        <f t="array" aca="1" ref="K152" ca="1">IFERROR(INDIRECT("'"&amp;TEXT(J152,"aaaammjj")&amp;"'!A11"),"")</f>
        <v/>
      </c>
      <c r="M152" s="13">
        <v>45422</v>
      </c>
      <c r="N152" s="12" t="str" cm="1">
        <f t="array" aca="1" ref="N152" ca="1">IFERROR(INDIRECT("'"&amp;TEXT(M152,"aaaammjj")&amp;"'!A14"),"")</f>
        <v/>
      </c>
    </row>
    <row r="153" spans="1:14">
      <c r="A153" s="13">
        <v>45423</v>
      </c>
      <c r="B153" s="12" t="str" cm="1">
        <f t="array" aca="1" ref="B153" ca="1">IFERROR(INDIRECT("'"&amp;TEXT(A153,"aaaammjj")&amp;"'!A2"),"")</f>
        <v/>
      </c>
      <c r="D153" s="13">
        <v>45423</v>
      </c>
      <c r="E153" s="11" t="str" cm="1">
        <f t="array" aca="1" ref="E153" ca="1">IFERROR(INDIRECT("'"&amp;TEXT(D153,"aaaammjj")&amp;"'!A5"),"")</f>
        <v/>
      </c>
      <c r="G153" s="13">
        <v>45423</v>
      </c>
      <c r="H153" s="11" t="str" cm="1">
        <f t="array" aca="1" ref="H153" ca="1">IFERROR(INDIRECT("'"&amp;TEXT(G153,"aaaammjj")&amp;"'!A8"),"")</f>
        <v/>
      </c>
      <c r="J153" s="13">
        <v>45423</v>
      </c>
      <c r="K153" s="12" t="str" cm="1">
        <f t="array" aca="1" ref="K153" ca="1">IFERROR(INDIRECT("'"&amp;TEXT(J153,"aaaammjj")&amp;"'!A11"),"")</f>
        <v/>
      </c>
      <c r="M153" s="13">
        <v>45423</v>
      </c>
      <c r="N153" s="12" t="str" cm="1">
        <f t="array" aca="1" ref="N153" ca="1">IFERROR(INDIRECT("'"&amp;TEXT(M153,"aaaammjj")&amp;"'!A14"),"")</f>
        <v/>
      </c>
    </row>
    <row r="154" spans="1:14">
      <c r="A154" s="13">
        <v>45424</v>
      </c>
      <c r="B154" s="12" t="str" cm="1">
        <f t="array" aca="1" ref="B154" ca="1">IFERROR(INDIRECT("'"&amp;TEXT(A154,"aaaammjj")&amp;"'!A2"),"")</f>
        <v/>
      </c>
      <c r="D154" s="13">
        <v>45424</v>
      </c>
      <c r="E154" s="11" t="str" cm="1">
        <f t="array" aca="1" ref="E154" ca="1">IFERROR(INDIRECT("'"&amp;TEXT(D154,"aaaammjj")&amp;"'!A5"),"")</f>
        <v/>
      </c>
      <c r="G154" s="13">
        <v>45424</v>
      </c>
      <c r="H154" s="11" t="str" cm="1">
        <f t="array" aca="1" ref="H154" ca="1">IFERROR(INDIRECT("'"&amp;TEXT(G154,"aaaammjj")&amp;"'!A8"),"")</f>
        <v/>
      </c>
      <c r="J154" s="13">
        <v>45424</v>
      </c>
      <c r="K154" s="12" t="str" cm="1">
        <f t="array" aca="1" ref="K154" ca="1">IFERROR(INDIRECT("'"&amp;TEXT(J154,"aaaammjj")&amp;"'!A11"),"")</f>
        <v/>
      </c>
      <c r="M154" s="13">
        <v>45424</v>
      </c>
      <c r="N154" s="12" t="str" cm="1">
        <f t="array" aca="1" ref="N154" ca="1">IFERROR(INDIRECT("'"&amp;TEXT(M154,"aaaammjj")&amp;"'!A14"),"")</f>
        <v/>
      </c>
    </row>
    <row r="155" spans="1:14">
      <c r="A155" s="13">
        <v>45425</v>
      </c>
      <c r="B155" s="12" t="str" cm="1">
        <f t="array" aca="1" ref="B155" ca="1">IFERROR(INDIRECT("'"&amp;TEXT(A155,"aaaammjj")&amp;"'!A2"),"")</f>
        <v/>
      </c>
      <c r="D155" s="13">
        <v>45425</v>
      </c>
      <c r="E155" s="11" t="str" cm="1">
        <f t="array" aca="1" ref="E155" ca="1">IFERROR(INDIRECT("'"&amp;TEXT(D155,"aaaammjj")&amp;"'!A5"),"")</f>
        <v/>
      </c>
      <c r="G155" s="13">
        <v>45425</v>
      </c>
      <c r="H155" s="11" t="str" cm="1">
        <f t="array" aca="1" ref="H155" ca="1">IFERROR(INDIRECT("'"&amp;TEXT(G155,"aaaammjj")&amp;"'!A8"),"")</f>
        <v/>
      </c>
      <c r="J155" s="13">
        <v>45425</v>
      </c>
      <c r="K155" s="12" t="str" cm="1">
        <f t="array" aca="1" ref="K155" ca="1">IFERROR(INDIRECT("'"&amp;TEXT(J155,"aaaammjj")&amp;"'!A11"),"")</f>
        <v/>
      </c>
      <c r="M155" s="13">
        <v>45425</v>
      </c>
      <c r="N155" s="12" t="str" cm="1">
        <f t="array" aca="1" ref="N155" ca="1">IFERROR(INDIRECT("'"&amp;TEXT(M155,"aaaammjj")&amp;"'!A14"),"")</f>
        <v/>
      </c>
    </row>
    <row r="156" spans="1:14">
      <c r="A156" s="13">
        <v>45426</v>
      </c>
      <c r="B156" s="12" t="str" cm="1">
        <f t="array" aca="1" ref="B156" ca="1">IFERROR(INDIRECT("'"&amp;TEXT(A156,"aaaammjj")&amp;"'!A2"),"")</f>
        <v/>
      </c>
      <c r="D156" s="13">
        <v>45426</v>
      </c>
      <c r="E156" s="11" t="str" cm="1">
        <f t="array" aca="1" ref="E156" ca="1">IFERROR(INDIRECT("'"&amp;TEXT(D156,"aaaammjj")&amp;"'!A5"),"")</f>
        <v/>
      </c>
      <c r="G156" s="13">
        <v>45426</v>
      </c>
      <c r="H156" s="11" t="str" cm="1">
        <f t="array" aca="1" ref="H156" ca="1">IFERROR(INDIRECT("'"&amp;TEXT(G156,"aaaammjj")&amp;"'!A8"),"")</f>
        <v/>
      </c>
      <c r="J156" s="13">
        <v>45426</v>
      </c>
      <c r="K156" s="12" t="str" cm="1">
        <f t="array" aca="1" ref="K156" ca="1">IFERROR(INDIRECT("'"&amp;TEXT(J156,"aaaammjj")&amp;"'!A11"),"")</f>
        <v/>
      </c>
      <c r="M156" s="13">
        <v>45426</v>
      </c>
      <c r="N156" s="12" t="str" cm="1">
        <f t="array" aca="1" ref="N156" ca="1">IFERROR(INDIRECT("'"&amp;TEXT(M156,"aaaammjj")&amp;"'!A14"),"")</f>
        <v/>
      </c>
    </row>
    <row r="157" spans="1:14">
      <c r="A157" s="13">
        <v>45427</v>
      </c>
      <c r="B157" s="12" t="str" cm="1">
        <f t="array" aca="1" ref="B157" ca="1">IFERROR(INDIRECT("'"&amp;TEXT(A157,"aaaammjj")&amp;"'!A2"),"")</f>
        <v/>
      </c>
      <c r="D157" s="13">
        <v>45427</v>
      </c>
      <c r="E157" s="11" t="str" cm="1">
        <f t="array" aca="1" ref="E157" ca="1">IFERROR(INDIRECT("'"&amp;TEXT(D157,"aaaammjj")&amp;"'!A5"),"")</f>
        <v/>
      </c>
      <c r="G157" s="13">
        <v>45427</v>
      </c>
      <c r="H157" s="11" t="str" cm="1">
        <f t="array" aca="1" ref="H157" ca="1">IFERROR(INDIRECT("'"&amp;TEXT(G157,"aaaammjj")&amp;"'!A8"),"")</f>
        <v/>
      </c>
      <c r="J157" s="13">
        <v>45427</v>
      </c>
      <c r="K157" s="12" t="str" cm="1">
        <f t="array" aca="1" ref="K157" ca="1">IFERROR(INDIRECT("'"&amp;TEXT(J157,"aaaammjj")&amp;"'!A11"),"")</f>
        <v/>
      </c>
      <c r="M157" s="13">
        <v>45427</v>
      </c>
      <c r="N157" s="12" t="str" cm="1">
        <f t="array" aca="1" ref="N157" ca="1">IFERROR(INDIRECT("'"&amp;TEXT(M157,"aaaammjj")&amp;"'!A14"),"")</f>
        <v/>
      </c>
    </row>
    <row r="158" spans="1:14">
      <c r="A158" s="13">
        <v>45428</v>
      </c>
      <c r="B158" s="12" t="str" cm="1">
        <f t="array" aca="1" ref="B158" ca="1">IFERROR(INDIRECT("'"&amp;TEXT(A158,"aaaammjj")&amp;"'!A2"),"")</f>
        <v/>
      </c>
      <c r="D158" s="13">
        <v>45428</v>
      </c>
      <c r="E158" s="11" t="str" cm="1">
        <f t="array" aca="1" ref="E158" ca="1">IFERROR(INDIRECT("'"&amp;TEXT(D158,"aaaammjj")&amp;"'!A5"),"")</f>
        <v/>
      </c>
      <c r="G158" s="13">
        <v>45428</v>
      </c>
      <c r="H158" s="11" t="str" cm="1">
        <f t="array" aca="1" ref="H158" ca="1">IFERROR(INDIRECT("'"&amp;TEXT(G158,"aaaammjj")&amp;"'!A8"),"")</f>
        <v/>
      </c>
      <c r="J158" s="13">
        <v>45428</v>
      </c>
      <c r="K158" s="12" t="str" cm="1">
        <f t="array" aca="1" ref="K158" ca="1">IFERROR(INDIRECT("'"&amp;TEXT(J158,"aaaammjj")&amp;"'!A11"),"")</f>
        <v/>
      </c>
      <c r="M158" s="13">
        <v>45428</v>
      </c>
      <c r="N158" s="12" t="str" cm="1">
        <f t="array" aca="1" ref="N158" ca="1">IFERROR(INDIRECT("'"&amp;TEXT(M158,"aaaammjj")&amp;"'!A14"),"")</f>
        <v/>
      </c>
    </row>
    <row r="159" spans="1:14">
      <c r="A159" s="13">
        <v>45429</v>
      </c>
      <c r="B159" s="12" t="str" cm="1">
        <f t="array" aca="1" ref="B159" ca="1">IFERROR(INDIRECT("'"&amp;TEXT(A159,"aaaammjj")&amp;"'!A2"),"")</f>
        <v/>
      </c>
      <c r="D159" s="13">
        <v>45429</v>
      </c>
      <c r="E159" s="11" t="str" cm="1">
        <f t="array" aca="1" ref="E159" ca="1">IFERROR(INDIRECT("'"&amp;TEXT(D159,"aaaammjj")&amp;"'!A5"),"")</f>
        <v/>
      </c>
      <c r="G159" s="13">
        <v>45429</v>
      </c>
      <c r="H159" s="11" t="str" cm="1">
        <f t="array" aca="1" ref="H159" ca="1">IFERROR(INDIRECT("'"&amp;TEXT(G159,"aaaammjj")&amp;"'!A8"),"")</f>
        <v/>
      </c>
      <c r="J159" s="13">
        <v>45429</v>
      </c>
      <c r="K159" s="12" t="str" cm="1">
        <f t="array" aca="1" ref="K159" ca="1">IFERROR(INDIRECT("'"&amp;TEXT(J159,"aaaammjj")&amp;"'!A11"),"")</f>
        <v/>
      </c>
      <c r="M159" s="13">
        <v>45429</v>
      </c>
      <c r="N159" s="12" t="str" cm="1">
        <f t="array" aca="1" ref="N159" ca="1">IFERROR(INDIRECT("'"&amp;TEXT(M159,"aaaammjj")&amp;"'!A14"),"")</f>
        <v/>
      </c>
    </row>
    <row r="160" spans="1:14">
      <c r="A160" s="13">
        <v>45430</v>
      </c>
      <c r="B160" s="12" t="str" cm="1">
        <f t="array" aca="1" ref="B160" ca="1">IFERROR(INDIRECT("'"&amp;TEXT(A160,"aaaammjj")&amp;"'!A2"),"")</f>
        <v/>
      </c>
      <c r="D160" s="13">
        <v>45430</v>
      </c>
      <c r="E160" s="11" t="str" cm="1">
        <f t="array" aca="1" ref="E160" ca="1">IFERROR(INDIRECT("'"&amp;TEXT(D160,"aaaammjj")&amp;"'!A5"),"")</f>
        <v/>
      </c>
      <c r="G160" s="13">
        <v>45430</v>
      </c>
      <c r="H160" s="11" t="str" cm="1">
        <f t="array" aca="1" ref="H160" ca="1">IFERROR(INDIRECT("'"&amp;TEXT(G160,"aaaammjj")&amp;"'!A8"),"")</f>
        <v/>
      </c>
      <c r="J160" s="13">
        <v>45430</v>
      </c>
      <c r="K160" s="12" t="str" cm="1">
        <f t="array" aca="1" ref="K160" ca="1">IFERROR(INDIRECT("'"&amp;TEXT(J160,"aaaammjj")&amp;"'!A11"),"")</f>
        <v/>
      </c>
      <c r="M160" s="13">
        <v>45430</v>
      </c>
      <c r="N160" s="12" t="str" cm="1">
        <f t="array" aca="1" ref="N160" ca="1">IFERROR(INDIRECT("'"&amp;TEXT(M160,"aaaammjj")&amp;"'!A14"),"")</f>
        <v/>
      </c>
    </row>
    <row r="161" spans="1:14">
      <c r="A161" s="13">
        <v>45431</v>
      </c>
      <c r="B161" s="12" t="str" cm="1">
        <f t="array" aca="1" ref="B161" ca="1">IFERROR(INDIRECT("'"&amp;TEXT(A161,"aaaammjj")&amp;"'!A2"),"")</f>
        <v/>
      </c>
      <c r="D161" s="13">
        <v>45431</v>
      </c>
      <c r="E161" s="11" t="str" cm="1">
        <f t="array" aca="1" ref="E161" ca="1">IFERROR(INDIRECT("'"&amp;TEXT(D161,"aaaammjj")&amp;"'!A5"),"")</f>
        <v/>
      </c>
      <c r="G161" s="13">
        <v>45431</v>
      </c>
      <c r="H161" s="11" t="str" cm="1">
        <f t="array" aca="1" ref="H161" ca="1">IFERROR(INDIRECT("'"&amp;TEXT(G161,"aaaammjj")&amp;"'!A8"),"")</f>
        <v/>
      </c>
      <c r="J161" s="13">
        <v>45431</v>
      </c>
      <c r="K161" s="12" t="str" cm="1">
        <f t="array" aca="1" ref="K161" ca="1">IFERROR(INDIRECT("'"&amp;TEXT(J161,"aaaammjj")&amp;"'!A11"),"")</f>
        <v/>
      </c>
      <c r="M161" s="13">
        <v>45431</v>
      </c>
      <c r="N161" s="12" t="str" cm="1">
        <f t="array" aca="1" ref="N161" ca="1">IFERROR(INDIRECT("'"&amp;TEXT(M161,"aaaammjj")&amp;"'!A14"),"")</f>
        <v/>
      </c>
    </row>
    <row r="162" spans="1:14">
      <c r="A162" s="13">
        <v>45432</v>
      </c>
      <c r="B162" s="12" t="str" cm="1">
        <f t="array" aca="1" ref="B162" ca="1">IFERROR(INDIRECT("'"&amp;TEXT(A162,"aaaammjj")&amp;"'!A2"),"")</f>
        <v/>
      </c>
      <c r="D162" s="13">
        <v>45432</v>
      </c>
      <c r="E162" s="11" t="str" cm="1">
        <f t="array" aca="1" ref="E162" ca="1">IFERROR(INDIRECT("'"&amp;TEXT(D162,"aaaammjj")&amp;"'!A5"),"")</f>
        <v/>
      </c>
      <c r="G162" s="13">
        <v>45432</v>
      </c>
      <c r="H162" s="11" t="str" cm="1">
        <f t="array" aca="1" ref="H162" ca="1">IFERROR(INDIRECT("'"&amp;TEXT(G162,"aaaammjj")&amp;"'!A8"),"")</f>
        <v/>
      </c>
      <c r="J162" s="13">
        <v>45432</v>
      </c>
      <c r="K162" s="12" t="str" cm="1">
        <f t="array" aca="1" ref="K162" ca="1">IFERROR(INDIRECT("'"&amp;TEXT(J162,"aaaammjj")&amp;"'!A11"),"")</f>
        <v/>
      </c>
      <c r="M162" s="13">
        <v>45432</v>
      </c>
      <c r="N162" s="12" t="str" cm="1">
        <f t="array" aca="1" ref="N162" ca="1">IFERROR(INDIRECT("'"&amp;TEXT(M162,"aaaammjj")&amp;"'!A14"),"")</f>
        <v/>
      </c>
    </row>
    <row r="163" spans="1:14">
      <c r="A163" s="13">
        <v>45433</v>
      </c>
      <c r="B163" s="12" t="str" cm="1">
        <f t="array" aca="1" ref="B163" ca="1">IFERROR(INDIRECT("'"&amp;TEXT(A163,"aaaammjj")&amp;"'!A2"),"")</f>
        <v/>
      </c>
      <c r="D163" s="13">
        <v>45433</v>
      </c>
      <c r="E163" s="11" t="str" cm="1">
        <f t="array" aca="1" ref="E163" ca="1">IFERROR(INDIRECT("'"&amp;TEXT(D163,"aaaammjj")&amp;"'!A5"),"")</f>
        <v/>
      </c>
      <c r="G163" s="13">
        <v>45433</v>
      </c>
      <c r="H163" s="11" t="str" cm="1">
        <f t="array" aca="1" ref="H163" ca="1">IFERROR(INDIRECT("'"&amp;TEXT(G163,"aaaammjj")&amp;"'!A8"),"")</f>
        <v/>
      </c>
      <c r="J163" s="13">
        <v>45433</v>
      </c>
      <c r="K163" s="12" t="str" cm="1">
        <f t="array" aca="1" ref="K163" ca="1">IFERROR(INDIRECT("'"&amp;TEXT(J163,"aaaammjj")&amp;"'!A11"),"")</f>
        <v/>
      </c>
      <c r="M163" s="13">
        <v>45433</v>
      </c>
      <c r="N163" s="12" t="str" cm="1">
        <f t="array" aca="1" ref="N163" ca="1">IFERROR(INDIRECT("'"&amp;TEXT(M163,"aaaammjj")&amp;"'!A14"),"")</f>
        <v/>
      </c>
    </row>
    <row r="164" spans="1:14">
      <c r="A164" s="13">
        <v>45434</v>
      </c>
      <c r="B164" s="12" t="str" cm="1">
        <f t="array" aca="1" ref="B164" ca="1">IFERROR(INDIRECT("'"&amp;TEXT(A164,"aaaammjj")&amp;"'!A2"),"")</f>
        <v/>
      </c>
      <c r="D164" s="13">
        <v>45434</v>
      </c>
      <c r="E164" s="11" t="str" cm="1">
        <f t="array" aca="1" ref="E164" ca="1">IFERROR(INDIRECT("'"&amp;TEXT(D164,"aaaammjj")&amp;"'!A5"),"")</f>
        <v/>
      </c>
      <c r="G164" s="13">
        <v>45434</v>
      </c>
      <c r="H164" s="11" t="str" cm="1">
        <f t="array" aca="1" ref="H164" ca="1">IFERROR(INDIRECT("'"&amp;TEXT(G164,"aaaammjj")&amp;"'!A8"),"")</f>
        <v/>
      </c>
      <c r="J164" s="13">
        <v>45434</v>
      </c>
      <c r="K164" s="12" t="str" cm="1">
        <f t="array" aca="1" ref="K164" ca="1">IFERROR(INDIRECT("'"&amp;TEXT(J164,"aaaammjj")&amp;"'!A11"),"")</f>
        <v/>
      </c>
      <c r="M164" s="13">
        <v>45434</v>
      </c>
      <c r="N164" s="12" t="str" cm="1">
        <f t="array" aca="1" ref="N164" ca="1">IFERROR(INDIRECT("'"&amp;TEXT(M164,"aaaammjj")&amp;"'!A14"),"")</f>
        <v/>
      </c>
    </row>
    <row r="165" spans="1:14">
      <c r="A165" s="13">
        <v>45435</v>
      </c>
      <c r="B165" s="12" t="str" cm="1">
        <f t="array" aca="1" ref="B165" ca="1">IFERROR(INDIRECT("'"&amp;TEXT(A165,"aaaammjj")&amp;"'!A2"),"")</f>
        <v/>
      </c>
      <c r="D165" s="13">
        <v>45435</v>
      </c>
      <c r="E165" s="11" t="str" cm="1">
        <f t="array" aca="1" ref="E165" ca="1">IFERROR(INDIRECT("'"&amp;TEXT(D165,"aaaammjj")&amp;"'!A5"),"")</f>
        <v/>
      </c>
      <c r="G165" s="13">
        <v>45435</v>
      </c>
      <c r="H165" s="11" t="str" cm="1">
        <f t="array" aca="1" ref="H165" ca="1">IFERROR(INDIRECT("'"&amp;TEXT(G165,"aaaammjj")&amp;"'!A8"),"")</f>
        <v/>
      </c>
      <c r="J165" s="13">
        <v>45435</v>
      </c>
      <c r="K165" s="12" t="str" cm="1">
        <f t="array" aca="1" ref="K165" ca="1">IFERROR(INDIRECT("'"&amp;TEXT(J165,"aaaammjj")&amp;"'!A11"),"")</f>
        <v/>
      </c>
      <c r="M165" s="13">
        <v>45435</v>
      </c>
      <c r="N165" s="12" t="str" cm="1">
        <f t="array" aca="1" ref="N165" ca="1">IFERROR(INDIRECT("'"&amp;TEXT(M165,"aaaammjj")&amp;"'!A14"),"")</f>
        <v/>
      </c>
    </row>
    <row r="166" spans="1:14">
      <c r="A166" s="13">
        <v>45436</v>
      </c>
      <c r="B166" s="12" t="str" cm="1">
        <f t="array" aca="1" ref="B166" ca="1">IFERROR(INDIRECT("'"&amp;TEXT(A166,"aaaammjj")&amp;"'!A2"),"")</f>
        <v/>
      </c>
      <c r="D166" s="13">
        <v>45436</v>
      </c>
      <c r="E166" s="11" t="str" cm="1">
        <f t="array" aca="1" ref="E166" ca="1">IFERROR(INDIRECT("'"&amp;TEXT(D166,"aaaammjj")&amp;"'!A5"),"")</f>
        <v/>
      </c>
      <c r="G166" s="13">
        <v>45436</v>
      </c>
      <c r="H166" s="11" t="str" cm="1">
        <f t="array" aca="1" ref="H166" ca="1">IFERROR(INDIRECT("'"&amp;TEXT(G166,"aaaammjj")&amp;"'!A8"),"")</f>
        <v/>
      </c>
      <c r="J166" s="13">
        <v>45436</v>
      </c>
      <c r="K166" s="12" t="str" cm="1">
        <f t="array" aca="1" ref="K166" ca="1">IFERROR(INDIRECT("'"&amp;TEXT(J166,"aaaammjj")&amp;"'!A11"),"")</f>
        <v/>
      </c>
      <c r="M166" s="13">
        <v>45436</v>
      </c>
      <c r="N166" s="12" t="str" cm="1">
        <f t="array" aca="1" ref="N166" ca="1">IFERROR(INDIRECT("'"&amp;TEXT(M166,"aaaammjj")&amp;"'!A14"),"")</f>
        <v/>
      </c>
    </row>
    <row r="167" spans="1:14">
      <c r="A167" s="13">
        <v>45437</v>
      </c>
      <c r="B167" s="12" t="str" cm="1">
        <f t="array" aca="1" ref="B167" ca="1">IFERROR(INDIRECT("'"&amp;TEXT(A167,"aaaammjj")&amp;"'!A2"),"")</f>
        <v/>
      </c>
      <c r="D167" s="13">
        <v>45437</v>
      </c>
      <c r="E167" s="11" t="str" cm="1">
        <f t="array" aca="1" ref="E167" ca="1">IFERROR(INDIRECT("'"&amp;TEXT(D167,"aaaammjj")&amp;"'!A5"),"")</f>
        <v/>
      </c>
      <c r="G167" s="13">
        <v>45437</v>
      </c>
      <c r="H167" s="11" t="str" cm="1">
        <f t="array" aca="1" ref="H167" ca="1">IFERROR(INDIRECT("'"&amp;TEXT(G167,"aaaammjj")&amp;"'!A8"),"")</f>
        <v/>
      </c>
      <c r="J167" s="13">
        <v>45437</v>
      </c>
      <c r="K167" s="12" t="str" cm="1">
        <f t="array" aca="1" ref="K167" ca="1">IFERROR(INDIRECT("'"&amp;TEXT(J167,"aaaammjj")&amp;"'!A11"),"")</f>
        <v/>
      </c>
      <c r="M167" s="13">
        <v>45437</v>
      </c>
      <c r="N167" s="12" t="str" cm="1">
        <f t="array" aca="1" ref="N167" ca="1">IFERROR(INDIRECT("'"&amp;TEXT(M167,"aaaammjj")&amp;"'!A14"),"")</f>
        <v/>
      </c>
    </row>
    <row r="168" spans="1:14">
      <c r="A168" s="13">
        <v>45438</v>
      </c>
      <c r="B168" s="12" t="str" cm="1">
        <f t="array" aca="1" ref="B168" ca="1">IFERROR(INDIRECT("'"&amp;TEXT(A168,"aaaammjj")&amp;"'!A2"),"")</f>
        <v/>
      </c>
      <c r="D168" s="13">
        <v>45438</v>
      </c>
      <c r="E168" s="11" t="str" cm="1">
        <f t="array" aca="1" ref="E168" ca="1">IFERROR(INDIRECT("'"&amp;TEXT(D168,"aaaammjj")&amp;"'!A5"),"")</f>
        <v/>
      </c>
      <c r="G168" s="13">
        <v>45438</v>
      </c>
      <c r="H168" s="11" t="str" cm="1">
        <f t="array" aca="1" ref="H168" ca="1">IFERROR(INDIRECT("'"&amp;TEXT(G168,"aaaammjj")&amp;"'!A8"),"")</f>
        <v/>
      </c>
      <c r="J168" s="13">
        <v>45438</v>
      </c>
      <c r="K168" s="12" t="str" cm="1">
        <f t="array" aca="1" ref="K168" ca="1">IFERROR(INDIRECT("'"&amp;TEXT(J168,"aaaammjj")&amp;"'!A11"),"")</f>
        <v/>
      </c>
      <c r="M168" s="13">
        <v>45438</v>
      </c>
      <c r="N168" s="12" t="str" cm="1">
        <f t="array" aca="1" ref="N168" ca="1">IFERROR(INDIRECT("'"&amp;TEXT(M168,"aaaammjj")&amp;"'!A14"),"")</f>
        <v/>
      </c>
    </row>
    <row r="169" spans="1:14">
      <c r="A169" s="13">
        <v>45439</v>
      </c>
      <c r="B169" s="12" t="str" cm="1">
        <f t="array" aca="1" ref="B169" ca="1">IFERROR(INDIRECT("'"&amp;TEXT(A169,"aaaammjj")&amp;"'!A2"),"")</f>
        <v/>
      </c>
      <c r="D169" s="13">
        <v>45439</v>
      </c>
      <c r="E169" s="11" t="str" cm="1">
        <f t="array" aca="1" ref="E169" ca="1">IFERROR(INDIRECT("'"&amp;TEXT(D169,"aaaammjj")&amp;"'!A5"),"")</f>
        <v/>
      </c>
      <c r="G169" s="13">
        <v>45439</v>
      </c>
      <c r="H169" s="11" t="str" cm="1">
        <f t="array" aca="1" ref="H169" ca="1">IFERROR(INDIRECT("'"&amp;TEXT(G169,"aaaammjj")&amp;"'!A8"),"")</f>
        <v/>
      </c>
      <c r="J169" s="13">
        <v>45439</v>
      </c>
      <c r="K169" s="12" t="str" cm="1">
        <f t="array" aca="1" ref="K169" ca="1">IFERROR(INDIRECT("'"&amp;TEXT(J169,"aaaammjj")&amp;"'!A11"),"")</f>
        <v/>
      </c>
      <c r="M169" s="13">
        <v>45439</v>
      </c>
      <c r="N169" s="12" t="str" cm="1">
        <f t="array" aca="1" ref="N169" ca="1">IFERROR(INDIRECT("'"&amp;TEXT(M169,"aaaammjj")&amp;"'!A14"),"")</f>
        <v/>
      </c>
    </row>
    <row r="170" spans="1:14">
      <c r="A170" s="13">
        <v>45440</v>
      </c>
      <c r="B170" s="12" t="str" cm="1">
        <f t="array" aca="1" ref="B170" ca="1">IFERROR(INDIRECT("'"&amp;TEXT(A170,"aaaammjj")&amp;"'!A2"),"")</f>
        <v/>
      </c>
      <c r="D170" s="13">
        <v>45440</v>
      </c>
      <c r="E170" s="11" t="str" cm="1">
        <f t="array" aca="1" ref="E170" ca="1">IFERROR(INDIRECT("'"&amp;TEXT(D170,"aaaammjj")&amp;"'!A5"),"")</f>
        <v/>
      </c>
      <c r="G170" s="13">
        <v>45440</v>
      </c>
      <c r="H170" s="11" t="str" cm="1">
        <f t="array" aca="1" ref="H170" ca="1">IFERROR(INDIRECT("'"&amp;TEXT(G170,"aaaammjj")&amp;"'!A8"),"")</f>
        <v/>
      </c>
      <c r="J170" s="13">
        <v>45440</v>
      </c>
      <c r="K170" s="12" t="str" cm="1">
        <f t="array" aca="1" ref="K170" ca="1">IFERROR(INDIRECT("'"&amp;TEXT(J170,"aaaammjj")&amp;"'!A11"),"")</f>
        <v/>
      </c>
      <c r="M170" s="13">
        <v>45440</v>
      </c>
      <c r="N170" s="12" t="str" cm="1">
        <f t="array" aca="1" ref="N170" ca="1">IFERROR(INDIRECT("'"&amp;TEXT(M170,"aaaammjj")&amp;"'!A14"),"")</f>
        <v/>
      </c>
    </row>
    <row r="171" spans="1:14">
      <c r="A171" s="13">
        <v>45441</v>
      </c>
      <c r="B171" s="12" t="str" cm="1">
        <f t="array" aca="1" ref="B171" ca="1">IFERROR(INDIRECT("'"&amp;TEXT(A171,"aaaammjj")&amp;"'!A2"),"")</f>
        <v/>
      </c>
      <c r="D171" s="13">
        <v>45441</v>
      </c>
      <c r="E171" s="11" t="str" cm="1">
        <f t="array" aca="1" ref="E171" ca="1">IFERROR(INDIRECT("'"&amp;TEXT(D171,"aaaammjj")&amp;"'!A5"),"")</f>
        <v/>
      </c>
      <c r="G171" s="13">
        <v>45441</v>
      </c>
      <c r="H171" s="11" t="str" cm="1">
        <f t="array" aca="1" ref="H171" ca="1">IFERROR(INDIRECT("'"&amp;TEXT(G171,"aaaammjj")&amp;"'!A8"),"")</f>
        <v/>
      </c>
      <c r="J171" s="13">
        <v>45441</v>
      </c>
      <c r="K171" s="12" t="str" cm="1">
        <f t="array" aca="1" ref="K171" ca="1">IFERROR(INDIRECT("'"&amp;TEXT(J171,"aaaammjj")&amp;"'!A11"),"")</f>
        <v/>
      </c>
      <c r="M171" s="13">
        <v>45441</v>
      </c>
      <c r="N171" s="12" t="str" cm="1">
        <f t="array" aca="1" ref="N171" ca="1">IFERROR(INDIRECT("'"&amp;TEXT(M171,"aaaammjj")&amp;"'!A14"),"")</f>
        <v/>
      </c>
    </row>
    <row r="172" spans="1:14">
      <c r="A172" s="13">
        <v>45442</v>
      </c>
      <c r="B172" s="12" t="str" cm="1">
        <f t="array" aca="1" ref="B172" ca="1">IFERROR(INDIRECT("'"&amp;TEXT(A172,"aaaammjj")&amp;"'!A2"),"")</f>
        <v/>
      </c>
      <c r="D172" s="13">
        <v>45442</v>
      </c>
      <c r="E172" s="11" t="str" cm="1">
        <f t="array" aca="1" ref="E172" ca="1">IFERROR(INDIRECT("'"&amp;TEXT(D172,"aaaammjj")&amp;"'!A5"),"")</f>
        <v/>
      </c>
      <c r="G172" s="13">
        <v>45442</v>
      </c>
      <c r="H172" s="11" t="str" cm="1">
        <f t="array" aca="1" ref="H172" ca="1">IFERROR(INDIRECT("'"&amp;TEXT(G172,"aaaammjj")&amp;"'!A8"),"")</f>
        <v/>
      </c>
      <c r="J172" s="13">
        <v>45442</v>
      </c>
      <c r="K172" s="12" t="str" cm="1">
        <f t="array" aca="1" ref="K172" ca="1">IFERROR(INDIRECT("'"&amp;TEXT(J172,"aaaammjj")&amp;"'!A11"),"")</f>
        <v/>
      </c>
      <c r="M172" s="13">
        <v>45442</v>
      </c>
      <c r="N172" s="12" t="str" cm="1">
        <f t="array" aca="1" ref="N172" ca="1">IFERROR(INDIRECT("'"&amp;TEXT(M172,"aaaammjj")&amp;"'!A14"),"")</f>
        <v/>
      </c>
    </row>
    <row r="173" spans="1:14">
      <c r="A173" s="13">
        <v>45443</v>
      </c>
      <c r="B173" s="12" t="str" cm="1">
        <f t="array" aca="1" ref="B173" ca="1">IFERROR(INDIRECT("'"&amp;TEXT(A173,"aaaammjj")&amp;"'!A2"),"")</f>
        <v/>
      </c>
      <c r="D173" s="13">
        <v>45443</v>
      </c>
      <c r="E173" s="11" t="str" cm="1">
        <f t="array" aca="1" ref="E173" ca="1">IFERROR(INDIRECT("'"&amp;TEXT(D173,"aaaammjj")&amp;"'!A5"),"")</f>
        <v/>
      </c>
      <c r="G173" s="13">
        <v>45443</v>
      </c>
      <c r="H173" s="11" t="str" cm="1">
        <f t="array" aca="1" ref="H173" ca="1">IFERROR(INDIRECT("'"&amp;TEXT(G173,"aaaammjj")&amp;"'!A8"),"")</f>
        <v/>
      </c>
      <c r="J173" s="13">
        <v>45443</v>
      </c>
      <c r="K173" s="12" t="str" cm="1">
        <f t="array" aca="1" ref="K173" ca="1">IFERROR(INDIRECT("'"&amp;TEXT(J173,"aaaammjj")&amp;"'!A11"),"")</f>
        <v/>
      </c>
      <c r="M173" s="13">
        <v>45443</v>
      </c>
      <c r="N173" s="12" t="str" cm="1">
        <f t="array" aca="1" ref="N173" ca="1">IFERROR(INDIRECT("'"&amp;TEXT(M173,"aaaammjj")&amp;"'!A14"),"")</f>
        <v/>
      </c>
    </row>
    <row r="174" spans="1:14">
      <c r="A174" s="13">
        <v>45444</v>
      </c>
      <c r="B174" s="12" t="str" cm="1">
        <f t="array" aca="1" ref="B174" ca="1">IFERROR(INDIRECT("'"&amp;TEXT(A174,"aaaammjj")&amp;"'!A2"),"")</f>
        <v/>
      </c>
      <c r="D174" s="13">
        <v>45444</v>
      </c>
      <c r="E174" s="11" t="str" cm="1">
        <f t="array" aca="1" ref="E174" ca="1">IFERROR(INDIRECT("'"&amp;TEXT(D174,"aaaammjj")&amp;"'!A5"),"")</f>
        <v/>
      </c>
      <c r="G174" s="13">
        <v>45444</v>
      </c>
      <c r="H174" s="11" t="str" cm="1">
        <f t="array" aca="1" ref="H174" ca="1">IFERROR(INDIRECT("'"&amp;TEXT(G174,"aaaammjj")&amp;"'!A8"),"")</f>
        <v/>
      </c>
      <c r="J174" s="13">
        <v>45444</v>
      </c>
      <c r="K174" s="12" t="str" cm="1">
        <f t="array" aca="1" ref="K174" ca="1">IFERROR(INDIRECT("'"&amp;TEXT(J174,"aaaammjj")&amp;"'!A11"),"")</f>
        <v/>
      </c>
      <c r="M174" s="13">
        <v>45444</v>
      </c>
      <c r="N174" s="12" t="str" cm="1">
        <f t="array" aca="1" ref="N174" ca="1">IFERROR(INDIRECT("'"&amp;TEXT(M174,"aaaammjj")&amp;"'!A14"),"")</f>
        <v/>
      </c>
    </row>
    <row r="175" spans="1:14">
      <c r="A175" s="13">
        <v>45445</v>
      </c>
      <c r="B175" s="12" t="str" cm="1">
        <f t="array" aca="1" ref="B175" ca="1">IFERROR(INDIRECT("'"&amp;TEXT(A175,"aaaammjj")&amp;"'!A2"),"")</f>
        <v/>
      </c>
      <c r="D175" s="13">
        <v>45445</v>
      </c>
      <c r="E175" s="11" t="str" cm="1">
        <f t="array" aca="1" ref="E175" ca="1">IFERROR(INDIRECT("'"&amp;TEXT(D175,"aaaammjj")&amp;"'!A5"),"")</f>
        <v/>
      </c>
      <c r="G175" s="13">
        <v>45445</v>
      </c>
      <c r="H175" s="11" t="str" cm="1">
        <f t="array" aca="1" ref="H175" ca="1">IFERROR(INDIRECT("'"&amp;TEXT(G175,"aaaammjj")&amp;"'!A8"),"")</f>
        <v/>
      </c>
      <c r="J175" s="13">
        <v>45445</v>
      </c>
      <c r="K175" s="12" t="str" cm="1">
        <f t="array" aca="1" ref="K175" ca="1">IFERROR(INDIRECT("'"&amp;TEXT(J175,"aaaammjj")&amp;"'!A11"),"")</f>
        <v/>
      </c>
      <c r="M175" s="13">
        <v>45445</v>
      </c>
      <c r="N175" s="12" t="str" cm="1">
        <f t="array" aca="1" ref="N175" ca="1">IFERROR(INDIRECT("'"&amp;TEXT(M175,"aaaammjj")&amp;"'!A14"),"")</f>
        <v/>
      </c>
    </row>
    <row r="176" spans="1:14">
      <c r="A176" s="13">
        <v>45446</v>
      </c>
      <c r="B176" s="12" t="str" cm="1">
        <f t="array" aca="1" ref="B176" ca="1">IFERROR(INDIRECT("'"&amp;TEXT(A176,"aaaammjj")&amp;"'!A2"),"")</f>
        <v/>
      </c>
      <c r="D176" s="13">
        <v>45446</v>
      </c>
      <c r="E176" s="11" t="str" cm="1">
        <f t="array" aca="1" ref="E176" ca="1">IFERROR(INDIRECT("'"&amp;TEXT(D176,"aaaammjj")&amp;"'!A5"),"")</f>
        <v/>
      </c>
      <c r="G176" s="13">
        <v>45446</v>
      </c>
      <c r="H176" s="11" t="str" cm="1">
        <f t="array" aca="1" ref="H176" ca="1">IFERROR(INDIRECT("'"&amp;TEXT(G176,"aaaammjj")&amp;"'!A8"),"")</f>
        <v/>
      </c>
      <c r="J176" s="13">
        <v>45446</v>
      </c>
      <c r="K176" s="12" t="str" cm="1">
        <f t="array" aca="1" ref="K176" ca="1">IFERROR(INDIRECT("'"&amp;TEXT(J176,"aaaammjj")&amp;"'!A11"),"")</f>
        <v/>
      </c>
      <c r="M176" s="13">
        <v>45446</v>
      </c>
      <c r="N176" s="12" t="str" cm="1">
        <f t="array" aca="1" ref="N176" ca="1">IFERROR(INDIRECT("'"&amp;TEXT(M176,"aaaammjj")&amp;"'!A14"),"")</f>
        <v/>
      </c>
    </row>
    <row r="177" spans="1:14">
      <c r="A177" s="13">
        <v>45447</v>
      </c>
      <c r="B177" s="12" t="str" cm="1">
        <f t="array" aca="1" ref="B177" ca="1">IFERROR(INDIRECT("'"&amp;TEXT(A177,"aaaammjj")&amp;"'!A2"),"")</f>
        <v/>
      </c>
      <c r="D177" s="13">
        <v>45447</v>
      </c>
      <c r="E177" s="11" t="str" cm="1">
        <f t="array" aca="1" ref="E177" ca="1">IFERROR(INDIRECT("'"&amp;TEXT(D177,"aaaammjj")&amp;"'!A5"),"")</f>
        <v/>
      </c>
      <c r="G177" s="13">
        <v>45447</v>
      </c>
      <c r="H177" s="11" t="str" cm="1">
        <f t="array" aca="1" ref="H177" ca="1">IFERROR(INDIRECT("'"&amp;TEXT(G177,"aaaammjj")&amp;"'!A8"),"")</f>
        <v/>
      </c>
      <c r="J177" s="13">
        <v>45447</v>
      </c>
      <c r="K177" s="12" t="str" cm="1">
        <f t="array" aca="1" ref="K177" ca="1">IFERROR(INDIRECT("'"&amp;TEXT(J177,"aaaammjj")&amp;"'!A11"),"")</f>
        <v/>
      </c>
      <c r="M177" s="13">
        <v>45447</v>
      </c>
      <c r="N177" s="12" t="str" cm="1">
        <f t="array" aca="1" ref="N177" ca="1">IFERROR(INDIRECT("'"&amp;TEXT(M177,"aaaammjj")&amp;"'!A14"),"")</f>
        <v/>
      </c>
    </row>
    <row r="178" spans="1:14">
      <c r="A178" s="13">
        <v>45448</v>
      </c>
      <c r="B178" s="12" t="str" cm="1">
        <f t="array" aca="1" ref="B178" ca="1">IFERROR(INDIRECT("'"&amp;TEXT(A178,"aaaammjj")&amp;"'!A2"),"")</f>
        <v/>
      </c>
      <c r="D178" s="13">
        <v>45448</v>
      </c>
      <c r="E178" s="11" t="str" cm="1">
        <f t="array" aca="1" ref="E178" ca="1">IFERROR(INDIRECT("'"&amp;TEXT(D178,"aaaammjj")&amp;"'!A5"),"")</f>
        <v/>
      </c>
      <c r="G178" s="13">
        <v>45448</v>
      </c>
      <c r="H178" s="11" t="str" cm="1">
        <f t="array" aca="1" ref="H178" ca="1">IFERROR(INDIRECT("'"&amp;TEXT(G178,"aaaammjj")&amp;"'!A8"),"")</f>
        <v/>
      </c>
      <c r="J178" s="13">
        <v>45448</v>
      </c>
      <c r="K178" s="12" t="str" cm="1">
        <f t="array" aca="1" ref="K178" ca="1">IFERROR(INDIRECT("'"&amp;TEXT(J178,"aaaammjj")&amp;"'!A11"),"")</f>
        <v/>
      </c>
      <c r="M178" s="13">
        <v>45448</v>
      </c>
      <c r="N178" s="12" t="str" cm="1">
        <f t="array" aca="1" ref="N178" ca="1">IFERROR(INDIRECT("'"&amp;TEXT(M178,"aaaammjj")&amp;"'!A14"),"")</f>
        <v/>
      </c>
    </row>
    <row r="179" spans="1:14">
      <c r="A179" s="13">
        <v>45449</v>
      </c>
      <c r="B179" s="12" t="str" cm="1">
        <f t="array" aca="1" ref="B179" ca="1">IFERROR(INDIRECT("'"&amp;TEXT(A179,"aaaammjj")&amp;"'!A2"),"")</f>
        <v/>
      </c>
      <c r="D179" s="13">
        <v>45449</v>
      </c>
      <c r="E179" s="11" t="str" cm="1">
        <f t="array" aca="1" ref="E179" ca="1">IFERROR(INDIRECT("'"&amp;TEXT(D179,"aaaammjj")&amp;"'!A5"),"")</f>
        <v/>
      </c>
      <c r="G179" s="13">
        <v>45449</v>
      </c>
      <c r="H179" s="11" t="str" cm="1">
        <f t="array" aca="1" ref="H179" ca="1">IFERROR(INDIRECT("'"&amp;TEXT(G179,"aaaammjj")&amp;"'!A8"),"")</f>
        <v/>
      </c>
      <c r="J179" s="13">
        <v>45449</v>
      </c>
      <c r="K179" s="12" t="str" cm="1">
        <f t="array" aca="1" ref="K179" ca="1">IFERROR(INDIRECT("'"&amp;TEXT(J179,"aaaammjj")&amp;"'!A11"),"")</f>
        <v/>
      </c>
      <c r="M179" s="13">
        <v>45449</v>
      </c>
      <c r="N179" s="12" t="str" cm="1">
        <f t="array" aca="1" ref="N179" ca="1">IFERROR(INDIRECT("'"&amp;TEXT(M179,"aaaammjj")&amp;"'!A14"),"")</f>
        <v/>
      </c>
    </row>
    <row r="180" spans="1:14">
      <c r="A180" s="13">
        <v>45450</v>
      </c>
      <c r="B180" s="12" t="str" cm="1">
        <f t="array" aca="1" ref="B180" ca="1">IFERROR(INDIRECT("'"&amp;TEXT(A180,"aaaammjj")&amp;"'!A2"),"")</f>
        <v/>
      </c>
      <c r="D180" s="13">
        <v>45450</v>
      </c>
      <c r="E180" s="11" t="str" cm="1">
        <f t="array" aca="1" ref="E180" ca="1">IFERROR(INDIRECT("'"&amp;TEXT(D180,"aaaammjj")&amp;"'!A5"),"")</f>
        <v/>
      </c>
      <c r="G180" s="13">
        <v>45450</v>
      </c>
      <c r="H180" s="11" t="str" cm="1">
        <f t="array" aca="1" ref="H180" ca="1">IFERROR(INDIRECT("'"&amp;TEXT(G180,"aaaammjj")&amp;"'!A8"),"")</f>
        <v/>
      </c>
      <c r="J180" s="13">
        <v>45450</v>
      </c>
      <c r="K180" s="12" t="str" cm="1">
        <f t="array" aca="1" ref="K180" ca="1">IFERROR(INDIRECT("'"&amp;TEXT(J180,"aaaammjj")&amp;"'!A11"),"")</f>
        <v/>
      </c>
      <c r="M180" s="13">
        <v>45450</v>
      </c>
      <c r="N180" s="12" t="str" cm="1">
        <f t="array" aca="1" ref="N180" ca="1">IFERROR(INDIRECT("'"&amp;TEXT(M180,"aaaammjj")&amp;"'!A14"),"")</f>
        <v/>
      </c>
    </row>
    <row r="181" spans="1:14">
      <c r="A181" s="13">
        <v>45451</v>
      </c>
      <c r="B181" s="12" t="str" cm="1">
        <f t="array" aca="1" ref="B181" ca="1">IFERROR(INDIRECT("'"&amp;TEXT(A181,"aaaammjj")&amp;"'!A2"),"")</f>
        <v/>
      </c>
      <c r="D181" s="13">
        <v>45451</v>
      </c>
      <c r="E181" s="11" t="str" cm="1">
        <f t="array" aca="1" ref="E181" ca="1">IFERROR(INDIRECT("'"&amp;TEXT(D181,"aaaammjj")&amp;"'!A5"),"")</f>
        <v/>
      </c>
      <c r="G181" s="13">
        <v>45451</v>
      </c>
      <c r="H181" s="11" t="str" cm="1">
        <f t="array" aca="1" ref="H181" ca="1">IFERROR(INDIRECT("'"&amp;TEXT(G181,"aaaammjj")&amp;"'!A8"),"")</f>
        <v/>
      </c>
      <c r="J181" s="13">
        <v>45451</v>
      </c>
      <c r="K181" s="12" t="str" cm="1">
        <f t="array" aca="1" ref="K181" ca="1">IFERROR(INDIRECT("'"&amp;TEXT(J181,"aaaammjj")&amp;"'!A11"),"")</f>
        <v/>
      </c>
      <c r="M181" s="13">
        <v>45451</v>
      </c>
      <c r="N181" s="12" t="str" cm="1">
        <f t="array" aca="1" ref="N181" ca="1">IFERROR(INDIRECT("'"&amp;TEXT(M181,"aaaammjj")&amp;"'!A14"),"")</f>
        <v/>
      </c>
    </row>
    <row r="182" spans="1:14">
      <c r="A182" s="13">
        <v>45452</v>
      </c>
      <c r="B182" s="12" t="str" cm="1">
        <f t="array" aca="1" ref="B182" ca="1">IFERROR(INDIRECT("'"&amp;TEXT(A182,"aaaammjj")&amp;"'!A2"),"")</f>
        <v/>
      </c>
      <c r="D182" s="13">
        <v>45452</v>
      </c>
      <c r="E182" s="11" t="str" cm="1">
        <f t="array" aca="1" ref="E182" ca="1">IFERROR(INDIRECT("'"&amp;TEXT(D182,"aaaammjj")&amp;"'!A5"),"")</f>
        <v/>
      </c>
      <c r="G182" s="13">
        <v>45452</v>
      </c>
      <c r="H182" s="11" t="str" cm="1">
        <f t="array" aca="1" ref="H182" ca="1">IFERROR(INDIRECT("'"&amp;TEXT(G182,"aaaammjj")&amp;"'!A8"),"")</f>
        <v/>
      </c>
      <c r="J182" s="13">
        <v>45452</v>
      </c>
      <c r="K182" s="12" t="str" cm="1">
        <f t="array" aca="1" ref="K182" ca="1">IFERROR(INDIRECT("'"&amp;TEXT(J182,"aaaammjj")&amp;"'!A11"),"")</f>
        <v/>
      </c>
      <c r="M182" s="13">
        <v>45452</v>
      </c>
      <c r="N182" s="12" t="str" cm="1">
        <f t="array" aca="1" ref="N182" ca="1">IFERROR(INDIRECT("'"&amp;TEXT(M182,"aaaammjj")&amp;"'!A14"),"")</f>
        <v/>
      </c>
    </row>
    <row r="183" spans="1:14">
      <c r="A183" s="13">
        <v>45453</v>
      </c>
      <c r="B183" s="12" t="str" cm="1">
        <f t="array" aca="1" ref="B183" ca="1">IFERROR(INDIRECT("'"&amp;TEXT(A183,"aaaammjj")&amp;"'!A2"),"")</f>
        <v/>
      </c>
      <c r="D183" s="13">
        <v>45453</v>
      </c>
      <c r="E183" s="11" t="str" cm="1">
        <f t="array" aca="1" ref="E183" ca="1">IFERROR(INDIRECT("'"&amp;TEXT(D183,"aaaammjj")&amp;"'!A5"),"")</f>
        <v/>
      </c>
      <c r="G183" s="13">
        <v>45453</v>
      </c>
      <c r="H183" s="11" t="str" cm="1">
        <f t="array" aca="1" ref="H183" ca="1">IFERROR(INDIRECT("'"&amp;TEXT(G183,"aaaammjj")&amp;"'!A8"),"")</f>
        <v/>
      </c>
      <c r="J183" s="13">
        <v>45453</v>
      </c>
      <c r="K183" s="12" t="str" cm="1">
        <f t="array" aca="1" ref="K183" ca="1">IFERROR(INDIRECT("'"&amp;TEXT(J183,"aaaammjj")&amp;"'!A11"),"")</f>
        <v/>
      </c>
      <c r="M183" s="13">
        <v>45453</v>
      </c>
      <c r="N183" s="12" t="str" cm="1">
        <f t="array" aca="1" ref="N183" ca="1">IFERROR(INDIRECT("'"&amp;TEXT(M183,"aaaammjj")&amp;"'!A14"),"")</f>
        <v/>
      </c>
    </row>
    <row r="184" spans="1:14">
      <c r="A184" s="13">
        <v>45454</v>
      </c>
      <c r="B184" s="12" t="str" cm="1">
        <f t="array" aca="1" ref="B184" ca="1">IFERROR(INDIRECT("'"&amp;TEXT(A184,"aaaammjj")&amp;"'!A2"),"")</f>
        <v/>
      </c>
      <c r="D184" s="13">
        <v>45454</v>
      </c>
      <c r="E184" s="11" t="str" cm="1">
        <f t="array" aca="1" ref="E184" ca="1">IFERROR(INDIRECT("'"&amp;TEXT(D184,"aaaammjj")&amp;"'!A5"),"")</f>
        <v/>
      </c>
      <c r="G184" s="13">
        <v>45454</v>
      </c>
      <c r="H184" s="11" t="str" cm="1">
        <f t="array" aca="1" ref="H184" ca="1">IFERROR(INDIRECT("'"&amp;TEXT(G184,"aaaammjj")&amp;"'!A8"),"")</f>
        <v/>
      </c>
      <c r="J184" s="13">
        <v>45454</v>
      </c>
      <c r="K184" s="12" t="str" cm="1">
        <f t="array" aca="1" ref="K184" ca="1">IFERROR(INDIRECT("'"&amp;TEXT(J184,"aaaammjj")&amp;"'!A11"),"")</f>
        <v/>
      </c>
      <c r="M184" s="13">
        <v>45454</v>
      </c>
      <c r="N184" s="12" t="str" cm="1">
        <f t="array" aca="1" ref="N184" ca="1">IFERROR(INDIRECT("'"&amp;TEXT(M184,"aaaammjj")&amp;"'!A14"),"")</f>
        <v/>
      </c>
    </row>
    <row r="185" spans="1:14">
      <c r="A185" s="13">
        <v>45455</v>
      </c>
      <c r="B185" s="12" t="str" cm="1">
        <f t="array" aca="1" ref="B185" ca="1">IFERROR(INDIRECT("'"&amp;TEXT(A185,"aaaammjj")&amp;"'!A2"),"")</f>
        <v/>
      </c>
      <c r="D185" s="13">
        <v>45455</v>
      </c>
      <c r="E185" s="11" t="str" cm="1">
        <f t="array" aca="1" ref="E185" ca="1">IFERROR(INDIRECT("'"&amp;TEXT(D185,"aaaammjj")&amp;"'!A5"),"")</f>
        <v/>
      </c>
      <c r="G185" s="13">
        <v>45455</v>
      </c>
      <c r="H185" s="11" t="str" cm="1">
        <f t="array" aca="1" ref="H185" ca="1">IFERROR(INDIRECT("'"&amp;TEXT(G185,"aaaammjj")&amp;"'!A8"),"")</f>
        <v/>
      </c>
      <c r="J185" s="13">
        <v>45455</v>
      </c>
      <c r="K185" s="12" t="str" cm="1">
        <f t="array" aca="1" ref="K185" ca="1">IFERROR(INDIRECT("'"&amp;TEXT(J185,"aaaammjj")&amp;"'!A11"),"")</f>
        <v/>
      </c>
      <c r="M185" s="13">
        <v>45455</v>
      </c>
      <c r="N185" s="12" t="str" cm="1">
        <f t="array" aca="1" ref="N185" ca="1">IFERROR(INDIRECT("'"&amp;TEXT(M185,"aaaammjj")&amp;"'!A14"),"")</f>
        <v/>
      </c>
    </row>
    <row r="186" spans="1:14">
      <c r="A186" s="13">
        <v>45456</v>
      </c>
      <c r="B186" s="12" t="str" cm="1">
        <f t="array" aca="1" ref="B186" ca="1">IFERROR(INDIRECT("'"&amp;TEXT(A186,"aaaammjj")&amp;"'!A2"),"")</f>
        <v/>
      </c>
      <c r="D186" s="13">
        <v>45456</v>
      </c>
      <c r="E186" s="11" t="str" cm="1">
        <f t="array" aca="1" ref="E186" ca="1">IFERROR(INDIRECT("'"&amp;TEXT(D186,"aaaammjj")&amp;"'!A5"),"")</f>
        <v/>
      </c>
      <c r="G186" s="13">
        <v>45456</v>
      </c>
      <c r="H186" s="11" t="str" cm="1">
        <f t="array" aca="1" ref="H186" ca="1">IFERROR(INDIRECT("'"&amp;TEXT(G186,"aaaammjj")&amp;"'!A8"),"")</f>
        <v/>
      </c>
      <c r="J186" s="13">
        <v>45456</v>
      </c>
      <c r="K186" s="12" t="str" cm="1">
        <f t="array" aca="1" ref="K186" ca="1">IFERROR(INDIRECT("'"&amp;TEXT(J186,"aaaammjj")&amp;"'!A11"),"")</f>
        <v/>
      </c>
      <c r="M186" s="13">
        <v>45456</v>
      </c>
      <c r="N186" s="12" t="str" cm="1">
        <f t="array" aca="1" ref="N186" ca="1">IFERROR(INDIRECT("'"&amp;TEXT(M186,"aaaammjj")&amp;"'!A14"),"")</f>
        <v/>
      </c>
    </row>
    <row r="187" spans="1:14">
      <c r="A187" s="13">
        <v>45457</v>
      </c>
      <c r="B187" s="12" t="str" cm="1">
        <f t="array" aca="1" ref="B187" ca="1">IFERROR(INDIRECT("'"&amp;TEXT(A187,"aaaammjj")&amp;"'!A2"),"")</f>
        <v/>
      </c>
      <c r="D187" s="13">
        <v>45457</v>
      </c>
      <c r="E187" s="11" t="str" cm="1">
        <f t="array" aca="1" ref="E187" ca="1">IFERROR(INDIRECT("'"&amp;TEXT(D187,"aaaammjj")&amp;"'!A5"),"")</f>
        <v/>
      </c>
      <c r="G187" s="13">
        <v>45457</v>
      </c>
      <c r="H187" s="11" t="str" cm="1">
        <f t="array" aca="1" ref="H187" ca="1">IFERROR(INDIRECT("'"&amp;TEXT(G187,"aaaammjj")&amp;"'!A8"),"")</f>
        <v/>
      </c>
      <c r="J187" s="13">
        <v>45457</v>
      </c>
      <c r="K187" s="12" t="str" cm="1">
        <f t="array" aca="1" ref="K187" ca="1">IFERROR(INDIRECT("'"&amp;TEXT(J187,"aaaammjj")&amp;"'!A11"),"")</f>
        <v/>
      </c>
      <c r="M187" s="13">
        <v>45457</v>
      </c>
      <c r="N187" s="12" t="str" cm="1">
        <f t="array" aca="1" ref="N187" ca="1">IFERROR(INDIRECT("'"&amp;TEXT(M187,"aaaammjj")&amp;"'!A14"),"")</f>
        <v/>
      </c>
    </row>
    <row r="188" spans="1:14">
      <c r="A188" s="13">
        <v>45458</v>
      </c>
      <c r="B188" s="12" t="str" cm="1">
        <f t="array" aca="1" ref="B188" ca="1">IFERROR(INDIRECT("'"&amp;TEXT(A188,"aaaammjj")&amp;"'!A2"),"")</f>
        <v/>
      </c>
      <c r="D188" s="13">
        <v>45458</v>
      </c>
      <c r="E188" s="11" t="str" cm="1">
        <f t="array" aca="1" ref="E188" ca="1">IFERROR(INDIRECT("'"&amp;TEXT(D188,"aaaammjj")&amp;"'!A5"),"")</f>
        <v/>
      </c>
      <c r="G188" s="13">
        <v>45458</v>
      </c>
      <c r="H188" s="11" t="str" cm="1">
        <f t="array" aca="1" ref="H188" ca="1">IFERROR(INDIRECT("'"&amp;TEXT(G188,"aaaammjj")&amp;"'!A8"),"")</f>
        <v/>
      </c>
      <c r="J188" s="13">
        <v>45458</v>
      </c>
      <c r="K188" s="12" t="str" cm="1">
        <f t="array" aca="1" ref="K188" ca="1">IFERROR(INDIRECT("'"&amp;TEXT(J188,"aaaammjj")&amp;"'!A11"),"")</f>
        <v/>
      </c>
      <c r="M188" s="13">
        <v>45458</v>
      </c>
      <c r="N188" s="12" t="str" cm="1">
        <f t="array" aca="1" ref="N188" ca="1">IFERROR(INDIRECT("'"&amp;TEXT(M188,"aaaammjj")&amp;"'!A14"),"")</f>
        <v/>
      </c>
    </row>
    <row r="189" spans="1:14">
      <c r="A189" s="13">
        <v>45459</v>
      </c>
      <c r="B189" s="12" t="str" cm="1">
        <f t="array" aca="1" ref="B189" ca="1">IFERROR(INDIRECT("'"&amp;TEXT(A189,"aaaammjj")&amp;"'!A2"),"")</f>
        <v/>
      </c>
      <c r="D189" s="13">
        <v>45459</v>
      </c>
      <c r="E189" s="11" t="str" cm="1">
        <f t="array" aca="1" ref="E189" ca="1">IFERROR(INDIRECT("'"&amp;TEXT(D189,"aaaammjj")&amp;"'!A5"),"")</f>
        <v/>
      </c>
      <c r="G189" s="13">
        <v>45459</v>
      </c>
      <c r="H189" s="11" t="str" cm="1">
        <f t="array" aca="1" ref="H189" ca="1">IFERROR(INDIRECT("'"&amp;TEXT(G189,"aaaammjj")&amp;"'!A8"),"")</f>
        <v/>
      </c>
      <c r="J189" s="13">
        <v>45459</v>
      </c>
      <c r="K189" s="12" t="str" cm="1">
        <f t="array" aca="1" ref="K189" ca="1">IFERROR(INDIRECT("'"&amp;TEXT(J189,"aaaammjj")&amp;"'!A11"),"")</f>
        <v/>
      </c>
      <c r="M189" s="13">
        <v>45459</v>
      </c>
      <c r="N189" s="12" t="str" cm="1">
        <f t="array" aca="1" ref="N189" ca="1">IFERROR(INDIRECT("'"&amp;TEXT(M189,"aaaammjj")&amp;"'!A14"),"")</f>
        <v/>
      </c>
    </row>
    <row r="190" spans="1:14">
      <c r="A190" s="13">
        <v>45460</v>
      </c>
      <c r="B190" s="12" t="str" cm="1">
        <f t="array" aca="1" ref="B190" ca="1">IFERROR(INDIRECT("'"&amp;TEXT(A190,"aaaammjj")&amp;"'!A2"),"")</f>
        <v/>
      </c>
      <c r="D190" s="13">
        <v>45460</v>
      </c>
      <c r="E190" s="11" t="str" cm="1">
        <f t="array" aca="1" ref="E190" ca="1">IFERROR(INDIRECT("'"&amp;TEXT(D190,"aaaammjj")&amp;"'!A5"),"")</f>
        <v/>
      </c>
      <c r="G190" s="13">
        <v>45460</v>
      </c>
      <c r="H190" s="11" t="str" cm="1">
        <f t="array" aca="1" ref="H190" ca="1">IFERROR(INDIRECT("'"&amp;TEXT(G190,"aaaammjj")&amp;"'!A8"),"")</f>
        <v/>
      </c>
      <c r="J190" s="13">
        <v>45460</v>
      </c>
      <c r="K190" s="12" t="str" cm="1">
        <f t="array" aca="1" ref="K190" ca="1">IFERROR(INDIRECT("'"&amp;TEXT(J190,"aaaammjj")&amp;"'!A11"),"")</f>
        <v/>
      </c>
      <c r="M190" s="13">
        <v>45460</v>
      </c>
      <c r="N190" s="12" t="str" cm="1">
        <f t="array" aca="1" ref="N190" ca="1">IFERROR(INDIRECT("'"&amp;TEXT(M190,"aaaammjj")&amp;"'!A14"),"")</f>
        <v/>
      </c>
    </row>
    <row r="191" spans="1:14">
      <c r="A191" s="13">
        <v>45461</v>
      </c>
      <c r="B191" s="12" t="str" cm="1">
        <f t="array" aca="1" ref="B191" ca="1">IFERROR(INDIRECT("'"&amp;TEXT(A191,"aaaammjj")&amp;"'!A2"),"")</f>
        <v/>
      </c>
      <c r="D191" s="13">
        <v>45461</v>
      </c>
      <c r="E191" s="11" t="str" cm="1">
        <f t="array" aca="1" ref="E191" ca="1">IFERROR(INDIRECT("'"&amp;TEXT(D191,"aaaammjj")&amp;"'!A5"),"")</f>
        <v/>
      </c>
      <c r="G191" s="13">
        <v>45461</v>
      </c>
      <c r="H191" s="11" t="str" cm="1">
        <f t="array" aca="1" ref="H191" ca="1">IFERROR(INDIRECT("'"&amp;TEXT(G191,"aaaammjj")&amp;"'!A8"),"")</f>
        <v/>
      </c>
      <c r="J191" s="13">
        <v>45461</v>
      </c>
      <c r="K191" s="12" t="str" cm="1">
        <f t="array" aca="1" ref="K191" ca="1">IFERROR(INDIRECT("'"&amp;TEXT(J191,"aaaammjj")&amp;"'!A11"),"")</f>
        <v/>
      </c>
      <c r="M191" s="13">
        <v>45461</v>
      </c>
      <c r="N191" s="12" t="str" cm="1">
        <f t="array" aca="1" ref="N191" ca="1">IFERROR(INDIRECT("'"&amp;TEXT(M191,"aaaammjj")&amp;"'!A14"),"")</f>
        <v/>
      </c>
    </row>
    <row r="192" spans="1:14">
      <c r="A192" s="13">
        <v>45462</v>
      </c>
      <c r="B192" s="12" t="str" cm="1">
        <f t="array" aca="1" ref="B192" ca="1">IFERROR(INDIRECT("'"&amp;TEXT(A192,"aaaammjj")&amp;"'!A2"),"")</f>
        <v/>
      </c>
      <c r="D192" s="13">
        <v>45462</v>
      </c>
      <c r="E192" s="11" t="str" cm="1">
        <f t="array" aca="1" ref="E192" ca="1">IFERROR(INDIRECT("'"&amp;TEXT(D192,"aaaammjj")&amp;"'!A5"),"")</f>
        <v/>
      </c>
      <c r="G192" s="13">
        <v>45462</v>
      </c>
      <c r="H192" s="11" t="str" cm="1">
        <f t="array" aca="1" ref="H192" ca="1">IFERROR(INDIRECT("'"&amp;TEXT(G192,"aaaammjj")&amp;"'!A8"),"")</f>
        <v/>
      </c>
      <c r="J192" s="13">
        <v>45462</v>
      </c>
      <c r="K192" s="12" t="str" cm="1">
        <f t="array" aca="1" ref="K192" ca="1">IFERROR(INDIRECT("'"&amp;TEXT(J192,"aaaammjj")&amp;"'!A11"),"")</f>
        <v/>
      </c>
      <c r="M192" s="13">
        <v>45462</v>
      </c>
      <c r="N192" s="12" t="str" cm="1">
        <f t="array" aca="1" ref="N192" ca="1">IFERROR(INDIRECT("'"&amp;TEXT(M192,"aaaammjj")&amp;"'!A14"),"")</f>
        <v/>
      </c>
    </row>
    <row r="193" spans="1:14">
      <c r="A193" s="13">
        <v>45463</v>
      </c>
      <c r="B193" s="12" t="str" cm="1">
        <f t="array" aca="1" ref="B193" ca="1">IFERROR(INDIRECT("'"&amp;TEXT(A193,"aaaammjj")&amp;"'!A2"),"")</f>
        <v/>
      </c>
      <c r="D193" s="13">
        <v>45463</v>
      </c>
      <c r="E193" s="11" t="str" cm="1">
        <f t="array" aca="1" ref="E193" ca="1">IFERROR(INDIRECT("'"&amp;TEXT(D193,"aaaammjj")&amp;"'!A5"),"")</f>
        <v/>
      </c>
      <c r="G193" s="13">
        <v>45463</v>
      </c>
      <c r="H193" s="11" t="str" cm="1">
        <f t="array" aca="1" ref="H193" ca="1">IFERROR(INDIRECT("'"&amp;TEXT(G193,"aaaammjj")&amp;"'!A8"),"")</f>
        <v/>
      </c>
      <c r="J193" s="13">
        <v>45463</v>
      </c>
      <c r="K193" s="12" t="str" cm="1">
        <f t="array" aca="1" ref="K193" ca="1">IFERROR(INDIRECT("'"&amp;TEXT(J193,"aaaammjj")&amp;"'!A11"),"")</f>
        <v/>
      </c>
      <c r="M193" s="13">
        <v>45463</v>
      </c>
      <c r="N193" s="12" t="str" cm="1">
        <f t="array" aca="1" ref="N193" ca="1">IFERROR(INDIRECT("'"&amp;TEXT(M193,"aaaammjj")&amp;"'!A14"),"")</f>
        <v/>
      </c>
    </row>
    <row r="194" spans="1:14">
      <c r="A194" s="13">
        <v>45464</v>
      </c>
      <c r="B194" s="12" t="str" cm="1">
        <f t="array" aca="1" ref="B194" ca="1">IFERROR(INDIRECT("'"&amp;TEXT(A194,"aaaammjj")&amp;"'!A2"),"")</f>
        <v/>
      </c>
      <c r="D194" s="13">
        <v>45464</v>
      </c>
      <c r="E194" s="11" t="str" cm="1">
        <f t="array" aca="1" ref="E194" ca="1">IFERROR(INDIRECT("'"&amp;TEXT(D194,"aaaammjj")&amp;"'!A5"),"")</f>
        <v/>
      </c>
      <c r="G194" s="13">
        <v>45464</v>
      </c>
      <c r="H194" s="11" t="str" cm="1">
        <f t="array" aca="1" ref="H194" ca="1">IFERROR(INDIRECT("'"&amp;TEXT(G194,"aaaammjj")&amp;"'!A8"),"")</f>
        <v/>
      </c>
      <c r="J194" s="13">
        <v>45464</v>
      </c>
      <c r="K194" s="12" t="str" cm="1">
        <f t="array" aca="1" ref="K194" ca="1">IFERROR(INDIRECT("'"&amp;TEXT(J194,"aaaammjj")&amp;"'!A11"),"")</f>
        <v/>
      </c>
      <c r="M194" s="13">
        <v>45464</v>
      </c>
      <c r="N194" s="12" t="str" cm="1">
        <f t="array" aca="1" ref="N194" ca="1">IFERROR(INDIRECT("'"&amp;TEXT(M194,"aaaammjj")&amp;"'!A14"),"")</f>
        <v/>
      </c>
    </row>
    <row r="195" spans="1:14">
      <c r="A195" s="13">
        <v>45465</v>
      </c>
      <c r="B195" s="12" t="str" cm="1">
        <f t="array" aca="1" ref="B195" ca="1">IFERROR(INDIRECT("'"&amp;TEXT(A195,"aaaammjj")&amp;"'!A2"),"")</f>
        <v/>
      </c>
      <c r="D195" s="13">
        <v>45465</v>
      </c>
      <c r="E195" s="11" t="str" cm="1">
        <f t="array" aca="1" ref="E195" ca="1">IFERROR(INDIRECT("'"&amp;TEXT(D195,"aaaammjj")&amp;"'!A5"),"")</f>
        <v/>
      </c>
      <c r="G195" s="13">
        <v>45465</v>
      </c>
      <c r="H195" s="11" t="str" cm="1">
        <f t="array" aca="1" ref="H195" ca="1">IFERROR(INDIRECT("'"&amp;TEXT(G195,"aaaammjj")&amp;"'!A8"),"")</f>
        <v/>
      </c>
      <c r="J195" s="13">
        <v>45465</v>
      </c>
      <c r="K195" s="12" t="str" cm="1">
        <f t="array" aca="1" ref="K195" ca="1">IFERROR(INDIRECT("'"&amp;TEXT(J195,"aaaammjj")&amp;"'!A11"),"")</f>
        <v/>
      </c>
      <c r="M195" s="13">
        <v>45465</v>
      </c>
      <c r="N195" s="12" t="str" cm="1">
        <f t="array" aca="1" ref="N195" ca="1">IFERROR(INDIRECT("'"&amp;TEXT(M195,"aaaammjj")&amp;"'!A14"),"")</f>
        <v/>
      </c>
    </row>
    <row r="196" spans="1:14">
      <c r="A196" s="13">
        <v>45466</v>
      </c>
      <c r="B196" s="12" t="str" cm="1">
        <f t="array" aca="1" ref="B196" ca="1">IFERROR(INDIRECT("'"&amp;TEXT(A196,"aaaammjj")&amp;"'!A2"),"")</f>
        <v/>
      </c>
      <c r="D196" s="13">
        <v>45466</v>
      </c>
      <c r="E196" s="11" t="str" cm="1">
        <f t="array" aca="1" ref="E196" ca="1">IFERROR(INDIRECT("'"&amp;TEXT(D196,"aaaammjj")&amp;"'!A5"),"")</f>
        <v/>
      </c>
      <c r="G196" s="13">
        <v>45466</v>
      </c>
      <c r="H196" s="11" t="str" cm="1">
        <f t="array" aca="1" ref="H196" ca="1">IFERROR(INDIRECT("'"&amp;TEXT(G196,"aaaammjj")&amp;"'!A8"),"")</f>
        <v/>
      </c>
      <c r="J196" s="13">
        <v>45466</v>
      </c>
      <c r="K196" s="12" t="str" cm="1">
        <f t="array" aca="1" ref="K196" ca="1">IFERROR(INDIRECT("'"&amp;TEXT(J196,"aaaammjj")&amp;"'!A11"),"")</f>
        <v/>
      </c>
      <c r="M196" s="13">
        <v>45466</v>
      </c>
      <c r="N196" s="12" t="str" cm="1">
        <f t="array" aca="1" ref="N196" ca="1">IFERROR(INDIRECT("'"&amp;TEXT(M196,"aaaammjj")&amp;"'!A14"),"")</f>
        <v/>
      </c>
    </row>
    <row r="197" spans="1:14">
      <c r="A197" s="13">
        <v>45467</v>
      </c>
      <c r="B197" s="12" t="str" cm="1">
        <f t="array" aca="1" ref="B197" ca="1">IFERROR(INDIRECT("'"&amp;TEXT(A197,"aaaammjj")&amp;"'!A2"),"")</f>
        <v/>
      </c>
      <c r="D197" s="13">
        <v>45467</v>
      </c>
      <c r="E197" s="11" t="str" cm="1">
        <f t="array" aca="1" ref="E197" ca="1">IFERROR(INDIRECT("'"&amp;TEXT(D197,"aaaammjj")&amp;"'!A5"),"")</f>
        <v/>
      </c>
      <c r="G197" s="13">
        <v>45467</v>
      </c>
      <c r="H197" s="11" t="str" cm="1">
        <f t="array" aca="1" ref="H197" ca="1">IFERROR(INDIRECT("'"&amp;TEXT(G197,"aaaammjj")&amp;"'!A8"),"")</f>
        <v/>
      </c>
      <c r="J197" s="13">
        <v>45467</v>
      </c>
      <c r="K197" s="12" t="str" cm="1">
        <f t="array" aca="1" ref="K197" ca="1">IFERROR(INDIRECT("'"&amp;TEXT(J197,"aaaammjj")&amp;"'!A11"),"")</f>
        <v/>
      </c>
      <c r="M197" s="13">
        <v>45467</v>
      </c>
      <c r="N197" s="12" t="str" cm="1">
        <f t="array" aca="1" ref="N197" ca="1">IFERROR(INDIRECT("'"&amp;TEXT(M197,"aaaammjj")&amp;"'!A14"),"")</f>
        <v/>
      </c>
    </row>
    <row r="198" spans="1:14">
      <c r="A198" s="13">
        <v>45468</v>
      </c>
      <c r="B198" s="12" t="str" cm="1">
        <f t="array" aca="1" ref="B198" ca="1">IFERROR(INDIRECT("'"&amp;TEXT(A198,"aaaammjj")&amp;"'!A2"),"")</f>
        <v/>
      </c>
      <c r="D198" s="13">
        <v>45468</v>
      </c>
      <c r="E198" s="11" t="str" cm="1">
        <f t="array" aca="1" ref="E198" ca="1">IFERROR(INDIRECT("'"&amp;TEXT(D198,"aaaammjj")&amp;"'!A5"),"")</f>
        <v/>
      </c>
      <c r="G198" s="13">
        <v>45468</v>
      </c>
      <c r="H198" s="11" t="str" cm="1">
        <f t="array" aca="1" ref="H198" ca="1">IFERROR(INDIRECT("'"&amp;TEXT(G198,"aaaammjj")&amp;"'!A8"),"")</f>
        <v/>
      </c>
      <c r="J198" s="13">
        <v>45468</v>
      </c>
      <c r="K198" s="12" t="str" cm="1">
        <f t="array" aca="1" ref="K198" ca="1">IFERROR(INDIRECT("'"&amp;TEXT(J198,"aaaammjj")&amp;"'!A11"),"")</f>
        <v/>
      </c>
      <c r="M198" s="13">
        <v>45468</v>
      </c>
      <c r="N198" s="12" t="str" cm="1">
        <f t="array" aca="1" ref="N198" ca="1">IFERROR(INDIRECT("'"&amp;TEXT(M198,"aaaammjj")&amp;"'!A14"),"")</f>
        <v/>
      </c>
    </row>
    <row r="199" spans="1:14">
      <c r="A199" s="13">
        <v>45469</v>
      </c>
      <c r="B199" s="12" t="str" cm="1">
        <f t="array" aca="1" ref="B199" ca="1">IFERROR(INDIRECT("'"&amp;TEXT(A199,"aaaammjj")&amp;"'!A2"),"")</f>
        <v/>
      </c>
      <c r="D199" s="13">
        <v>45469</v>
      </c>
      <c r="E199" s="11" t="str" cm="1">
        <f t="array" aca="1" ref="E199" ca="1">IFERROR(INDIRECT("'"&amp;TEXT(D199,"aaaammjj")&amp;"'!A5"),"")</f>
        <v/>
      </c>
      <c r="G199" s="13">
        <v>45469</v>
      </c>
      <c r="H199" s="11" t="str" cm="1">
        <f t="array" aca="1" ref="H199" ca="1">IFERROR(INDIRECT("'"&amp;TEXT(G199,"aaaammjj")&amp;"'!A8"),"")</f>
        <v/>
      </c>
      <c r="J199" s="13">
        <v>45469</v>
      </c>
      <c r="K199" s="12" t="str" cm="1">
        <f t="array" aca="1" ref="K199" ca="1">IFERROR(INDIRECT("'"&amp;TEXT(J199,"aaaammjj")&amp;"'!A11"),"")</f>
        <v/>
      </c>
      <c r="M199" s="13">
        <v>45469</v>
      </c>
      <c r="N199" s="12" t="str" cm="1">
        <f t="array" aca="1" ref="N199" ca="1">IFERROR(INDIRECT("'"&amp;TEXT(M199,"aaaammjj")&amp;"'!A14"),"")</f>
        <v/>
      </c>
    </row>
    <row r="200" spans="1:14">
      <c r="A200" s="13">
        <v>45470</v>
      </c>
      <c r="B200" s="12" t="str" cm="1">
        <f t="array" aca="1" ref="B200" ca="1">IFERROR(INDIRECT("'"&amp;TEXT(A200,"aaaammjj")&amp;"'!A2"),"")</f>
        <v/>
      </c>
      <c r="D200" s="13">
        <v>45470</v>
      </c>
      <c r="E200" s="11" t="str" cm="1">
        <f t="array" aca="1" ref="E200" ca="1">IFERROR(INDIRECT("'"&amp;TEXT(D200,"aaaammjj")&amp;"'!A5"),"")</f>
        <v/>
      </c>
      <c r="G200" s="13">
        <v>45470</v>
      </c>
      <c r="H200" s="11" t="str" cm="1">
        <f t="array" aca="1" ref="H200" ca="1">IFERROR(INDIRECT("'"&amp;TEXT(G200,"aaaammjj")&amp;"'!A8"),"")</f>
        <v/>
      </c>
      <c r="J200" s="13">
        <v>45470</v>
      </c>
      <c r="K200" s="12" t="str" cm="1">
        <f t="array" aca="1" ref="K200" ca="1">IFERROR(INDIRECT("'"&amp;TEXT(J200,"aaaammjj")&amp;"'!A11"),"")</f>
        <v/>
      </c>
      <c r="M200" s="13">
        <v>45470</v>
      </c>
      <c r="N200" s="12" t="str" cm="1">
        <f t="array" aca="1" ref="N200" ca="1">IFERROR(INDIRECT("'"&amp;TEXT(M200,"aaaammjj")&amp;"'!A14"),"")</f>
        <v/>
      </c>
    </row>
    <row r="201" spans="1:14">
      <c r="A201" s="13">
        <v>45471</v>
      </c>
      <c r="B201" s="12" t="str" cm="1">
        <f t="array" aca="1" ref="B201" ca="1">IFERROR(INDIRECT("'"&amp;TEXT(A201,"aaaammjj")&amp;"'!A2"),"")</f>
        <v/>
      </c>
      <c r="D201" s="13">
        <v>45471</v>
      </c>
      <c r="E201" s="11" t="str" cm="1">
        <f t="array" aca="1" ref="E201" ca="1">IFERROR(INDIRECT("'"&amp;TEXT(D201,"aaaammjj")&amp;"'!A5"),"")</f>
        <v/>
      </c>
      <c r="G201" s="13">
        <v>45471</v>
      </c>
      <c r="H201" s="11" t="str" cm="1">
        <f t="array" aca="1" ref="H201" ca="1">IFERROR(INDIRECT("'"&amp;TEXT(G201,"aaaammjj")&amp;"'!A8"),"")</f>
        <v/>
      </c>
      <c r="J201" s="13">
        <v>45471</v>
      </c>
      <c r="K201" s="12" t="str" cm="1">
        <f t="array" aca="1" ref="K201" ca="1">IFERROR(INDIRECT("'"&amp;TEXT(J201,"aaaammjj")&amp;"'!A11"),"")</f>
        <v/>
      </c>
      <c r="M201" s="13">
        <v>45471</v>
      </c>
      <c r="N201" s="12" t="str" cm="1">
        <f t="array" aca="1" ref="N201" ca="1">IFERROR(INDIRECT("'"&amp;TEXT(M201,"aaaammjj")&amp;"'!A14"),"")</f>
        <v/>
      </c>
    </row>
    <row r="202" spans="1:14">
      <c r="A202" s="13">
        <v>45472</v>
      </c>
      <c r="B202" s="12" t="str" cm="1">
        <f t="array" aca="1" ref="B202" ca="1">IFERROR(INDIRECT("'"&amp;TEXT(A202,"aaaammjj")&amp;"'!A2"),"")</f>
        <v/>
      </c>
      <c r="D202" s="13">
        <v>45472</v>
      </c>
      <c r="E202" s="11" t="str" cm="1">
        <f t="array" aca="1" ref="E202" ca="1">IFERROR(INDIRECT("'"&amp;TEXT(D202,"aaaammjj")&amp;"'!A5"),"")</f>
        <v/>
      </c>
      <c r="G202" s="13">
        <v>45472</v>
      </c>
      <c r="H202" s="11" t="str" cm="1">
        <f t="array" aca="1" ref="H202" ca="1">IFERROR(INDIRECT("'"&amp;TEXT(G202,"aaaammjj")&amp;"'!A8"),"")</f>
        <v/>
      </c>
      <c r="J202" s="13">
        <v>45472</v>
      </c>
      <c r="K202" s="12" t="str" cm="1">
        <f t="array" aca="1" ref="K202" ca="1">IFERROR(INDIRECT("'"&amp;TEXT(J202,"aaaammjj")&amp;"'!A11"),"")</f>
        <v/>
      </c>
      <c r="M202" s="13">
        <v>45472</v>
      </c>
      <c r="N202" s="12" t="str" cm="1">
        <f t="array" aca="1" ref="N202" ca="1">IFERROR(INDIRECT("'"&amp;TEXT(M202,"aaaammjj")&amp;"'!A14"),"")</f>
        <v/>
      </c>
    </row>
    <row r="203" spans="1:14">
      <c r="A203" s="13">
        <v>45473</v>
      </c>
      <c r="B203" s="12" t="str" cm="1">
        <f t="array" aca="1" ref="B203" ca="1">IFERROR(INDIRECT("'"&amp;TEXT(A203,"aaaammjj")&amp;"'!A2"),"")</f>
        <v/>
      </c>
      <c r="D203" s="13">
        <v>45473</v>
      </c>
      <c r="E203" s="11" t="str" cm="1">
        <f t="array" aca="1" ref="E203" ca="1">IFERROR(INDIRECT("'"&amp;TEXT(D203,"aaaammjj")&amp;"'!A5"),"")</f>
        <v/>
      </c>
      <c r="G203" s="13">
        <v>45473</v>
      </c>
      <c r="H203" s="11" t="str" cm="1">
        <f t="array" aca="1" ref="H203" ca="1">IFERROR(INDIRECT("'"&amp;TEXT(G203,"aaaammjj")&amp;"'!A8"),"")</f>
        <v/>
      </c>
      <c r="J203" s="13">
        <v>45473</v>
      </c>
      <c r="K203" s="12" t="str" cm="1">
        <f t="array" aca="1" ref="K203" ca="1">IFERROR(INDIRECT("'"&amp;TEXT(J203,"aaaammjj")&amp;"'!A11"),"")</f>
        <v/>
      </c>
      <c r="M203" s="13">
        <v>45473</v>
      </c>
      <c r="N203" s="12" t="str" cm="1">
        <f t="array" aca="1" ref="N203" ca="1">IFERROR(INDIRECT("'"&amp;TEXT(M203,"aaaammjj")&amp;"'!A14"),"")</f>
        <v/>
      </c>
    </row>
    <row r="204" spans="1:14">
      <c r="A204" s="13">
        <v>45474</v>
      </c>
      <c r="B204" s="12" t="str" cm="1">
        <f t="array" aca="1" ref="B204" ca="1">IFERROR(INDIRECT("'"&amp;TEXT(A204,"aaaammjj")&amp;"'!A2"),"")</f>
        <v/>
      </c>
      <c r="D204" s="13">
        <v>45474</v>
      </c>
      <c r="E204" s="11" t="str" cm="1">
        <f t="array" aca="1" ref="E204" ca="1">IFERROR(INDIRECT("'"&amp;TEXT(D204,"aaaammjj")&amp;"'!A5"),"")</f>
        <v/>
      </c>
      <c r="G204" s="13">
        <v>45474</v>
      </c>
      <c r="H204" s="11" t="str" cm="1">
        <f t="array" aca="1" ref="H204" ca="1">IFERROR(INDIRECT("'"&amp;TEXT(G204,"aaaammjj")&amp;"'!A8"),"")</f>
        <v/>
      </c>
      <c r="J204" s="13">
        <v>45474</v>
      </c>
      <c r="K204" s="12" t="str" cm="1">
        <f t="array" aca="1" ref="K204" ca="1">IFERROR(INDIRECT("'"&amp;TEXT(J204,"aaaammjj")&amp;"'!A11"),"")</f>
        <v/>
      </c>
      <c r="M204" s="13">
        <v>45474</v>
      </c>
      <c r="N204" s="12" t="str" cm="1">
        <f t="array" aca="1" ref="N204" ca="1">IFERROR(INDIRECT("'"&amp;TEXT(M204,"aaaammjj")&amp;"'!A14"),"")</f>
        <v/>
      </c>
    </row>
    <row r="205" spans="1:14">
      <c r="A205" s="13">
        <v>45475</v>
      </c>
      <c r="B205" s="12" t="str" cm="1">
        <f t="array" aca="1" ref="B205" ca="1">IFERROR(INDIRECT("'"&amp;TEXT(A205,"aaaammjj")&amp;"'!A2"),"")</f>
        <v/>
      </c>
      <c r="D205" s="13">
        <v>45475</v>
      </c>
      <c r="E205" s="11" t="str" cm="1">
        <f t="array" aca="1" ref="E205" ca="1">IFERROR(INDIRECT("'"&amp;TEXT(D205,"aaaammjj")&amp;"'!A5"),"")</f>
        <v/>
      </c>
      <c r="G205" s="13">
        <v>45475</v>
      </c>
      <c r="H205" s="11" t="str" cm="1">
        <f t="array" aca="1" ref="H205" ca="1">IFERROR(INDIRECT("'"&amp;TEXT(G205,"aaaammjj")&amp;"'!A8"),"")</f>
        <v/>
      </c>
      <c r="J205" s="13">
        <v>45475</v>
      </c>
      <c r="K205" s="12" t="str" cm="1">
        <f t="array" aca="1" ref="K205" ca="1">IFERROR(INDIRECT("'"&amp;TEXT(J205,"aaaammjj")&amp;"'!A11"),"")</f>
        <v/>
      </c>
      <c r="M205" s="13">
        <v>45475</v>
      </c>
      <c r="N205" s="12" t="str" cm="1">
        <f t="array" aca="1" ref="N205" ca="1">IFERROR(INDIRECT("'"&amp;TEXT(M205,"aaaammjj")&amp;"'!A14"),"")</f>
        <v/>
      </c>
    </row>
    <row r="206" spans="1:14">
      <c r="A206" s="13">
        <v>45476</v>
      </c>
      <c r="B206" s="12" t="str" cm="1">
        <f t="array" aca="1" ref="B206" ca="1">IFERROR(INDIRECT("'"&amp;TEXT(A206,"aaaammjj")&amp;"'!A2"),"")</f>
        <v/>
      </c>
      <c r="D206" s="13">
        <v>45476</v>
      </c>
      <c r="E206" s="11" t="str" cm="1">
        <f t="array" aca="1" ref="E206" ca="1">IFERROR(INDIRECT("'"&amp;TEXT(D206,"aaaammjj")&amp;"'!A5"),"")</f>
        <v/>
      </c>
      <c r="G206" s="13">
        <v>45476</v>
      </c>
      <c r="H206" s="11" t="str" cm="1">
        <f t="array" aca="1" ref="H206" ca="1">IFERROR(INDIRECT("'"&amp;TEXT(G206,"aaaammjj")&amp;"'!A8"),"")</f>
        <v/>
      </c>
      <c r="J206" s="13">
        <v>45476</v>
      </c>
      <c r="K206" s="12" t="str" cm="1">
        <f t="array" aca="1" ref="K206" ca="1">IFERROR(INDIRECT("'"&amp;TEXT(J206,"aaaammjj")&amp;"'!A11"),"")</f>
        <v/>
      </c>
      <c r="M206" s="13">
        <v>45476</v>
      </c>
      <c r="N206" s="12" t="str" cm="1">
        <f t="array" aca="1" ref="N206" ca="1">IFERROR(INDIRECT("'"&amp;TEXT(M206,"aaaammjj")&amp;"'!A14"),"")</f>
        <v/>
      </c>
    </row>
    <row r="207" spans="1:14">
      <c r="A207" s="13">
        <v>45477</v>
      </c>
      <c r="B207" s="12" t="str" cm="1">
        <f t="array" aca="1" ref="B207" ca="1">IFERROR(INDIRECT("'"&amp;TEXT(A207,"aaaammjj")&amp;"'!A2"),"")</f>
        <v/>
      </c>
      <c r="D207" s="13">
        <v>45477</v>
      </c>
      <c r="E207" s="11" t="str" cm="1">
        <f t="array" aca="1" ref="E207" ca="1">IFERROR(INDIRECT("'"&amp;TEXT(D207,"aaaammjj")&amp;"'!A5"),"")</f>
        <v/>
      </c>
      <c r="G207" s="13">
        <v>45477</v>
      </c>
      <c r="H207" s="11" t="str" cm="1">
        <f t="array" aca="1" ref="H207" ca="1">IFERROR(INDIRECT("'"&amp;TEXT(G207,"aaaammjj")&amp;"'!A8"),"")</f>
        <v/>
      </c>
      <c r="J207" s="13">
        <v>45477</v>
      </c>
      <c r="K207" s="12" t="str" cm="1">
        <f t="array" aca="1" ref="K207" ca="1">IFERROR(INDIRECT("'"&amp;TEXT(J207,"aaaammjj")&amp;"'!A11"),"")</f>
        <v/>
      </c>
      <c r="M207" s="13">
        <v>45477</v>
      </c>
      <c r="N207" s="12" t="str" cm="1">
        <f t="array" aca="1" ref="N207" ca="1">IFERROR(INDIRECT("'"&amp;TEXT(M207,"aaaammjj")&amp;"'!A14"),"")</f>
        <v/>
      </c>
    </row>
    <row r="208" spans="1:14">
      <c r="A208" s="13">
        <v>45478</v>
      </c>
      <c r="B208" s="12" t="str" cm="1">
        <f t="array" aca="1" ref="B208" ca="1">IFERROR(INDIRECT("'"&amp;TEXT(A208,"aaaammjj")&amp;"'!A2"),"")</f>
        <v/>
      </c>
      <c r="D208" s="13">
        <v>45478</v>
      </c>
      <c r="E208" s="11" t="str" cm="1">
        <f t="array" aca="1" ref="E208" ca="1">IFERROR(INDIRECT("'"&amp;TEXT(D208,"aaaammjj")&amp;"'!A5"),"")</f>
        <v/>
      </c>
      <c r="G208" s="13">
        <v>45478</v>
      </c>
      <c r="H208" s="11" t="str" cm="1">
        <f t="array" aca="1" ref="H208" ca="1">IFERROR(INDIRECT("'"&amp;TEXT(G208,"aaaammjj")&amp;"'!A8"),"")</f>
        <v/>
      </c>
      <c r="J208" s="13">
        <v>45478</v>
      </c>
      <c r="K208" s="12" t="str" cm="1">
        <f t="array" aca="1" ref="K208" ca="1">IFERROR(INDIRECT("'"&amp;TEXT(J208,"aaaammjj")&amp;"'!A11"),"")</f>
        <v/>
      </c>
      <c r="M208" s="13">
        <v>45478</v>
      </c>
      <c r="N208" s="12" t="str" cm="1">
        <f t="array" aca="1" ref="N208" ca="1">IFERROR(INDIRECT("'"&amp;TEXT(M208,"aaaammjj")&amp;"'!A14"),"")</f>
        <v/>
      </c>
    </row>
    <row r="209" spans="1:14">
      <c r="A209" s="13">
        <v>45479</v>
      </c>
      <c r="B209" s="12" t="str" cm="1">
        <f t="array" aca="1" ref="B209" ca="1">IFERROR(INDIRECT("'"&amp;TEXT(A209,"aaaammjj")&amp;"'!A2"),"")</f>
        <v/>
      </c>
      <c r="D209" s="13">
        <v>45479</v>
      </c>
      <c r="E209" s="11" t="str" cm="1">
        <f t="array" aca="1" ref="E209" ca="1">IFERROR(INDIRECT("'"&amp;TEXT(D209,"aaaammjj")&amp;"'!A5"),"")</f>
        <v/>
      </c>
      <c r="G209" s="13">
        <v>45479</v>
      </c>
      <c r="H209" s="11" t="str" cm="1">
        <f t="array" aca="1" ref="H209" ca="1">IFERROR(INDIRECT("'"&amp;TEXT(G209,"aaaammjj")&amp;"'!A8"),"")</f>
        <v/>
      </c>
      <c r="J209" s="13">
        <v>45479</v>
      </c>
      <c r="K209" s="12" t="str" cm="1">
        <f t="array" aca="1" ref="K209" ca="1">IFERROR(INDIRECT("'"&amp;TEXT(J209,"aaaammjj")&amp;"'!A11"),"")</f>
        <v/>
      </c>
      <c r="M209" s="13">
        <v>45479</v>
      </c>
      <c r="N209" s="12" t="str" cm="1">
        <f t="array" aca="1" ref="N209" ca="1">IFERROR(INDIRECT("'"&amp;TEXT(M209,"aaaammjj")&amp;"'!A14"),"")</f>
        <v/>
      </c>
    </row>
    <row r="210" spans="1:14">
      <c r="A210" s="13">
        <v>45480</v>
      </c>
      <c r="B210" s="12" t="str" cm="1">
        <f t="array" aca="1" ref="B210" ca="1">IFERROR(INDIRECT("'"&amp;TEXT(A210,"aaaammjj")&amp;"'!A2"),"")</f>
        <v/>
      </c>
      <c r="D210" s="13">
        <v>45480</v>
      </c>
      <c r="E210" s="11" t="str" cm="1">
        <f t="array" aca="1" ref="E210" ca="1">IFERROR(INDIRECT("'"&amp;TEXT(D210,"aaaammjj")&amp;"'!A5"),"")</f>
        <v/>
      </c>
      <c r="G210" s="13">
        <v>45480</v>
      </c>
      <c r="H210" s="11" t="str" cm="1">
        <f t="array" aca="1" ref="H210" ca="1">IFERROR(INDIRECT("'"&amp;TEXT(G210,"aaaammjj")&amp;"'!A8"),"")</f>
        <v/>
      </c>
      <c r="J210" s="13">
        <v>45480</v>
      </c>
      <c r="K210" s="12" t="str" cm="1">
        <f t="array" aca="1" ref="K210" ca="1">IFERROR(INDIRECT("'"&amp;TEXT(J210,"aaaammjj")&amp;"'!A11"),"")</f>
        <v/>
      </c>
      <c r="M210" s="13">
        <v>45480</v>
      </c>
      <c r="N210" s="12" t="str" cm="1">
        <f t="array" aca="1" ref="N210" ca="1">IFERROR(INDIRECT("'"&amp;TEXT(M210,"aaaammjj")&amp;"'!A14"),"")</f>
        <v/>
      </c>
    </row>
    <row r="211" spans="1:14">
      <c r="A211" s="13">
        <v>45481</v>
      </c>
      <c r="B211" s="12" t="str" cm="1">
        <f t="array" aca="1" ref="B211" ca="1">IFERROR(INDIRECT("'"&amp;TEXT(A211,"aaaammjj")&amp;"'!A2"),"")</f>
        <v/>
      </c>
      <c r="D211" s="13">
        <v>45481</v>
      </c>
      <c r="E211" s="11" t="str" cm="1">
        <f t="array" aca="1" ref="E211" ca="1">IFERROR(INDIRECT("'"&amp;TEXT(D211,"aaaammjj")&amp;"'!A5"),"")</f>
        <v/>
      </c>
      <c r="G211" s="13">
        <v>45481</v>
      </c>
      <c r="H211" s="11" t="str" cm="1">
        <f t="array" aca="1" ref="H211" ca="1">IFERROR(INDIRECT("'"&amp;TEXT(G211,"aaaammjj")&amp;"'!A8"),"")</f>
        <v/>
      </c>
      <c r="J211" s="13">
        <v>45481</v>
      </c>
      <c r="K211" s="12" t="str" cm="1">
        <f t="array" aca="1" ref="K211" ca="1">IFERROR(INDIRECT("'"&amp;TEXT(J211,"aaaammjj")&amp;"'!A11"),"")</f>
        <v/>
      </c>
      <c r="M211" s="13">
        <v>45481</v>
      </c>
      <c r="N211" s="12" t="str" cm="1">
        <f t="array" aca="1" ref="N211" ca="1">IFERROR(INDIRECT("'"&amp;TEXT(M211,"aaaammjj")&amp;"'!A14"),"")</f>
        <v/>
      </c>
    </row>
    <row r="212" spans="1:14">
      <c r="A212" s="13">
        <v>45482</v>
      </c>
      <c r="B212" s="12" t="str" cm="1">
        <f t="array" aca="1" ref="B212" ca="1">IFERROR(INDIRECT("'"&amp;TEXT(A212,"aaaammjj")&amp;"'!A2"),"")</f>
        <v/>
      </c>
      <c r="D212" s="13">
        <v>45482</v>
      </c>
      <c r="E212" s="11" t="str" cm="1">
        <f t="array" aca="1" ref="E212" ca="1">IFERROR(INDIRECT("'"&amp;TEXT(D212,"aaaammjj")&amp;"'!A5"),"")</f>
        <v/>
      </c>
      <c r="G212" s="13">
        <v>45482</v>
      </c>
      <c r="H212" s="11" t="str" cm="1">
        <f t="array" aca="1" ref="H212" ca="1">IFERROR(INDIRECT("'"&amp;TEXT(G212,"aaaammjj")&amp;"'!A8"),"")</f>
        <v/>
      </c>
      <c r="J212" s="13">
        <v>45482</v>
      </c>
      <c r="K212" s="12" t="str" cm="1">
        <f t="array" aca="1" ref="K212" ca="1">IFERROR(INDIRECT("'"&amp;TEXT(J212,"aaaammjj")&amp;"'!A11"),"")</f>
        <v/>
      </c>
      <c r="M212" s="13">
        <v>45482</v>
      </c>
      <c r="N212" s="12" t="str" cm="1">
        <f t="array" aca="1" ref="N212" ca="1">IFERROR(INDIRECT("'"&amp;TEXT(M212,"aaaammjj")&amp;"'!A14"),"")</f>
        <v/>
      </c>
    </row>
    <row r="213" spans="1:14">
      <c r="A213" s="13">
        <v>45483</v>
      </c>
      <c r="B213" s="12" t="str" cm="1">
        <f t="array" aca="1" ref="B213" ca="1">IFERROR(INDIRECT("'"&amp;TEXT(A213,"aaaammjj")&amp;"'!A2"),"")</f>
        <v/>
      </c>
      <c r="D213" s="13">
        <v>45483</v>
      </c>
      <c r="E213" s="11" t="str" cm="1">
        <f t="array" aca="1" ref="E213" ca="1">IFERROR(INDIRECT("'"&amp;TEXT(D213,"aaaammjj")&amp;"'!A5"),"")</f>
        <v/>
      </c>
      <c r="G213" s="13">
        <v>45483</v>
      </c>
      <c r="H213" s="11" t="str" cm="1">
        <f t="array" aca="1" ref="H213" ca="1">IFERROR(INDIRECT("'"&amp;TEXT(G213,"aaaammjj")&amp;"'!A8"),"")</f>
        <v/>
      </c>
      <c r="J213" s="13">
        <v>45483</v>
      </c>
      <c r="K213" s="12" t="str" cm="1">
        <f t="array" aca="1" ref="K213" ca="1">IFERROR(INDIRECT("'"&amp;TEXT(J213,"aaaammjj")&amp;"'!A11"),"")</f>
        <v/>
      </c>
      <c r="M213" s="13">
        <v>45483</v>
      </c>
      <c r="N213" s="12" t="str" cm="1">
        <f t="array" aca="1" ref="N213" ca="1">IFERROR(INDIRECT("'"&amp;TEXT(M213,"aaaammjj")&amp;"'!A14"),"")</f>
        <v/>
      </c>
    </row>
    <row r="214" spans="1:14">
      <c r="A214" s="13">
        <v>45484</v>
      </c>
      <c r="B214" s="12" t="str" cm="1">
        <f t="array" aca="1" ref="B214" ca="1">IFERROR(INDIRECT("'"&amp;TEXT(A214,"aaaammjj")&amp;"'!A2"),"")</f>
        <v/>
      </c>
      <c r="D214" s="13">
        <v>45484</v>
      </c>
      <c r="E214" s="11" t="str" cm="1">
        <f t="array" aca="1" ref="E214" ca="1">IFERROR(INDIRECT("'"&amp;TEXT(D214,"aaaammjj")&amp;"'!A5"),"")</f>
        <v/>
      </c>
      <c r="G214" s="13">
        <v>45484</v>
      </c>
      <c r="H214" s="11" t="str" cm="1">
        <f t="array" aca="1" ref="H214" ca="1">IFERROR(INDIRECT("'"&amp;TEXT(G214,"aaaammjj")&amp;"'!A8"),"")</f>
        <v/>
      </c>
      <c r="J214" s="13">
        <v>45484</v>
      </c>
      <c r="K214" s="12" t="str" cm="1">
        <f t="array" aca="1" ref="K214" ca="1">IFERROR(INDIRECT("'"&amp;TEXT(J214,"aaaammjj")&amp;"'!A11"),"")</f>
        <v/>
      </c>
      <c r="M214" s="13">
        <v>45484</v>
      </c>
      <c r="N214" s="12" t="str" cm="1">
        <f t="array" aca="1" ref="N214" ca="1">IFERROR(INDIRECT("'"&amp;TEXT(M214,"aaaammjj")&amp;"'!A14"),"")</f>
        <v/>
      </c>
    </row>
    <row r="215" spans="1:14">
      <c r="A215" s="13">
        <v>45485</v>
      </c>
      <c r="B215" s="12" t="str" cm="1">
        <f t="array" aca="1" ref="B215" ca="1">IFERROR(INDIRECT("'"&amp;TEXT(A215,"aaaammjj")&amp;"'!A2"),"")</f>
        <v/>
      </c>
      <c r="D215" s="13">
        <v>45485</v>
      </c>
      <c r="E215" s="11" t="str" cm="1">
        <f t="array" aca="1" ref="E215" ca="1">IFERROR(INDIRECT("'"&amp;TEXT(D215,"aaaammjj")&amp;"'!A5"),"")</f>
        <v/>
      </c>
      <c r="G215" s="13">
        <v>45485</v>
      </c>
      <c r="H215" s="11" t="str" cm="1">
        <f t="array" aca="1" ref="H215" ca="1">IFERROR(INDIRECT("'"&amp;TEXT(G215,"aaaammjj")&amp;"'!A8"),"")</f>
        <v/>
      </c>
      <c r="J215" s="13">
        <v>45485</v>
      </c>
      <c r="K215" s="12" t="str" cm="1">
        <f t="array" aca="1" ref="K215" ca="1">IFERROR(INDIRECT("'"&amp;TEXT(J215,"aaaammjj")&amp;"'!A11"),"")</f>
        <v/>
      </c>
      <c r="M215" s="13">
        <v>45485</v>
      </c>
      <c r="N215" s="12" t="str" cm="1">
        <f t="array" aca="1" ref="N215" ca="1">IFERROR(INDIRECT("'"&amp;TEXT(M215,"aaaammjj")&amp;"'!A14"),"")</f>
        <v/>
      </c>
    </row>
    <row r="216" spans="1:14">
      <c r="A216" s="13">
        <v>45486</v>
      </c>
      <c r="B216" s="12" t="str" cm="1">
        <f t="array" aca="1" ref="B216" ca="1">IFERROR(INDIRECT("'"&amp;TEXT(A216,"aaaammjj")&amp;"'!A2"),"")</f>
        <v/>
      </c>
      <c r="D216" s="13">
        <v>45486</v>
      </c>
      <c r="E216" s="11" t="str" cm="1">
        <f t="array" aca="1" ref="E216" ca="1">IFERROR(INDIRECT("'"&amp;TEXT(D216,"aaaammjj")&amp;"'!A5"),"")</f>
        <v/>
      </c>
      <c r="G216" s="13">
        <v>45486</v>
      </c>
      <c r="H216" s="11" t="str" cm="1">
        <f t="array" aca="1" ref="H216" ca="1">IFERROR(INDIRECT("'"&amp;TEXT(G216,"aaaammjj")&amp;"'!A8"),"")</f>
        <v/>
      </c>
      <c r="J216" s="13">
        <v>45486</v>
      </c>
      <c r="K216" s="12" t="str" cm="1">
        <f t="array" aca="1" ref="K216" ca="1">IFERROR(INDIRECT("'"&amp;TEXT(J216,"aaaammjj")&amp;"'!A11"),"")</f>
        <v/>
      </c>
      <c r="M216" s="13">
        <v>45486</v>
      </c>
      <c r="N216" s="12" t="str" cm="1">
        <f t="array" aca="1" ref="N216" ca="1">IFERROR(INDIRECT("'"&amp;TEXT(M216,"aaaammjj")&amp;"'!A14"),"")</f>
        <v/>
      </c>
    </row>
    <row r="217" spans="1:14">
      <c r="A217" s="13">
        <v>45487</v>
      </c>
      <c r="B217" s="12" t="str" cm="1">
        <f t="array" aca="1" ref="B217" ca="1">IFERROR(INDIRECT("'"&amp;TEXT(A217,"aaaammjj")&amp;"'!A2"),"")</f>
        <v/>
      </c>
      <c r="D217" s="13">
        <v>45487</v>
      </c>
      <c r="E217" s="11" t="str" cm="1">
        <f t="array" aca="1" ref="E217" ca="1">IFERROR(INDIRECT("'"&amp;TEXT(D217,"aaaammjj")&amp;"'!A5"),"")</f>
        <v/>
      </c>
      <c r="G217" s="13">
        <v>45487</v>
      </c>
      <c r="H217" s="11" t="str" cm="1">
        <f t="array" aca="1" ref="H217" ca="1">IFERROR(INDIRECT("'"&amp;TEXT(G217,"aaaammjj")&amp;"'!A8"),"")</f>
        <v/>
      </c>
      <c r="J217" s="13">
        <v>45487</v>
      </c>
      <c r="K217" s="12" t="str" cm="1">
        <f t="array" aca="1" ref="K217" ca="1">IFERROR(INDIRECT("'"&amp;TEXT(J217,"aaaammjj")&amp;"'!A11"),"")</f>
        <v/>
      </c>
      <c r="M217" s="13">
        <v>45487</v>
      </c>
      <c r="N217" s="12" t="str" cm="1">
        <f t="array" aca="1" ref="N217" ca="1">IFERROR(INDIRECT("'"&amp;TEXT(M217,"aaaammjj")&amp;"'!A14"),"")</f>
        <v/>
      </c>
    </row>
    <row r="218" spans="1:14">
      <c r="A218" s="13">
        <v>45488</v>
      </c>
      <c r="B218" s="12" t="str" cm="1">
        <f t="array" aca="1" ref="B218" ca="1">IFERROR(INDIRECT("'"&amp;TEXT(A218,"aaaammjj")&amp;"'!A2"),"")</f>
        <v/>
      </c>
      <c r="D218" s="13">
        <v>45488</v>
      </c>
      <c r="E218" s="11" t="str" cm="1">
        <f t="array" aca="1" ref="E218" ca="1">IFERROR(INDIRECT("'"&amp;TEXT(D218,"aaaammjj")&amp;"'!A5"),"")</f>
        <v/>
      </c>
      <c r="G218" s="13">
        <v>45488</v>
      </c>
      <c r="H218" s="11" t="str" cm="1">
        <f t="array" aca="1" ref="H218" ca="1">IFERROR(INDIRECT("'"&amp;TEXT(G218,"aaaammjj")&amp;"'!A8"),"")</f>
        <v/>
      </c>
      <c r="J218" s="13">
        <v>45488</v>
      </c>
      <c r="K218" s="12" t="str" cm="1">
        <f t="array" aca="1" ref="K218" ca="1">IFERROR(INDIRECT("'"&amp;TEXT(J218,"aaaammjj")&amp;"'!A11"),"")</f>
        <v/>
      </c>
      <c r="M218" s="13">
        <v>45488</v>
      </c>
      <c r="N218" s="12" t="str" cm="1">
        <f t="array" aca="1" ref="N218" ca="1">IFERROR(INDIRECT("'"&amp;TEXT(M218,"aaaammjj")&amp;"'!A14"),"")</f>
        <v/>
      </c>
    </row>
    <row r="219" spans="1:14">
      <c r="A219" s="13">
        <v>45489</v>
      </c>
      <c r="B219" s="12" t="str" cm="1">
        <f t="array" aca="1" ref="B219" ca="1">IFERROR(INDIRECT("'"&amp;TEXT(A219,"aaaammjj")&amp;"'!A2"),"")</f>
        <v/>
      </c>
      <c r="D219" s="13">
        <v>45489</v>
      </c>
      <c r="E219" s="11" t="str" cm="1">
        <f t="array" aca="1" ref="E219" ca="1">IFERROR(INDIRECT("'"&amp;TEXT(D219,"aaaammjj")&amp;"'!A5"),"")</f>
        <v/>
      </c>
      <c r="G219" s="13">
        <v>45489</v>
      </c>
      <c r="H219" s="11" t="str" cm="1">
        <f t="array" aca="1" ref="H219" ca="1">IFERROR(INDIRECT("'"&amp;TEXT(G219,"aaaammjj")&amp;"'!A8"),"")</f>
        <v/>
      </c>
      <c r="J219" s="13">
        <v>45489</v>
      </c>
      <c r="K219" s="12" t="str" cm="1">
        <f t="array" aca="1" ref="K219" ca="1">IFERROR(INDIRECT("'"&amp;TEXT(J219,"aaaammjj")&amp;"'!A11"),"")</f>
        <v/>
      </c>
      <c r="M219" s="13">
        <v>45489</v>
      </c>
      <c r="N219" s="12" t="str" cm="1">
        <f t="array" aca="1" ref="N219" ca="1">IFERROR(INDIRECT("'"&amp;TEXT(M219,"aaaammjj")&amp;"'!A14"),"")</f>
        <v/>
      </c>
    </row>
    <row r="220" spans="1:14">
      <c r="A220" s="13">
        <v>45490</v>
      </c>
      <c r="B220" s="12" t="str" cm="1">
        <f t="array" aca="1" ref="B220" ca="1">IFERROR(INDIRECT("'"&amp;TEXT(A220,"aaaammjj")&amp;"'!A2"),"")</f>
        <v/>
      </c>
      <c r="D220" s="13">
        <v>45490</v>
      </c>
      <c r="E220" s="11" t="str" cm="1">
        <f t="array" aca="1" ref="E220" ca="1">IFERROR(INDIRECT("'"&amp;TEXT(D220,"aaaammjj")&amp;"'!A5"),"")</f>
        <v/>
      </c>
      <c r="G220" s="13">
        <v>45490</v>
      </c>
      <c r="H220" s="11" t="str" cm="1">
        <f t="array" aca="1" ref="H220" ca="1">IFERROR(INDIRECT("'"&amp;TEXT(G220,"aaaammjj")&amp;"'!A8"),"")</f>
        <v/>
      </c>
      <c r="J220" s="13">
        <v>45490</v>
      </c>
      <c r="K220" s="12" t="str" cm="1">
        <f t="array" aca="1" ref="K220" ca="1">IFERROR(INDIRECT("'"&amp;TEXT(J220,"aaaammjj")&amp;"'!A11"),"")</f>
        <v/>
      </c>
      <c r="M220" s="13">
        <v>45490</v>
      </c>
      <c r="N220" s="12" t="str" cm="1">
        <f t="array" aca="1" ref="N220" ca="1">IFERROR(INDIRECT("'"&amp;TEXT(M220,"aaaammjj")&amp;"'!A14"),"")</f>
        <v/>
      </c>
    </row>
    <row r="221" spans="1:14">
      <c r="A221" s="13">
        <v>45491</v>
      </c>
      <c r="B221" s="12" t="str" cm="1">
        <f t="array" aca="1" ref="B221" ca="1">IFERROR(INDIRECT("'"&amp;TEXT(A221,"aaaammjj")&amp;"'!A2"),"")</f>
        <v/>
      </c>
      <c r="D221" s="13">
        <v>45491</v>
      </c>
      <c r="E221" s="11" t="str" cm="1">
        <f t="array" aca="1" ref="E221" ca="1">IFERROR(INDIRECT("'"&amp;TEXT(D221,"aaaammjj")&amp;"'!A5"),"")</f>
        <v/>
      </c>
      <c r="G221" s="13">
        <v>45491</v>
      </c>
      <c r="H221" s="11" t="str" cm="1">
        <f t="array" aca="1" ref="H221" ca="1">IFERROR(INDIRECT("'"&amp;TEXT(G221,"aaaammjj")&amp;"'!A8"),"")</f>
        <v/>
      </c>
      <c r="J221" s="13">
        <v>45491</v>
      </c>
      <c r="K221" s="12" t="str" cm="1">
        <f t="array" aca="1" ref="K221" ca="1">IFERROR(INDIRECT("'"&amp;TEXT(J221,"aaaammjj")&amp;"'!A11"),"")</f>
        <v/>
      </c>
      <c r="M221" s="13">
        <v>45491</v>
      </c>
      <c r="N221" s="12" t="str" cm="1">
        <f t="array" aca="1" ref="N221" ca="1">IFERROR(INDIRECT("'"&amp;TEXT(M221,"aaaammjj")&amp;"'!A14"),"")</f>
        <v/>
      </c>
    </row>
    <row r="222" spans="1:14">
      <c r="A222" s="13">
        <v>45492</v>
      </c>
      <c r="B222" s="12" t="str" cm="1">
        <f t="array" aca="1" ref="B222" ca="1">IFERROR(INDIRECT("'"&amp;TEXT(A222,"aaaammjj")&amp;"'!A2"),"")</f>
        <v/>
      </c>
      <c r="D222" s="13">
        <v>45492</v>
      </c>
      <c r="E222" s="11" t="str" cm="1">
        <f t="array" aca="1" ref="E222" ca="1">IFERROR(INDIRECT("'"&amp;TEXT(D222,"aaaammjj")&amp;"'!A5"),"")</f>
        <v/>
      </c>
      <c r="G222" s="13">
        <v>45492</v>
      </c>
      <c r="H222" s="11" t="str" cm="1">
        <f t="array" aca="1" ref="H222" ca="1">IFERROR(INDIRECT("'"&amp;TEXT(G222,"aaaammjj")&amp;"'!A8"),"")</f>
        <v/>
      </c>
      <c r="J222" s="13">
        <v>45492</v>
      </c>
      <c r="K222" s="12" t="str" cm="1">
        <f t="array" aca="1" ref="K222" ca="1">IFERROR(INDIRECT("'"&amp;TEXT(J222,"aaaammjj")&amp;"'!A11"),"")</f>
        <v/>
      </c>
      <c r="M222" s="13">
        <v>45492</v>
      </c>
      <c r="N222" s="12" t="str" cm="1">
        <f t="array" aca="1" ref="N222" ca="1">IFERROR(INDIRECT("'"&amp;TEXT(M222,"aaaammjj")&amp;"'!A14"),"")</f>
        <v/>
      </c>
    </row>
    <row r="223" spans="1:14">
      <c r="A223" s="13">
        <v>45493</v>
      </c>
      <c r="B223" s="12" t="str" cm="1">
        <f t="array" aca="1" ref="B223" ca="1">IFERROR(INDIRECT("'"&amp;TEXT(A223,"aaaammjj")&amp;"'!A2"),"")</f>
        <v/>
      </c>
      <c r="D223" s="13">
        <v>45493</v>
      </c>
      <c r="E223" s="11" t="str" cm="1">
        <f t="array" aca="1" ref="E223" ca="1">IFERROR(INDIRECT("'"&amp;TEXT(D223,"aaaammjj")&amp;"'!A5"),"")</f>
        <v/>
      </c>
      <c r="G223" s="13">
        <v>45493</v>
      </c>
      <c r="H223" s="11" t="str" cm="1">
        <f t="array" aca="1" ref="H223" ca="1">IFERROR(INDIRECT("'"&amp;TEXT(G223,"aaaammjj")&amp;"'!A8"),"")</f>
        <v/>
      </c>
      <c r="J223" s="13">
        <v>45493</v>
      </c>
      <c r="K223" s="12" t="str" cm="1">
        <f t="array" aca="1" ref="K223" ca="1">IFERROR(INDIRECT("'"&amp;TEXT(J223,"aaaammjj")&amp;"'!A11"),"")</f>
        <v/>
      </c>
      <c r="M223" s="13">
        <v>45493</v>
      </c>
      <c r="N223" s="12" t="str" cm="1">
        <f t="array" aca="1" ref="N223" ca="1">IFERROR(INDIRECT("'"&amp;TEXT(M223,"aaaammjj")&amp;"'!A14"),"")</f>
        <v/>
      </c>
    </row>
    <row r="224" spans="1:14">
      <c r="A224" s="13">
        <v>45494</v>
      </c>
      <c r="B224" s="12" t="str" cm="1">
        <f t="array" aca="1" ref="B224" ca="1">IFERROR(INDIRECT("'"&amp;TEXT(A224,"aaaammjj")&amp;"'!A2"),"")</f>
        <v/>
      </c>
      <c r="D224" s="13">
        <v>45494</v>
      </c>
      <c r="E224" s="11" t="str" cm="1">
        <f t="array" aca="1" ref="E224" ca="1">IFERROR(INDIRECT("'"&amp;TEXT(D224,"aaaammjj")&amp;"'!A5"),"")</f>
        <v/>
      </c>
      <c r="G224" s="13">
        <v>45494</v>
      </c>
      <c r="H224" s="11" t="str" cm="1">
        <f t="array" aca="1" ref="H224" ca="1">IFERROR(INDIRECT("'"&amp;TEXT(G224,"aaaammjj")&amp;"'!A8"),"")</f>
        <v/>
      </c>
      <c r="J224" s="13">
        <v>45494</v>
      </c>
      <c r="K224" s="12" t="str" cm="1">
        <f t="array" aca="1" ref="K224" ca="1">IFERROR(INDIRECT("'"&amp;TEXT(J224,"aaaammjj")&amp;"'!A11"),"")</f>
        <v/>
      </c>
      <c r="M224" s="13">
        <v>45494</v>
      </c>
      <c r="N224" s="12" t="str" cm="1">
        <f t="array" aca="1" ref="N224" ca="1">IFERROR(INDIRECT("'"&amp;TEXT(M224,"aaaammjj")&amp;"'!A14"),"")</f>
        <v/>
      </c>
    </row>
    <row r="225" spans="1:14">
      <c r="A225" s="13">
        <v>45495</v>
      </c>
      <c r="B225" s="12" t="str" cm="1">
        <f t="array" aca="1" ref="B225" ca="1">IFERROR(INDIRECT("'"&amp;TEXT(A225,"aaaammjj")&amp;"'!A2"),"")</f>
        <v/>
      </c>
      <c r="D225" s="13">
        <v>45495</v>
      </c>
      <c r="E225" s="11" t="str" cm="1">
        <f t="array" aca="1" ref="E225" ca="1">IFERROR(INDIRECT("'"&amp;TEXT(D225,"aaaammjj")&amp;"'!A5"),"")</f>
        <v/>
      </c>
      <c r="G225" s="13">
        <v>45495</v>
      </c>
      <c r="H225" s="11" t="str" cm="1">
        <f t="array" aca="1" ref="H225" ca="1">IFERROR(INDIRECT("'"&amp;TEXT(G225,"aaaammjj")&amp;"'!A8"),"")</f>
        <v/>
      </c>
      <c r="J225" s="13">
        <v>45495</v>
      </c>
      <c r="K225" s="12" t="str" cm="1">
        <f t="array" aca="1" ref="K225" ca="1">IFERROR(INDIRECT("'"&amp;TEXT(J225,"aaaammjj")&amp;"'!A11"),"")</f>
        <v/>
      </c>
      <c r="M225" s="13">
        <v>45495</v>
      </c>
      <c r="N225" s="12" t="str" cm="1">
        <f t="array" aca="1" ref="N225" ca="1">IFERROR(INDIRECT("'"&amp;TEXT(M225,"aaaammjj")&amp;"'!A14"),"")</f>
        <v/>
      </c>
    </row>
    <row r="226" spans="1:14">
      <c r="A226" s="13">
        <v>45496</v>
      </c>
      <c r="B226" s="12" t="str" cm="1">
        <f t="array" aca="1" ref="B226" ca="1">IFERROR(INDIRECT("'"&amp;TEXT(A226,"aaaammjj")&amp;"'!A2"),"")</f>
        <v/>
      </c>
      <c r="D226" s="13">
        <v>45496</v>
      </c>
      <c r="E226" s="11" t="str" cm="1">
        <f t="array" aca="1" ref="E226" ca="1">IFERROR(INDIRECT("'"&amp;TEXT(D226,"aaaammjj")&amp;"'!A5"),"")</f>
        <v/>
      </c>
      <c r="G226" s="13">
        <v>45496</v>
      </c>
      <c r="H226" s="11" t="str" cm="1">
        <f t="array" aca="1" ref="H226" ca="1">IFERROR(INDIRECT("'"&amp;TEXT(G226,"aaaammjj")&amp;"'!A8"),"")</f>
        <v/>
      </c>
      <c r="J226" s="13">
        <v>45496</v>
      </c>
      <c r="K226" s="12" t="str" cm="1">
        <f t="array" aca="1" ref="K226" ca="1">IFERROR(INDIRECT("'"&amp;TEXT(J226,"aaaammjj")&amp;"'!A11"),"")</f>
        <v/>
      </c>
      <c r="M226" s="13">
        <v>45496</v>
      </c>
      <c r="N226" s="12" t="str" cm="1">
        <f t="array" aca="1" ref="N226" ca="1">IFERROR(INDIRECT("'"&amp;TEXT(M226,"aaaammjj")&amp;"'!A14"),"")</f>
        <v/>
      </c>
    </row>
    <row r="227" spans="1:14">
      <c r="A227" s="13">
        <v>45497</v>
      </c>
      <c r="B227" s="12" t="str" cm="1">
        <f t="array" aca="1" ref="B227" ca="1">IFERROR(INDIRECT("'"&amp;TEXT(A227,"aaaammjj")&amp;"'!A2"),"")</f>
        <v/>
      </c>
      <c r="D227" s="13">
        <v>45497</v>
      </c>
      <c r="E227" s="11" t="str" cm="1">
        <f t="array" aca="1" ref="E227" ca="1">IFERROR(INDIRECT("'"&amp;TEXT(D227,"aaaammjj")&amp;"'!A5"),"")</f>
        <v/>
      </c>
      <c r="G227" s="13">
        <v>45497</v>
      </c>
      <c r="H227" s="11" t="str" cm="1">
        <f t="array" aca="1" ref="H227" ca="1">IFERROR(INDIRECT("'"&amp;TEXT(G227,"aaaammjj")&amp;"'!A8"),"")</f>
        <v/>
      </c>
      <c r="J227" s="13">
        <v>45497</v>
      </c>
      <c r="K227" s="12" t="str" cm="1">
        <f t="array" aca="1" ref="K227" ca="1">IFERROR(INDIRECT("'"&amp;TEXT(J227,"aaaammjj")&amp;"'!A11"),"")</f>
        <v/>
      </c>
      <c r="M227" s="13">
        <v>45497</v>
      </c>
      <c r="N227" s="12" t="str" cm="1">
        <f t="array" aca="1" ref="N227" ca="1">IFERROR(INDIRECT("'"&amp;TEXT(M227,"aaaammjj")&amp;"'!A14"),"")</f>
        <v/>
      </c>
    </row>
    <row r="228" spans="1:14">
      <c r="A228" s="13">
        <v>45498</v>
      </c>
      <c r="B228" s="12" t="str" cm="1">
        <f t="array" aca="1" ref="B228" ca="1">IFERROR(INDIRECT("'"&amp;TEXT(A228,"aaaammjj")&amp;"'!A2"),"")</f>
        <v/>
      </c>
      <c r="D228" s="13">
        <v>45498</v>
      </c>
      <c r="E228" s="11" t="str" cm="1">
        <f t="array" aca="1" ref="E228" ca="1">IFERROR(INDIRECT("'"&amp;TEXT(D228,"aaaammjj")&amp;"'!A5"),"")</f>
        <v/>
      </c>
      <c r="G228" s="13">
        <v>45498</v>
      </c>
      <c r="H228" s="11" t="str" cm="1">
        <f t="array" aca="1" ref="H228" ca="1">IFERROR(INDIRECT("'"&amp;TEXT(G228,"aaaammjj")&amp;"'!A8"),"")</f>
        <v/>
      </c>
      <c r="J228" s="13">
        <v>45498</v>
      </c>
      <c r="K228" s="12" t="str" cm="1">
        <f t="array" aca="1" ref="K228" ca="1">IFERROR(INDIRECT("'"&amp;TEXT(J228,"aaaammjj")&amp;"'!A11"),"")</f>
        <v/>
      </c>
      <c r="M228" s="13">
        <v>45498</v>
      </c>
      <c r="N228" s="12" t="str" cm="1">
        <f t="array" aca="1" ref="N228" ca="1">IFERROR(INDIRECT("'"&amp;TEXT(M228,"aaaammjj")&amp;"'!A14"),"")</f>
        <v/>
      </c>
    </row>
    <row r="229" spans="1:14">
      <c r="A229" s="13">
        <v>45499</v>
      </c>
      <c r="B229" s="12" t="str" cm="1">
        <f t="array" aca="1" ref="B229" ca="1">IFERROR(INDIRECT("'"&amp;TEXT(A229,"aaaammjj")&amp;"'!A2"),"")</f>
        <v/>
      </c>
      <c r="D229" s="13">
        <v>45499</v>
      </c>
      <c r="E229" s="11" t="str" cm="1">
        <f t="array" aca="1" ref="E229" ca="1">IFERROR(INDIRECT("'"&amp;TEXT(D229,"aaaammjj")&amp;"'!A5"),"")</f>
        <v/>
      </c>
      <c r="G229" s="13">
        <v>45499</v>
      </c>
      <c r="H229" s="11" t="str" cm="1">
        <f t="array" aca="1" ref="H229" ca="1">IFERROR(INDIRECT("'"&amp;TEXT(G229,"aaaammjj")&amp;"'!A8"),"")</f>
        <v/>
      </c>
      <c r="J229" s="13">
        <v>45499</v>
      </c>
      <c r="K229" s="12" t="str" cm="1">
        <f t="array" aca="1" ref="K229" ca="1">IFERROR(INDIRECT("'"&amp;TEXT(J229,"aaaammjj")&amp;"'!A11"),"")</f>
        <v/>
      </c>
      <c r="M229" s="13">
        <v>45499</v>
      </c>
      <c r="N229" s="12" t="str" cm="1">
        <f t="array" aca="1" ref="N229" ca="1">IFERROR(INDIRECT("'"&amp;TEXT(M229,"aaaammjj")&amp;"'!A14"),"")</f>
        <v/>
      </c>
    </row>
    <row r="230" spans="1:14">
      <c r="A230" s="13">
        <v>45500</v>
      </c>
      <c r="B230" s="12" t="str" cm="1">
        <f t="array" aca="1" ref="B230" ca="1">IFERROR(INDIRECT("'"&amp;TEXT(A230,"aaaammjj")&amp;"'!A2"),"")</f>
        <v/>
      </c>
      <c r="D230" s="13">
        <v>45500</v>
      </c>
      <c r="E230" s="11" t="str" cm="1">
        <f t="array" aca="1" ref="E230" ca="1">IFERROR(INDIRECT("'"&amp;TEXT(D230,"aaaammjj")&amp;"'!A5"),"")</f>
        <v/>
      </c>
      <c r="G230" s="13">
        <v>45500</v>
      </c>
      <c r="H230" s="11" t="str" cm="1">
        <f t="array" aca="1" ref="H230" ca="1">IFERROR(INDIRECT("'"&amp;TEXT(G230,"aaaammjj")&amp;"'!A8"),"")</f>
        <v/>
      </c>
      <c r="J230" s="13">
        <v>45500</v>
      </c>
      <c r="K230" s="12" t="str" cm="1">
        <f t="array" aca="1" ref="K230" ca="1">IFERROR(INDIRECT("'"&amp;TEXT(J230,"aaaammjj")&amp;"'!A11"),"")</f>
        <v/>
      </c>
      <c r="M230" s="13">
        <v>45500</v>
      </c>
      <c r="N230" s="12" t="str" cm="1">
        <f t="array" aca="1" ref="N230" ca="1">IFERROR(INDIRECT("'"&amp;TEXT(M230,"aaaammjj")&amp;"'!A14"),"")</f>
        <v/>
      </c>
    </row>
    <row r="231" spans="1:14">
      <c r="A231" s="13">
        <v>45501</v>
      </c>
      <c r="B231" s="12" t="str" cm="1">
        <f t="array" aca="1" ref="B231" ca="1">IFERROR(INDIRECT("'"&amp;TEXT(A231,"aaaammjj")&amp;"'!A2"),"")</f>
        <v/>
      </c>
      <c r="D231" s="13">
        <v>45501</v>
      </c>
      <c r="E231" s="11" t="str" cm="1">
        <f t="array" aca="1" ref="E231" ca="1">IFERROR(INDIRECT("'"&amp;TEXT(D231,"aaaammjj")&amp;"'!A5"),"")</f>
        <v/>
      </c>
      <c r="G231" s="13">
        <v>45501</v>
      </c>
      <c r="H231" s="11" t="str" cm="1">
        <f t="array" aca="1" ref="H231" ca="1">IFERROR(INDIRECT("'"&amp;TEXT(G231,"aaaammjj")&amp;"'!A8"),"")</f>
        <v/>
      </c>
      <c r="J231" s="13">
        <v>45501</v>
      </c>
      <c r="K231" s="12" t="str" cm="1">
        <f t="array" aca="1" ref="K231" ca="1">IFERROR(INDIRECT("'"&amp;TEXT(J231,"aaaammjj")&amp;"'!A11"),"")</f>
        <v/>
      </c>
      <c r="M231" s="13">
        <v>45501</v>
      </c>
      <c r="N231" s="12" t="str" cm="1">
        <f t="array" aca="1" ref="N231" ca="1">IFERROR(INDIRECT("'"&amp;TEXT(M231,"aaaammjj")&amp;"'!A14"),"")</f>
        <v/>
      </c>
    </row>
    <row r="232" spans="1:14">
      <c r="A232" s="13">
        <v>45502</v>
      </c>
      <c r="B232" s="12" t="str" cm="1">
        <f t="array" aca="1" ref="B232" ca="1">IFERROR(INDIRECT("'"&amp;TEXT(A232,"aaaammjj")&amp;"'!A2"),"")</f>
        <v/>
      </c>
      <c r="D232" s="13">
        <v>45502</v>
      </c>
      <c r="E232" s="11" t="str" cm="1">
        <f t="array" aca="1" ref="E232" ca="1">IFERROR(INDIRECT("'"&amp;TEXT(D232,"aaaammjj")&amp;"'!A5"),"")</f>
        <v/>
      </c>
      <c r="G232" s="13">
        <v>45502</v>
      </c>
      <c r="H232" s="11" t="str" cm="1">
        <f t="array" aca="1" ref="H232" ca="1">IFERROR(INDIRECT("'"&amp;TEXT(G232,"aaaammjj")&amp;"'!A8"),"")</f>
        <v/>
      </c>
      <c r="J232" s="13">
        <v>45502</v>
      </c>
      <c r="K232" s="12" t="str" cm="1">
        <f t="array" aca="1" ref="K232" ca="1">IFERROR(INDIRECT("'"&amp;TEXT(J232,"aaaammjj")&amp;"'!A11"),"")</f>
        <v/>
      </c>
      <c r="M232" s="13">
        <v>45502</v>
      </c>
      <c r="N232" s="12" t="str" cm="1">
        <f t="array" aca="1" ref="N232" ca="1">IFERROR(INDIRECT("'"&amp;TEXT(M232,"aaaammjj")&amp;"'!A14"),"")</f>
        <v/>
      </c>
    </row>
    <row r="233" spans="1:14">
      <c r="A233" s="13">
        <v>45503</v>
      </c>
      <c r="B233" s="12" t="str" cm="1">
        <f t="array" aca="1" ref="B233" ca="1">IFERROR(INDIRECT("'"&amp;TEXT(A233,"aaaammjj")&amp;"'!A2"),"")</f>
        <v/>
      </c>
      <c r="D233" s="13">
        <v>45503</v>
      </c>
      <c r="E233" s="11" t="str" cm="1">
        <f t="array" aca="1" ref="E233" ca="1">IFERROR(INDIRECT("'"&amp;TEXT(D233,"aaaammjj")&amp;"'!A5"),"")</f>
        <v/>
      </c>
      <c r="G233" s="13">
        <v>45503</v>
      </c>
      <c r="H233" s="11" t="str" cm="1">
        <f t="array" aca="1" ref="H233" ca="1">IFERROR(INDIRECT("'"&amp;TEXT(G233,"aaaammjj")&amp;"'!A8"),"")</f>
        <v/>
      </c>
      <c r="J233" s="13">
        <v>45503</v>
      </c>
      <c r="K233" s="12" t="str" cm="1">
        <f t="array" aca="1" ref="K233" ca="1">IFERROR(INDIRECT("'"&amp;TEXT(J233,"aaaammjj")&amp;"'!A11"),"")</f>
        <v/>
      </c>
      <c r="M233" s="13">
        <v>45503</v>
      </c>
      <c r="N233" s="12" t="str" cm="1">
        <f t="array" aca="1" ref="N233" ca="1">IFERROR(INDIRECT("'"&amp;TEXT(M233,"aaaammjj")&amp;"'!A14"),"")</f>
        <v/>
      </c>
    </row>
    <row r="234" spans="1:14">
      <c r="A234" s="13">
        <v>45504</v>
      </c>
      <c r="B234" s="12" t="str" cm="1">
        <f t="array" aca="1" ref="B234" ca="1">IFERROR(INDIRECT("'"&amp;TEXT(A234,"aaaammjj")&amp;"'!A2"),"")</f>
        <v/>
      </c>
      <c r="D234" s="13">
        <v>45504</v>
      </c>
      <c r="E234" s="11" t="str" cm="1">
        <f t="array" aca="1" ref="E234" ca="1">IFERROR(INDIRECT("'"&amp;TEXT(D234,"aaaammjj")&amp;"'!A5"),"")</f>
        <v/>
      </c>
      <c r="G234" s="13">
        <v>45504</v>
      </c>
      <c r="H234" s="11" t="str" cm="1">
        <f t="array" aca="1" ref="H234" ca="1">IFERROR(INDIRECT("'"&amp;TEXT(G234,"aaaammjj")&amp;"'!A8"),"")</f>
        <v/>
      </c>
      <c r="J234" s="13">
        <v>45504</v>
      </c>
      <c r="K234" s="12" t="str" cm="1">
        <f t="array" aca="1" ref="K234" ca="1">IFERROR(INDIRECT("'"&amp;TEXT(J234,"aaaammjj")&amp;"'!A11"),"")</f>
        <v/>
      </c>
      <c r="M234" s="13">
        <v>45504</v>
      </c>
      <c r="N234" s="12" t="str" cm="1">
        <f t="array" aca="1" ref="N234" ca="1">IFERROR(INDIRECT("'"&amp;TEXT(M234,"aaaammjj")&amp;"'!A14"),"")</f>
        <v/>
      </c>
    </row>
    <row r="235" spans="1:14">
      <c r="A235" s="13">
        <v>45505</v>
      </c>
      <c r="B235" s="12" t="str" cm="1">
        <f t="array" aca="1" ref="B235" ca="1">IFERROR(INDIRECT("'"&amp;TEXT(A235,"aaaammjj")&amp;"'!A2"),"")</f>
        <v/>
      </c>
      <c r="D235" s="13">
        <v>45505</v>
      </c>
      <c r="E235" s="11" t="str" cm="1">
        <f t="array" aca="1" ref="E235" ca="1">IFERROR(INDIRECT("'"&amp;TEXT(D235,"aaaammjj")&amp;"'!A5"),"")</f>
        <v/>
      </c>
      <c r="G235" s="13">
        <v>45505</v>
      </c>
      <c r="H235" s="11" t="str" cm="1">
        <f t="array" aca="1" ref="H235" ca="1">IFERROR(INDIRECT("'"&amp;TEXT(G235,"aaaammjj")&amp;"'!A8"),"")</f>
        <v/>
      </c>
      <c r="J235" s="13">
        <v>45505</v>
      </c>
      <c r="K235" s="12" t="str" cm="1">
        <f t="array" aca="1" ref="K235" ca="1">IFERROR(INDIRECT("'"&amp;TEXT(J235,"aaaammjj")&amp;"'!A11"),"")</f>
        <v/>
      </c>
      <c r="M235" s="13">
        <v>45505</v>
      </c>
      <c r="N235" s="12" t="str" cm="1">
        <f t="array" aca="1" ref="N235" ca="1">IFERROR(INDIRECT("'"&amp;TEXT(M235,"aaaammjj")&amp;"'!A14"),"")</f>
        <v/>
      </c>
    </row>
    <row r="236" spans="1:14">
      <c r="A236" s="13">
        <v>45506</v>
      </c>
      <c r="B236" s="12" t="str" cm="1">
        <f t="array" aca="1" ref="B236" ca="1">IFERROR(INDIRECT("'"&amp;TEXT(A236,"aaaammjj")&amp;"'!A2"),"")</f>
        <v/>
      </c>
      <c r="D236" s="13">
        <v>45506</v>
      </c>
      <c r="E236" s="11" t="str" cm="1">
        <f t="array" aca="1" ref="E236" ca="1">IFERROR(INDIRECT("'"&amp;TEXT(D236,"aaaammjj")&amp;"'!A5"),"")</f>
        <v/>
      </c>
      <c r="G236" s="13">
        <v>45506</v>
      </c>
      <c r="H236" s="11" t="str" cm="1">
        <f t="array" aca="1" ref="H236" ca="1">IFERROR(INDIRECT("'"&amp;TEXT(G236,"aaaammjj")&amp;"'!A8"),"")</f>
        <v/>
      </c>
      <c r="J236" s="13">
        <v>45506</v>
      </c>
      <c r="K236" s="12" t="str" cm="1">
        <f t="array" aca="1" ref="K236" ca="1">IFERROR(INDIRECT("'"&amp;TEXT(J236,"aaaammjj")&amp;"'!A11"),"")</f>
        <v/>
      </c>
      <c r="M236" s="13">
        <v>45506</v>
      </c>
      <c r="N236" s="12" t="str" cm="1">
        <f t="array" aca="1" ref="N236" ca="1">IFERROR(INDIRECT("'"&amp;TEXT(M236,"aaaammjj")&amp;"'!A14"),"")</f>
        <v/>
      </c>
    </row>
    <row r="237" spans="1:14">
      <c r="A237" s="13">
        <v>45507</v>
      </c>
      <c r="B237" s="12" t="str" cm="1">
        <f t="array" aca="1" ref="B237" ca="1">IFERROR(INDIRECT("'"&amp;TEXT(A237,"aaaammjj")&amp;"'!A2"),"")</f>
        <v/>
      </c>
      <c r="D237" s="13">
        <v>45507</v>
      </c>
      <c r="E237" s="11" t="str" cm="1">
        <f t="array" aca="1" ref="E237" ca="1">IFERROR(INDIRECT("'"&amp;TEXT(D237,"aaaammjj")&amp;"'!A5"),"")</f>
        <v/>
      </c>
      <c r="G237" s="13">
        <v>45507</v>
      </c>
      <c r="H237" s="11" t="str" cm="1">
        <f t="array" aca="1" ref="H237" ca="1">IFERROR(INDIRECT("'"&amp;TEXT(G237,"aaaammjj")&amp;"'!A8"),"")</f>
        <v/>
      </c>
      <c r="J237" s="13">
        <v>45507</v>
      </c>
      <c r="K237" s="12" t="str" cm="1">
        <f t="array" aca="1" ref="K237" ca="1">IFERROR(INDIRECT("'"&amp;TEXT(J237,"aaaammjj")&amp;"'!A11"),"")</f>
        <v/>
      </c>
      <c r="M237" s="13">
        <v>45507</v>
      </c>
      <c r="N237" s="12" t="str" cm="1">
        <f t="array" aca="1" ref="N237" ca="1">IFERROR(INDIRECT("'"&amp;TEXT(M237,"aaaammjj")&amp;"'!A14"),"")</f>
        <v/>
      </c>
    </row>
    <row r="238" spans="1:14">
      <c r="A238" s="13">
        <v>45508</v>
      </c>
      <c r="B238" s="12" t="str" cm="1">
        <f t="array" aca="1" ref="B238" ca="1">IFERROR(INDIRECT("'"&amp;TEXT(A238,"aaaammjj")&amp;"'!A2"),"")</f>
        <v/>
      </c>
      <c r="D238" s="13">
        <v>45508</v>
      </c>
      <c r="E238" s="11" t="str" cm="1">
        <f t="array" aca="1" ref="E238" ca="1">IFERROR(INDIRECT("'"&amp;TEXT(D238,"aaaammjj")&amp;"'!A5"),"")</f>
        <v/>
      </c>
      <c r="G238" s="13">
        <v>45508</v>
      </c>
      <c r="H238" s="11" t="str" cm="1">
        <f t="array" aca="1" ref="H238" ca="1">IFERROR(INDIRECT("'"&amp;TEXT(G238,"aaaammjj")&amp;"'!A8"),"")</f>
        <v/>
      </c>
      <c r="J238" s="13">
        <v>45508</v>
      </c>
      <c r="K238" s="12" t="str" cm="1">
        <f t="array" aca="1" ref="K238" ca="1">IFERROR(INDIRECT("'"&amp;TEXT(J238,"aaaammjj")&amp;"'!A11"),"")</f>
        <v/>
      </c>
      <c r="M238" s="13">
        <v>45508</v>
      </c>
      <c r="N238" s="12" t="str" cm="1">
        <f t="array" aca="1" ref="N238" ca="1">IFERROR(INDIRECT("'"&amp;TEXT(M238,"aaaammjj")&amp;"'!A14"),"")</f>
        <v/>
      </c>
    </row>
    <row r="239" spans="1:14">
      <c r="A239" s="13">
        <v>45509</v>
      </c>
      <c r="B239" s="12" t="str" cm="1">
        <f t="array" aca="1" ref="B239" ca="1">IFERROR(INDIRECT("'"&amp;TEXT(A239,"aaaammjj")&amp;"'!A2"),"")</f>
        <v/>
      </c>
      <c r="D239" s="13">
        <v>45509</v>
      </c>
      <c r="E239" s="11" t="str" cm="1">
        <f t="array" aca="1" ref="E239" ca="1">IFERROR(INDIRECT("'"&amp;TEXT(D239,"aaaammjj")&amp;"'!A5"),"")</f>
        <v/>
      </c>
      <c r="G239" s="13">
        <v>45509</v>
      </c>
      <c r="H239" s="11" t="str" cm="1">
        <f t="array" aca="1" ref="H239" ca="1">IFERROR(INDIRECT("'"&amp;TEXT(G239,"aaaammjj")&amp;"'!A8"),"")</f>
        <v/>
      </c>
      <c r="J239" s="13">
        <v>45509</v>
      </c>
      <c r="K239" s="12" t="str" cm="1">
        <f t="array" aca="1" ref="K239" ca="1">IFERROR(INDIRECT("'"&amp;TEXT(J239,"aaaammjj")&amp;"'!A11"),"")</f>
        <v/>
      </c>
      <c r="M239" s="13">
        <v>45509</v>
      </c>
      <c r="N239" s="12" t="str" cm="1">
        <f t="array" aca="1" ref="N239" ca="1">IFERROR(INDIRECT("'"&amp;TEXT(M239,"aaaammjj")&amp;"'!A14"),"")</f>
        <v/>
      </c>
    </row>
    <row r="240" spans="1:14">
      <c r="A240" s="13">
        <v>45510</v>
      </c>
      <c r="B240" s="12" t="str" cm="1">
        <f t="array" aca="1" ref="B240" ca="1">IFERROR(INDIRECT("'"&amp;TEXT(A240,"aaaammjj")&amp;"'!A2"),"")</f>
        <v/>
      </c>
      <c r="D240" s="13">
        <v>45510</v>
      </c>
      <c r="E240" s="11" t="str" cm="1">
        <f t="array" aca="1" ref="E240" ca="1">IFERROR(INDIRECT("'"&amp;TEXT(D240,"aaaammjj")&amp;"'!A5"),"")</f>
        <v/>
      </c>
      <c r="G240" s="13">
        <v>45510</v>
      </c>
      <c r="H240" s="11" t="str" cm="1">
        <f t="array" aca="1" ref="H240" ca="1">IFERROR(INDIRECT("'"&amp;TEXT(G240,"aaaammjj")&amp;"'!A8"),"")</f>
        <v/>
      </c>
      <c r="J240" s="13">
        <v>45510</v>
      </c>
      <c r="K240" s="12" t="str" cm="1">
        <f t="array" aca="1" ref="K240" ca="1">IFERROR(INDIRECT("'"&amp;TEXT(J240,"aaaammjj")&amp;"'!A11"),"")</f>
        <v/>
      </c>
      <c r="M240" s="13">
        <v>45510</v>
      </c>
      <c r="N240" s="12" t="str" cm="1">
        <f t="array" aca="1" ref="N240" ca="1">IFERROR(INDIRECT("'"&amp;TEXT(M240,"aaaammjj")&amp;"'!A14"),"")</f>
        <v/>
      </c>
    </row>
    <row r="241" spans="1:14">
      <c r="A241" s="13">
        <v>45511</v>
      </c>
      <c r="B241" s="12" t="str" cm="1">
        <f t="array" aca="1" ref="B241" ca="1">IFERROR(INDIRECT("'"&amp;TEXT(A241,"aaaammjj")&amp;"'!A2"),"")</f>
        <v/>
      </c>
      <c r="D241" s="13">
        <v>45511</v>
      </c>
      <c r="E241" s="11" t="str" cm="1">
        <f t="array" aca="1" ref="E241" ca="1">IFERROR(INDIRECT("'"&amp;TEXT(D241,"aaaammjj")&amp;"'!A5"),"")</f>
        <v/>
      </c>
      <c r="G241" s="13">
        <v>45511</v>
      </c>
      <c r="H241" s="11" t="str" cm="1">
        <f t="array" aca="1" ref="H241" ca="1">IFERROR(INDIRECT("'"&amp;TEXT(G241,"aaaammjj")&amp;"'!A8"),"")</f>
        <v/>
      </c>
      <c r="J241" s="13">
        <v>45511</v>
      </c>
      <c r="K241" s="12" t="str" cm="1">
        <f t="array" aca="1" ref="K241" ca="1">IFERROR(INDIRECT("'"&amp;TEXT(J241,"aaaammjj")&amp;"'!A11"),"")</f>
        <v/>
      </c>
      <c r="M241" s="13">
        <v>45511</v>
      </c>
      <c r="N241" s="12" t="str" cm="1">
        <f t="array" aca="1" ref="N241" ca="1">IFERROR(INDIRECT("'"&amp;TEXT(M241,"aaaammjj")&amp;"'!A14"),"")</f>
        <v/>
      </c>
    </row>
    <row r="242" spans="1:14">
      <c r="A242" s="13">
        <v>45512</v>
      </c>
      <c r="B242" s="12" t="str" cm="1">
        <f t="array" aca="1" ref="B242" ca="1">IFERROR(INDIRECT("'"&amp;TEXT(A242,"aaaammjj")&amp;"'!A2"),"")</f>
        <v/>
      </c>
      <c r="D242" s="13">
        <v>45512</v>
      </c>
      <c r="E242" s="11" t="str" cm="1">
        <f t="array" aca="1" ref="E242" ca="1">IFERROR(INDIRECT("'"&amp;TEXT(D242,"aaaammjj")&amp;"'!A5"),"")</f>
        <v/>
      </c>
      <c r="G242" s="13">
        <v>45512</v>
      </c>
      <c r="H242" s="11" t="str" cm="1">
        <f t="array" aca="1" ref="H242" ca="1">IFERROR(INDIRECT("'"&amp;TEXT(G242,"aaaammjj")&amp;"'!A8"),"")</f>
        <v/>
      </c>
      <c r="J242" s="13">
        <v>45512</v>
      </c>
      <c r="K242" s="12" t="str" cm="1">
        <f t="array" aca="1" ref="K242" ca="1">IFERROR(INDIRECT("'"&amp;TEXT(J242,"aaaammjj")&amp;"'!A11"),"")</f>
        <v/>
      </c>
      <c r="M242" s="13">
        <v>45512</v>
      </c>
      <c r="N242" s="12" t="str" cm="1">
        <f t="array" aca="1" ref="N242" ca="1">IFERROR(INDIRECT("'"&amp;TEXT(M242,"aaaammjj")&amp;"'!A14"),"")</f>
        <v/>
      </c>
    </row>
    <row r="243" spans="1:14">
      <c r="A243" s="13">
        <v>45513</v>
      </c>
      <c r="B243" s="12" t="str" cm="1">
        <f t="array" aca="1" ref="B243" ca="1">IFERROR(INDIRECT("'"&amp;TEXT(A243,"aaaammjj")&amp;"'!A2"),"")</f>
        <v/>
      </c>
      <c r="D243" s="13">
        <v>45513</v>
      </c>
      <c r="E243" s="11" t="str" cm="1">
        <f t="array" aca="1" ref="E243" ca="1">IFERROR(INDIRECT("'"&amp;TEXT(D243,"aaaammjj")&amp;"'!A5"),"")</f>
        <v/>
      </c>
      <c r="G243" s="13">
        <v>45513</v>
      </c>
      <c r="H243" s="11" t="str" cm="1">
        <f t="array" aca="1" ref="H243" ca="1">IFERROR(INDIRECT("'"&amp;TEXT(G243,"aaaammjj")&amp;"'!A8"),"")</f>
        <v/>
      </c>
      <c r="J243" s="13">
        <v>45513</v>
      </c>
      <c r="K243" s="12" t="str" cm="1">
        <f t="array" aca="1" ref="K243" ca="1">IFERROR(INDIRECT("'"&amp;TEXT(J243,"aaaammjj")&amp;"'!A11"),"")</f>
        <v/>
      </c>
      <c r="M243" s="13">
        <v>45513</v>
      </c>
      <c r="N243" s="12" t="str" cm="1">
        <f t="array" aca="1" ref="N243" ca="1">IFERROR(INDIRECT("'"&amp;TEXT(M243,"aaaammjj")&amp;"'!A14"),"")</f>
        <v/>
      </c>
    </row>
    <row r="244" spans="1:14">
      <c r="A244" s="13">
        <v>45514</v>
      </c>
      <c r="B244" s="12" t="str" cm="1">
        <f t="array" aca="1" ref="B244" ca="1">IFERROR(INDIRECT("'"&amp;TEXT(A244,"aaaammjj")&amp;"'!A2"),"")</f>
        <v/>
      </c>
      <c r="D244" s="13">
        <v>45514</v>
      </c>
      <c r="E244" s="11" t="str" cm="1">
        <f t="array" aca="1" ref="E244" ca="1">IFERROR(INDIRECT("'"&amp;TEXT(D244,"aaaammjj")&amp;"'!A5"),"")</f>
        <v/>
      </c>
      <c r="G244" s="13">
        <v>45514</v>
      </c>
      <c r="H244" s="11" t="str" cm="1">
        <f t="array" aca="1" ref="H244" ca="1">IFERROR(INDIRECT("'"&amp;TEXT(G244,"aaaammjj")&amp;"'!A8"),"")</f>
        <v/>
      </c>
      <c r="J244" s="13">
        <v>45514</v>
      </c>
      <c r="K244" s="12" t="str" cm="1">
        <f t="array" aca="1" ref="K244" ca="1">IFERROR(INDIRECT("'"&amp;TEXT(J244,"aaaammjj")&amp;"'!A11"),"")</f>
        <v/>
      </c>
      <c r="M244" s="13">
        <v>45514</v>
      </c>
      <c r="N244" s="12" t="str" cm="1">
        <f t="array" aca="1" ref="N244" ca="1">IFERROR(INDIRECT("'"&amp;TEXT(M244,"aaaammjj")&amp;"'!A14"),"")</f>
        <v/>
      </c>
    </row>
    <row r="245" spans="1:14">
      <c r="A245" s="13">
        <v>45515</v>
      </c>
      <c r="B245" s="12" t="str" cm="1">
        <f t="array" aca="1" ref="B245" ca="1">IFERROR(INDIRECT("'"&amp;TEXT(A245,"aaaammjj")&amp;"'!A2"),"")</f>
        <v/>
      </c>
      <c r="D245" s="13">
        <v>45515</v>
      </c>
      <c r="E245" s="11" t="str" cm="1">
        <f t="array" aca="1" ref="E245" ca="1">IFERROR(INDIRECT("'"&amp;TEXT(D245,"aaaammjj")&amp;"'!A5"),"")</f>
        <v/>
      </c>
      <c r="G245" s="13">
        <v>45515</v>
      </c>
      <c r="H245" s="11" t="str" cm="1">
        <f t="array" aca="1" ref="H245" ca="1">IFERROR(INDIRECT("'"&amp;TEXT(G245,"aaaammjj")&amp;"'!A8"),"")</f>
        <v/>
      </c>
      <c r="J245" s="13">
        <v>45515</v>
      </c>
      <c r="K245" s="12" t="str" cm="1">
        <f t="array" aca="1" ref="K245" ca="1">IFERROR(INDIRECT("'"&amp;TEXT(J245,"aaaammjj")&amp;"'!A11"),"")</f>
        <v/>
      </c>
      <c r="M245" s="13">
        <v>45515</v>
      </c>
      <c r="N245" s="12" t="str" cm="1">
        <f t="array" aca="1" ref="N245" ca="1">IFERROR(INDIRECT("'"&amp;TEXT(M245,"aaaammjj")&amp;"'!A14"),"")</f>
        <v/>
      </c>
    </row>
    <row r="246" spans="1:14">
      <c r="A246" s="13">
        <v>45516</v>
      </c>
      <c r="B246" s="12" t="str" cm="1">
        <f t="array" aca="1" ref="B246" ca="1">IFERROR(INDIRECT("'"&amp;TEXT(A246,"aaaammjj")&amp;"'!A2"),"")</f>
        <v/>
      </c>
      <c r="D246" s="13">
        <v>45516</v>
      </c>
      <c r="E246" s="11" t="str" cm="1">
        <f t="array" aca="1" ref="E246" ca="1">IFERROR(INDIRECT("'"&amp;TEXT(D246,"aaaammjj")&amp;"'!A5"),"")</f>
        <v/>
      </c>
      <c r="G246" s="13">
        <v>45516</v>
      </c>
      <c r="H246" s="11" t="str" cm="1">
        <f t="array" aca="1" ref="H246" ca="1">IFERROR(INDIRECT("'"&amp;TEXT(G246,"aaaammjj")&amp;"'!A8"),"")</f>
        <v/>
      </c>
      <c r="J246" s="13">
        <v>45516</v>
      </c>
      <c r="K246" s="12" t="str" cm="1">
        <f t="array" aca="1" ref="K246" ca="1">IFERROR(INDIRECT("'"&amp;TEXT(J246,"aaaammjj")&amp;"'!A11"),"")</f>
        <v/>
      </c>
      <c r="M246" s="13">
        <v>45516</v>
      </c>
      <c r="N246" s="12" t="str" cm="1">
        <f t="array" aca="1" ref="N246" ca="1">IFERROR(INDIRECT("'"&amp;TEXT(M246,"aaaammjj")&amp;"'!A14"),"")</f>
        <v/>
      </c>
    </row>
    <row r="247" spans="1:14">
      <c r="A247" s="13">
        <v>45517</v>
      </c>
      <c r="B247" s="12" t="str" cm="1">
        <f t="array" aca="1" ref="B247" ca="1">IFERROR(INDIRECT("'"&amp;TEXT(A247,"aaaammjj")&amp;"'!A2"),"")</f>
        <v/>
      </c>
      <c r="D247" s="13">
        <v>45517</v>
      </c>
      <c r="E247" s="11" t="str" cm="1">
        <f t="array" aca="1" ref="E247" ca="1">IFERROR(INDIRECT("'"&amp;TEXT(D247,"aaaammjj")&amp;"'!A5"),"")</f>
        <v/>
      </c>
      <c r="G247" s="13">
        <v>45517</v>
      </c>
      <c r="H247" s="11" t="str" cm="1">
        <f t="array" aca="1" ref="H247" ca="1">IFERROR(INDIRECT("'"&amp;TEXT(G247,"aaaammjj")&amp;"'!A8"),"")</f>
        <v/>
      </c>
      <c r="J247" s="13">
        <v>45517</v>
      </c>
      <c r="K247" s="12" t="str" cm="1">
        <f t="array" aca="1" ref="K247" ca="1">IFERROR(INDIRECT("'"&amp;TEXT(J247,"aaaammjj")&amp;"'!A11"),"")</f>
        <v/>
      </c>
      <c r="M247" s="13">
        <v>45517</v>
      </c>
      <c r="N247" s="12" t="str" cm="1">
        <f t="array" aca="1" ref="N247" ca="1">IFERROR(INDIRECT("'"&amp;TEXT(M247,"aaaammjj")&amp;"'!A14"),"")</f>
        <v/>
      </c>
    </row>
    <row r="248" spans="1:14">
      <c r="A248" s="13">
        <v>45518</v>
      </c>
      <c r="B248" s="12" t="str" cm="1">
        <f t="array" aca="1" ref="B248" ca="1">IFERROR(INDIRECT("'"&amp;TEXT(A248,"aaaammjj")&amp;"'!A2"),"")</f>
        <v/>
      </c>
      <c r="D248" s="13">
        <v>45518</v>
      </c>
      <c r="E248" s="11" t="str" cm="1">
        <f t="array" aca="1" ref="E248" ca="1">IFERROR(INDIRECT("'"&amp;TEXT(D248,"aaaammjj")&amp;"'!A5"),"")</f>
        <v/>
      </c>
      <c r="G248" s="13">
        <v>45518</v>
      </c>
      <c r="H248" s="11" t="str" cm="1">
        <f t="array" aca="1" ref="H248" ca="1">IFERROR(INDIRECT("'"&amp;TEXT(G248,"aaaammjj")&amp;"'!A8"),"")</f>
        <v/>
      </c>
      <c r="J248" s="13">
        <v>45518</v>
      </c>
      <c r="K248" s="12" t="str" cm="1">
        <f t="array" aca="1" ref="K248" ca="1">IFERROR(INDIRECT("'"&amp;TEXT(J248,"aaaammjj")&amp;"'!A11"),"")</f>
        <v/>
      </c>
      <c r="M248" s="13">
        <v>45518</v>
      </c>
      <c r="N248" s="12" t="str" cm="1">
        <f t="array" aca="1" ref="N248" ca="1">IFERROR(INDIRECT("'"&amp;TEXT(M248,"aaaammjj")&amp;"'!A14"),"")</f>
        <v/>
      </c>
    </row>
    <row r="249" spans="1:14">
      <c r="A249" s="13">
        <v>45519</v>
      </c>
      <c r="B249" s="12" t="str" cm="1">
        <f t="array" aca="1" ref="B249" ca="1">IFERROR(INDIRECT("'"&amp;TEXT(A249,"aaaammjj")&amp;"'!A2"),"")</f>
        <v/>
      </c>
      <c r="D249" s="13">
        <v>45519</v>
      </c>
      <c r="E249" s="11" t="str" cm="1">
        <f t="array" aca="1" ref="E249" ca="1">IFERROR(INDIRECT("'"&amp;TEXT(D249,"aaaammjj")&amp;"'!A5"),"")</f>
        <v/>
      </c>
      <c r="G249" s="13">
        <v>45519</v>
      </c>
      <c r="H249" s="11" t="str" cm="1">
        <f t="array" aca="1" ref="H249" ca="1">IFERROR(INDIRECT("'"&amp;TEXT(G249,"aaaammjj")&amp;"'!A8"),"")</f>
        <v/>
      </c>
      <c r="J249" s="13">
        <v>45519</v>
      </c>
      <c r="K249" s="12" t="str" cm="1">
        <f t="array" aca="1" ref="K249" ca="1">IFERROR(INDIRECT("'"&amp;TEXT(J249,"aaaammjj")&amp;"'!A11"),"")</f>
        <v/>
      </c>
      <c r="M249" s="13">
        <v>45519</v>
      </c>
      <c r="N249" s="12" t="str" cm="1">
        <f t="array" aca="1" ref="N249" ca="1">IFERROR(INDIRECT("'"&amp;TEXT(M249,"aaaammjj")&amp;"'!A14"),"")</f>
        <v/>
      </c>
    </row>
    <row r="250" spans="1:14">
      <c r="A250" s="13">
        <v>45520</v>
      </c>
      <c r="B250" s="12" t="str" cm="1">
        <f t="array" aca="1" ref="B250" ca="1">IFERROR(INDIRECT("'"&amp;TEXT(A250,"aaaammjj")&amp;"'!A2"),"")</f>
        <v/>
      </c>
      <c r="D250" s="13">
        <v>45520</v>
      </c>
      <c r="E250" s="11" t="str" cm="1">
        <f t="array" aca="1" ref="E250" ca="1">IFERROR(INDIRECT("'"&amp;TEXT(D250,"aaaammjj")&amp;"'!A5"),"")</f>
        <v/>
      </c>
      <c r="G250" s="13">
        <v>45520</v>
      </c>
      <c r="H250" s="11" t="str" cm="1">
        <f t="array" aca="1" ref="H250" ca="1">IFERROR(INDIRECT("'"&amp;TEXT(G250,"aaaammjj")&amp;"'!A8"),"")</f>
        <v/>
      </c>
      <c r="J250" s="13">
        <v>45520</v>
      </c>
      <c r="K250" s="12" t="str" cm="1">
        <f t="array" aca="1" ref="K250" ca="1">IFERROR(INDIRECT("'"&amp;TEXT(J250,"aaaammjj")&amp;"'!A11"),"")</f>
        <v/>
      </c>
      <c r="M250" s="13">
        <v>45520</v>
      </c>
      <c r="N250" s="12" t="str" cm="1">
        <f t="array" aca="1" ref="N250" ca="1">IFERROR(INDIRECT("'"&amp;TEXT(M250,"aaaammjj")&amp;"'!A14"),"")</f>
        <v/>
      </c>
    </row>
    <row r="251" spans="1:14">
      <c r="A251" s="13">
        <v>45521</v>
      </c>
      <c r="B251" s="12" t="str" cm="1">
        <f t="array" aca="1" ref="B251" ca="1">IFERROR(INDIRECT("'"&amp;TEXT(A251,"aaaammjj")&amp;"'!A2"),"")</f>
        <v/>
      </c>
      <c r="D251" s="13">
        <v>45521</v>
      </c>
      <c r="E251" s="11" t="str" cm="1">
        <f t="array" aca="1" ref="E251" ca="1">IFERROR(INDIRECT("'"&amp;TEXT(D251,"aaaammjj")&amp;"'!A5"),"")</f>
        <v/>
      </c>
      <c r="G251" s="13">
        <v>45521</v>
      </c>
      <c r="H251" s="11" t="str" cm="1">
        <f t="array" aca="1" ref="H251" ca="1">IFERROR(INDIRECT("'"&amp;TEXT(G251,"aaaammjj")&amp;"'!A8"),"")</f>
        <v/>
      </c>
      <c r="J251" s="13">
        <v>45521</v>
      </c>
      <c r="K251" s="12" t="str" cm="1">
        <f t="array" aca="1" ref="K251" ca="1">IFERROR(INDIRECT("'"&amp;TEXT(J251,"aaaammjj")&amp;"'!A11"),"")</f>
        <v/>
      </c>
      <c r="M251" s="13">
        <v>45521</v>
      </c>
      <c r="N251" s="12" t="str" cm="1">
        <f t="array" aca="1" ref="N251" ca="1">IFERROR(INDIRECT("'"&amp;TEXT(M251,"aaaammjj")&amp;"'!A14"),"")</f>
        <v/>
      </c>
    </row>
    <row r="252" spans="1:14">
      <c r="A252" s="13">
        <v>45522</v>
      </c>
      <c r="B252" s="12" t="str" cm="1">
        <f t="array" aca="1" ref="B252" ca="1">IFERROR(INDIRECT("'"&amp;TEXT(A252,"aaaammjj")&amp;"'!A2"),"")</f>
        <v/>
      </c>
      <c r="D252" s="13">
        <v>45522</v>
      </c>
      <c r="E252" s="11" t="str" cm="1">
        <f t="array" aca="1" ref="E252" ca="1">IFERROR(INDIRECT("'"&amp;TEXT(D252,"aaaammjj")&amp;"'!A5"),"")</f>
        <v/>
      </c>
      <c r="G252" s="13">
        <v>45522</v>
      </c>
      <c r="H252" s="11" t="str" cm="1">
        <f t="array" aca="1" ref="H252" ca="1">IFERROR(INDIRECT("'"&amp;TEXT(G252,"aaaammjj")&amp;"'!A8"),"")</f>
        <v/>
      </c>
      <c r="J252" s="13">
        <v>45522</v>
      </c>
      <c r="K252" s="12" t="str" cm="1">
        <f t="array" aca="1" ref="K252" ca="1">IFERROR(INDIRECT("'"&amp;TEXT(J252,"aaaammjj")&amp;"'!A11"),"")</f>
        <v/>
      </c>
      <c r="M252" s="13">
        <v>45522</v>
      </c>
      <c r="N252" s="12" t="str" cm="1">
        <f t="array" aca="1" ref="N252" ca="1">IFERROR(INDIRECT("'"&amp;TEXT(M252,"aaaammjj")&amp;"'!A14"),"")</f>
        <v/>
      </c>
    </row>
    <row r="253" spans="1:14">
      <c r="A253" s="13">
        <v>45523</v>
      </c>
      <c r="B253" s="12" t="str" cm="1">
        <f t="array" aca="1" ref="B253" ca="1">IFERROR(INDIRECT("'"&amp;TEXT(A253,"aaaammjj")&amp;"'!A2"),"")</f>
        <v/>
      </c>
      <c r="D253" s="13">
        <v>45523</v>
      </c>
      <c r="E253" s="11" t="str" cm="1">
        <f t="array" aca="1" ref="E253" ca="1">IFERROR(INDIRECT("'"&amp;TEXT(D253,"aaaammjj")&amp;"'!A5"),"")</f>
        <v/>
      </c>
      <c r="G253" s="13">
        <v>45523</v>
      </c>
      <c r="H253" s="11" t="str" cm="1">
        <f t="array" aca="1" ref="H253" ca="1">IFERROR(INDIRECT("'"&amp;TEXT(G253,"aaaammjj")&amp;"'!A8"),"")</f>
        <v/>
      </c>
      <c r="J253" s="13">
        <v>45523</v>
      </c>
      <c r="K253" s="12" t="str" cm="1">
        <f t="array" aca="1" ref="K253" ca="1">IFERROR(INDIRECT("'"&amp;TEXT(J253,"aaaammjj")&amp;"'!A11"),"")</f>
        <v/>
      </c>
      <c r="M253" s="13">
        <v>45523</v>
      </c>
      <c r="N253" s="12" t="str" cm="1">
        <f t="array" aca="1" ref="N253" ca="1">IFERROR(INDIRECT("'"&amp;TEXT(M253,"aaaammjj")&amp;"'!A14"),"")</f>
        <v/>
      </c>
    </row>
    <row r="254" spans="1:14">
      <c r="A254" s="13">
        <v>45524</v>
      </c>
      <c r="B254" s="12" t="str" cm="1">
        <f t="array" aca="1" ref="B254" ca="1">IFERROR(INDIRECT("'"&amp;TEXT(A254,"aaaammjj")&amp;"'!A2"),"")</f>
        <v/>
      </c>
      <c r="D254" s="13">
        <v>45524</v>
      </c>
      <c r="E254" s="11" t="str" cm="1">
        <f t="array" aca="1" ref="E254" ca="1">IFERROR(INDIRECT("'"&amp;TEXT(D254,"aaaammjj")&amp;"'!A5"),"")</f>
        <v/>
      </c>
      <c r="G254" s="13">
        <v>45524</v>
      </c>
      <c r="H254" s="11" t="str" cm="1">
        <f t="array" aca="1" ref="H254" ca="1">IFERROR(INDIRECT("'"&amp;TEXT(G254,"aaaammjj")&amp;"'!A8"),"")</f>
        <v/>
      </c>
      <c r="J254" s="13">
        <v>45524</v>
      </c>
      <c r="K254" s="12" t="str" cm="1">
        <f t="array" aca="1" ref="K254" ca="1">IFERROR(INDIRECT("'"&amp;TEXT(J254,"aaaammjj")&amp;"'!A11"),"")</f>
        <v/>
      </c>
      <c r="M254" s="13">
        <v>45524</v>
      </c>
      <c r="N254" s="12" t="str" cm="1">
        <f t="array" aca="1" ref="N254" ca="1">IFERROR(INDIRECT("'"&amp;TEXT(M254,"aaaammjj")&amp;"'!A14"),"")</f>
        <v/>
      </c>
    </row>
    <row r="255" spans="1:14">
      <c r="A255" s="13">
        <v>45525</v>
      </c>
      <c r="B255" s="12" t="str" cm="1">
        <f t="array" aca="1" ref="B255" ca="1">IFERROR(INDIRECT("'"&amp;TEXT(A255,"aaaammjj")&amp;"'!A2"),"")</f>
        <v/>
      </c>
      <c r="D255" s="13">
        <v>45525</v>
      </c>
      <c r="E255" s="11" t="str" cm="1">
        <f t="array" aca="1" ref="E255" ca="1">IFERROR(INDIRECT("'"&amp;TEXT(D255,"aaaammjj")&amp;"'!A5"),"")</f>
        <v/>
      </c>
      <c r="G255" s="13">
        <v>45525</v>
      </c>
      <c r="H255" s="11" t="str" cm="1">
        <f t="array" aca="1" ref="H255" ca="1">IFERROR(INDIRECT("'"&amp;TEXT(G255,"aaaammjj")&amp;"'!A8"),"")</f>
        <v/>
      </c>
      <c r="J255" s="13">
        <v>45525</v>
      </c>
      <c r="K255" s="12" t="str" cm="1">
        <f t="array" aca="1" ref="K255" ca="1">IFERROR(INDIRECT("'"&amp;TEXT(J255,"aaaammjj")&amp;"'!A11"),"")</f>
        <v/>
      </c>
      <c r="M255" s="13">
        <v>45525</v>
      </c>
      <c r="N255" s="12" t="str" cm="1">
        <f t="array" aca="1" ref="N255" ca="1">IFERROR(INDIRECT("'"&amp;TEXT(M255,"aaaammjj")&amp;"'!A14"),"")</f>
        <v/>
      </c>
    </row>
    <row r="256" spans="1:14">
      <c r="A256" s="13">
        <v>45526</v>
      </c>
      <c r="B256" s="12" t="str" cm="1">
        <f t="array" aca="1" ref="B256" ca="1">IFERROR(INDIRECT("'"&amp;TEXT(A256,"aaaammjj")&amp;"'!A2"),"")</f>
        <v/>
      </c>
      <c r="D256" s="13">
        <v>45526</v>
      </c>
      <c r="E256" s="11" t="str" cm="1">
        <f t="array" aca="1" ref="E256" ca="1">IFERROR(INDIRECT("'"&amp;TEXT(D256,"aaaammjj")&amp;"'!A5"),"")</f>
        <v/>
      </c>
      <c r="G256" s="13">
        <v>45526</v>
      </c>
      <c r="H256" s="11" t="str" cm="1">
        <f t="array" aca="1" ref="H256" ca="1">IFERROR(INDIRECT("'"&amp;TEXT(G256,"aaaammjj")&amp;"'!A8"),"")</f>
        <v/>
      </c>
      <c r="J256" s="13">
        <v>45526</v>
      </c>
      <c r="K256" s="12" t="str" cm="1">
        <f t="array" aca="1" ref="K256" ca="1">IFERROR(INDIRECT("'"&amp;TEXT(J256,"aaaammjj")&amp;"'!A11"),"")</f>
        <v/>
      </c>
      <c r="M256" s="13">
        <v>45526</v>
      </c>
      <c r="N256" s="12" t="str" cm="1">
        <f t="array" aca="1" ref="N256" ca="1">IFERROR(INDIRECT("'"&amp;TEXT(M256,"aaaammjj")&amp;"'!A14"),"")</f>
        <v/>
      </c>
    </row>
    <row r="257" spans="1:14">
      <c r="A257" s="13">
        <v>45527</v>
      </c>
      <c r="B257" s="12" t="str" cm="1">
        <f t="array" aca="1" ref="B257" ca="1">IFERROR(INDIRECT("'"&amp;TEXT(A257,"aaaammjj")&amp;"'!A2"),"")</f>
        <v/>
      </c>
      <c r="D257" s="13">
        <v>45527</v>
      </c>
      <c r="E257" s="11" t="str" cm="1">
        <f t="array" aca="1" ref="E257" ca="1">IFERROR(INDIRECT("'"&amp;TEXT(D257,"aaaammjj")&amp;"'!A5"),"")</f>
        <v/>
      </c>
      <c r="G257" s="13">
        <v>45527</v>
      </c>
      <c r="H257" s="11" t="str" cm="1">
        <f t="array" aca="1" ref="H257" ca="1">IFERROR(INDIRECT("'"&amp;TEXT(G257,"aaaammjj")&amp;"'!A8"),"")</f>
        <v/>
      </c>
      <c r="J257" s="13">
        <v>45527</v>
      </c>
      <c r="K257" s="12" t="str" cm="1">
        <f t="array" aca="1" ref="K257" ca="1">IFERROR(INDIRECT("'"&amp;TEXT(J257,"aaaammjj")&amp;"'!A11"),"")</f>
        <v/>
      </c>
      <c r="M257" s="13">
        <v>45527</v>
      </c>
      <c r="N257" s="12" t="str" cm="1">
        <f t="array" aca="1" ref="N257" ca="1">IFERROR(INDIRECT("'"&amp;TEXT(M257,"aaaammjj")&amp;"'!A14"),"")</f>
        <v/>
      </c>
    </row>
    <row r="258" spans="1:14">
      <c r="A258" s="13">
        <v>45528</v>
      </c>
      <c r="B258" s="12" t="str" cm="1">
        <f t="array" aca="1" ref="B258" ca="1">IFERROR(INDIRECT("'"&amp;TEXT(A258,"aaaammjj")&amp;"'!A2"),"")</f>
        <v/>
      </c>
      <c r="D258" s="13">
        <v>45528</v>
      </c>
      <c r="E258" s="11" t="str" cm="1">
        <f t="array" aca="1" ref="E258" ca="1">IFERROR(INDIRECT("'"&amp;TEXT(D258,"aaaammjj")&amp;"'!A5"),"")</f>
        <v/>
      </c>
      <c r="G258" s="13">
        <v>45528</v>
      </c>
      <c r="H258" s="11" t="str" cm="1">
        <f t="array" aca="1" ref="H258" ca="1">IFERROR(INDIRECT("'"&amp;TEXT(G258,"aaaammjj")&amp;"'!A8"),"")</f>
        <v/>
      </c>
      <c r="J258" s="13">
        <v>45528</v>
      </c>
      <c r="K258" s="12" t="str" cm="1">
        <f t="array" aca="1" ref="K258" ca="1">IFERROR(INDIRECT("'"&amp;TEXT(J258,"aaaammjj")&amp;"'!A11"),"")</f>
        <v/>
      </c>
      <c r="M258" s="13">
        <v>45528</v>
      </c>
      <c r="N258" s="12" t="str" cm="1">
        <f t="array" aca="1" ref="N258" ca="1">IFERROR(INDIRECT("'"&amp;TEXT(M258,"aaaammjj")&amp;"'!A14"),"")</f>
        <v/>
      </c>
    </row>
    <row r="259" spans="1:14">
      <c r="A259" s="13">
        <v>45529</v>
      </c>
      <c r="B259" s="12" t="str" cm="1">
        <f t="array" aca="1" ref="B259" ca="1">IFERROR(INDIRECT("'"&amp;TEXT(A259,"aaaammjj")&amp;"'!A2"),"")</f>
        <v/>
      </c>
      <c r="D259" s="13">
        <v>45529</v>
      </c>
      <c r="E259" s="11" t="str" cm="1">
        <f t="array" aca="1" ref="E259" ca="1">IFERROR(INDIRECT("'"&amp;TEXT(D259,"aaaammjj")&amp;"'!A5"),"")</f>
        <v/>
      </c>
      <c r="G259" s="13">
        <v>45529</v>
      </c>
      <c r="H259" s="11" t="str" cm="1">
        <f t="array" aca="1" ref="H259" ca="1">IFERROR(INDIRECT("'"&amp;TEXT(G259,"aaaammjj")&amp;"'!A8"),"")</f>
        <v/>
      </c>
      <c r="J259" s="13">
        <v>45529</v>
      </c>
      <c r="K259" s="12" t="str" cm="1">
        <f t="array" aca="1" ref="K259" ca="1">IFERROR(INDIRECT("'"&amp;TEXT(J259,"aaaammjj")&amp;"'!A11"),"")</f>
        <v/>
      </c>
      <c r="M259" s="13">
        <v>45529</v>
      </c>
      <c r="N259" s="12" t="str" cm="1">
        <f t="array" aca="1" ref="N259" ca="1">IFERROR(INDIRECT("'"&amp;TEXT(M259,"aaaammjj")&amp;"'!A14"),"")</f>
        <v/>
      </c>
    </row>
    <row r="260" spans="1:14">
      <c r="A260" s="13">
        <v>45530</v>
      </c>
      <c r="B260" s="12" t="str" cm="1">
        <f t="array" aca="1" ref="B260" ca="1">IFERROR(INDIRECT("'"&amp;TEXT(A260,"aaaammjj")&amp;"'!A2"),"")</f>
        <v/>
      </c>
      <c r="D260" s="13">
        <v>45530</v>
      </c>
      <c r="E260" s="11" t="str" cm="1">
        <f t="array" aca="1" ref="E260" ca="1">IFERROR(INDIRECT("'"&amp;TEXT(D260,"aaaammjj")&amp;"'!A5"),"")</f>
        <v/>
      </c>
      <c r="G260" s="13">
        <v>45530</v>
      </c>
      <c r="H260" s="11" t="str" cm="1">
        <f t="array" aca="1" ref="H260" ca="1">IFERROR(INDIRECT("'"&amp;TEXT(G260,"aaaammjj")&amp;"'!A8"),"")</f>
        <v/>
      </c>
      <c r="J260" s="13">
        <v>45530</v>
      </c>
      <c r="K260" s="12" t="str" cm="1">
        <f t="array" aca="1" ref="K260" ca="1">IFERROR(INDIRECT("'"&amp;TEXT(J260,"aaaammjj")&amp;"'!A11"),"")</f>
        <v/>
      </c>
      <c r="M260" s="13">
        <v>45530</v>
      </c>
      <c r="N260" s="12" t="str" cm="1">
        <f t="array" aca="1" ref="N260" ca="1">IFERROR(INDIRECT("'"&amp;TEXT(M260,"aaaammjj")&amp;"'!A14"),"")</f>
        <v/>
      </c>
    </row>
    <row r="261" spans="1:14">
      <c r="A261" s="13">
        <v>45531</v>
      </c>
      <c r="B261" s="12" t="str" cm="1">
        <f t="array" aca="1" ref="B261" ca="1">IFERROR(INDIRECT("'"&amp;TEXT(A261,"aaaammjj")&amp;"'!A2"),"")</f>
        <v/>
      </c>
      <c r="D261" s="13">
        <v>45531</v>
      </c>
      <c r="E261" s="11" t="str" cm="1">
        <f t="array" aca="1" ref="E261" ca="1">IFERROR(INDIRECT("'"&amp;TEXT(D261,"aaaammjj")&amp;"'!A5"),"")</f>
        <v/>
      </c>
      <c r="G261" s="13">
        <v>45531</v>
      </c>
      <c r="H261" s="11" t="str" cm="1">
        <f t="array" aca="1" ref="H261" ca="1">IFERROR(INDIRECT("'"&amp;TEXT(G261,"aaaammjj")&amp;"'!A8"),"")</f>
        <v/>
      </c>
      <c r="J261" s="13">
        <v>45531</v>
      </c>
      <c r="K261" s="12" t="str" cm="1">
        <f t="array" aca="1" ref="K261" ca="1">IFERROR(INDIRECT("'"&amp;TEXT(J261,"aaaammjj")&amp;"'!A11"),"")</f>
        <v/>
      </c>
      <c r="M261" s="13">
        <v>45531</v>
      </c>
      <c r="N261" s="12" t="str" cm="1">
        <f t="array" aca="1" ref="N261" ca="1">IFERROR(INDIRECT("'"&amp;TEXT(M261,"aaaammjj")&amp;"'!A14"),"")</f>
        <v/>
      </c>
    </row>
    <row r="262" spans="1:14">
      <c r="A262" s="13">
        <v>45532</v>
      </c>
      <c r="B262" s="12" t="str" cm="1">
        <f t="array" aca="1" ref="B262" ca="1">IFERROR(INDIRECT("'"&amp;TEXT(A262,"aaaammjj")&amp;"'!A2"),"")</f>
        <v/>
      </c>
      <c r="D262" s="13">
        <v>45532</v>
      </c>
      <c r="E262" s="11" t="str" cm="1">
        <f t="array" aca="1" ref="E262" ca="1">IFERROR(INDIRECT("'"&amp;TEXT(D262,"aaaammjj")&amp;"'!A5"),"")</f>
        <v/>
      </c>
      <c r="G262" s="13">
        <v>45532</v>
      </c>
      <c r="H262" s="11" t="str" cm="1">
        <f t="array" aca="1" ref="H262" ca="1">IFERROR(INDIRECT("'"&amp;TEXT(G262,"aaaammjj")&amp;"'!A8"),"")</f>
        <v/>
      </c>
      <c r="J262" s="13">
        <v>45532</v>
      </c>
      <c r="K262" s="12" t="str" cm="1">
        <f t="array" aca="1" ref="K262" ca="1">IFERROR(INDIRECT("'"&amp;TEXT(J262,"aaaammjj")&amp;"'!A11"),"")</f>
        <v/>
      </c>
      <c r="M262" s="13">
        <v>45532</v>
      </c>
      <c r="N262" s="12" t="str" cm="1">
        <f t="array" aca="1" ref="N262" ca="1">IFERROR(INDIRECT("'"&amp;TEXT(M262,"aaaammjj")&amp;"'!A14"),"")</f>
        <v/>
      </c>
    </row>
    <row r="263" spans="1:14">
      <c r="A263" s="13">
        <v>45533</v>
      </c>
      <c r="B263" s="12" t="str" cm="1">
        <f t="array" aca="1" ref="B263" ca="1">IFERROR(INDIRECT("'"&amp;TEXT(A263,"aaaammjj")&amp;"'!A2"),"")</f>
        <v/>
      </c>
      <c r="D263" s="13">
        <v>45533</v>
      </c>
      <c r="E263" s="11" t="str" cm="1">
        <f t="array" aca="1" ref="E263" ca="1">IFERROR(INDIRECT("'"&amp;TEXT(D263,"aaaammjj")&amp;"'!A5"),"")</f>
        <v/>
      </c>
      <c r="G263" s="13">
        <v>45533</v>
      </c>
      <c r="H263" s="11" t="str" cm="1">
        <f t="array" aca="1" ref="H263" ca="1">IFERROR(INDIRECT("'"&amp;TEXT(G263,"aaaammjj")&amp;"'!A8"),"")</f>
        <v/>
      </c>
      <c r="J263" s="13">
        <v>45533</v>
      </c>
      <c r="K263" s="12" t="str" cm="1">
        <f t="array" aca="1" ref="K263" ca="1">IFERROR(INDIRECT("'"&amp;TEXT(J263,"aaaammjj")&amp;"'!A11"),"")</f>
        <v/>
      </c>
      <c r="M263" s="13">
        <v>45533</v>
      </c>
      <c r="N263" s="12" t="str" cm="1">
        <f t="array" aca="1" ref="N263" ca="1">IFERROR(INDIRECT("'"&amp;TEXT(M263,"aaaammjj")&amp;"'!A14"),"")</f>
        <v/>
      </c>
    </row>
    <row r="264" spans="1:14">
      <c r="A264" s="13">
        <v>45534</v>
      </c>
      <c r="B264" s="12" t="str" cm="1">
        <f t="array" aca="1" ref="B264" ca="1">IFERROR(INDIRECT("'"&amp;TEXT(A264,"aaaammjj")&amp;"'!A2"),"")</f>
        <v/>
      </c>
      <c r="D264" s="13">
        <v>45534</v>
      </c>
      <c r="E264" s="11" t="str" cm="1">
        <f t="array" aca="1" ref="E264" ca="1">IFERROR(INDIRECT("'"&amp;TEXT(D264,"aaaammjj")&amp;"'!A5"),"")</f>
        <v/>
      </c>
      <c r="G264" s="13">
        <v>45534</v>
      </c>
      <c r="H264" s="11" t="str" cm="1">
        <f t="array" aca="1" ref="H264" ca="1">IFERROR(INDIRECT("'"&amp;TEXT(G264,"aaaammjj")&amp;"'!A8"),"")</f>
        <v/>
      </c>
      <c r="J264" s="13">
        <v>45534</v>
      </c>
      <c r="K264" s="12" t="str" cm="1">
        <f t="array" aca="1" ref="K264" ca="1">IFERROR(INDIRECT("'"&amp;TEXT(J264,"aaaammjj")&amp;"'!A11"),"")</f>
        <v/>
      </c>
      <c r="M264" s="13">
        <v>45534</v>
      </c>
      <c r="N264" s="12" t="str" cm="1">
        <f t="array" aca="1" ref="N264" ca="1">IFERROR(INDIRECT("'"&amp;TEXT(M264,"aaaammjj")&amp;"'!A14"),"")</f>
        <v/>
      </c>
    </row>
    <row r="265" spans="1:14">
      <c r="A265" s="13">
        <v>45535</v>
      </c>
      <c r="B265" s="12" t="str" cm="1">
        <f t="array" aca="1" ref="B265" ca="1">IFERROR(INDIRECT("'"&amp;TEXT(A265,"aaaammjj")&amp;"'!A2"),"")</f>
        <v/>
      </c>
      <c r="D265" s="13">
        <v>45535</v>
      </c>
      <c r="E265" s="11" t="str" cm="1">
        <f t="array" aca="1" ref="E265" ca="1">IFERROR(INDIRECT("'"&amp;TEXT(D265,"aaaammjj")&amp;"'!A5"),"")</f>
        <v/>
      </c>
      <c r="G265" s="13">
        <v>45535</v>
      </c>
      <c r="H265" s="11" t="str" cm="1">
        <f t="array" aca="1" ref="H265" ca="1">IFERROR(INDIRECT("'"&amp;TEXT(G265,"aaaammjj")&amp;"'!A8"),"")</f>
        <v/>
      </c>
      <c r="J265" s="13">
        <v>45535</v>
      </c>
      <c r="K265" s="12" t="str" cm="1">
        <f t="array" aca="1" ref="K265" ca="1">IFERROR(INDIRECT("'"&amp;TEXT(J265,"aaaammjj")&amp;"'!A11"),"")</f>
        <v/>
      </c>
      <c r="M265" s="13">
        <v>45535</v>
      </c>
      <c r="N265" s="12" t="str" cm="1">
        <f t="array" aca="1" ref="N265" ca="1">IFERROR(INDIRECT("'"&amp;TEXT(M265,"aaaammjj")&amp;"'!A14"),"")</f>
        <v/>
      </c>
    </row>
    <row r="266" spans="1:14">
      <c r="A266" s="13">
        <v>45536</v>
      </c>
      <c r="B266" s="12" t="str" cm="1">
        <f t="array" aca="1" ref="B266" ca="1">IFERROR(INDIRECT("'"&amp;TEXT(A266,"aaaammjj")&amp;"'!A2"),"")</f>
        <v/>
      </c>
      <c r="D266" s="13">
        <v>45536</v>
      </c>
      <c r="E266" s="11" t="str" cm="1">
        <f t="array" aca="1" ref="E266" ca="1">IFERROR(INDIRECT("'"&amp;TEXT(D266,"aaaammjj")&amp;"'!A5"),"")</f>
        <v/>
      </c>
      <c r="G266" s="13">
        <v>45536</v>
      </c>
      <c r="H266" s="11" t="str" cm="1">
        <f t="array" aca="1" ref="H266" ca="1">IFERROR(INDIRECT("'"&amp;TEXT(G266,"aaaammjj")&amp;"'!A8"),"")</f>
        <v/>
      </c>
      <c r="J266" s="13">
        <v>45536</v>
      </c>
      <c r="K266" s="12" t="str" cm="1">
        <f t="array" aca="1" ref="K266" ca="1">IFERROR(INDIRECT("'"&amp;TEXT(J266,"aaaammjj")&amp;"'!A11"),"")</f>
        <v/>
      </c>
      <c r="M266" s="13">
        <v>45536</v>
      </c>
      <c r="N266" s="12" t="str" cm="1">
        <f t="array" aca="1" ref="N266" ca="1">IFERROR(INDIRECT("'"&amp;TEXT(M266,"aaaammjj")&amp;"'!A14"),"")</f>
        <v/>
      </c>
    </row>
    <row r="267" spans="1:14">
      <c r="A267" s="13">
        <v>45537</v>
      </c>
      <c r="B267" s="12" t="str" cm="1">
        <f t="array" aca="1" ref="B267" ca="1">IFERROR(INDIRECT("'"&amp;TEXT(A267,"aaaammjj")&amp;"'!A2"),"")</f>
        <v/>
      </c>
      <c r="D267" s="13">
        <v>45537</v>
      </c>
      <c r="E267" s="11" t="str" cm="1">
        <f t="array" aca="1" ref="E267" ca="1">IFERROR(INDIRECT("'"&amp;TEXT(D267,"aaaammjj")&amp;"'!A5"),"")</f>
        <v/>
      </c>
      <c r="G267" s="13">
        <v>45537</v>
      </c>
      <c r="H267" s="11" t="str" cm="1">
        <f t="array" aca="1" ref="H267" ca="1">IFERROR(INDIRECT("'"&amp;TEXT(G267,"aaaammjj")&amp;"'!A8"),"")</f>
        <v/>
      </c>
      <c r="J267" s="13">
        <v>45537</v>
      </c>
      <c r="K267" s="12" t="str" cm="1">
        <f t="array" aca="1" ref="K267" ca="1">IFERROR(INDIRECT("'"&amp;TEXT(J267,"aaaammjj")&amp;"'!A11"),"")</f>
        <v/>
      </c>
      <c r="M267" s="13">
        <v>45537</v>
      </c>
      <c r="N267" s="12" t="str" cm="1">
        <f t="array" aca="1" ref="N267" ca="1">IFERROR(INDIRECT("'"&amp;TEXT(M267,"aaaammjj")&amp;"'!A14"),"")</f>
        <v/>
      </c>
    </row>
    <row r="268" spans="1:14">
      <c r="A268" s="13">
        <v>45538</v>
      </c>
      <c r="B268" s="12" t="str" cm="1">
        <f t="array" aca="1" ref="B268" ca="1">IFERROR(INDIRECT("'"&amp;TEXT(A268,"aaaammjj")&amp;"'!A2"),"")</f>
        <v/>
      </c>
      <c r="D268" s="13">
        <v>45538</v>
      </c>
      <c r="E268" s="11" t="str" cm="1">
        <f t="array" aca="1" ref="E268" ca="1">IFERROR(INDIRECT("'"&amp;TEXT(D268,"aaaammjj")&amp;"'!A5"),"")</f>
        <v/>
      </c>
      <c r="G268" s="13">
        <v>45538</v>
      </c>
      <c r="H268" s="11" t="str" cm="1">
        <f t="array" aca="1" ref="H268" ca="1">IFERROR(INDIRECT("'"&amp;TEXT(G268,"aaaammjj")&amp;"'!A8"),"")</f>
        <v/>
      </c>
      <c r="J268" s="13">
        <v>45538</v>
      </c>
      <c r="K268" s="12" t="str" cm="1">
        <f t="array" aca="1" ref="K268" ca="1">IFERROR(INDIRECT("'"&amp;TEXT(J268,"aaaammjj")&amp;"'!A11"),"")</f>
        <v/>
      </c>
      <c r="M268" s="13">
        <v>45538</v>
      </c>
      <c r="N268" s="12" t="str" cm="1">
        <f t="array" aca="1" ref="N268" ca="1">IFERROR(INDIRECT("'"&amp;TEXT(M268,"aaaammjj")&amp;"'!A14"),"")</f>
        <v/>
      </c>
    </row>
    <row r="269" spans="1:14">
      <c r="A269" s="13">
        <v>45539</v>
      </c>
      <c r="B269" s="12" t="str" cm="1">
        <f t="array" aca="1" ref="B269" ca="1">IFERROR(INDIRECT("'"&amp;TEXT(A269,"aaaammjj")&amp;"'!A2"),"")</f>
        <v/>
      </c>
      <c r="D269" s="13">
        <v>45539</v>
      </c>
      <c r="E269" s="11" t="str" cm="1">
        <f t="array" aca="1" ref="E269" ca="1">IFERROR(INDIRECT("'"&amp;TEXT(D269,"aaaammjj")&amp;"'!A5"),"")</f>
        <v/>
      </c>
      <c r="G269" s="13">
        <v>45539</v>
      </c>
      <c r="H269" s="11" t="str" cm="1">
        <f t="array" aca="1" ref="H269" ca="1">IFERROR(INDIRECT("'"&amp;TEXT(G269,"aaaammjj")&amp;"'!A8"),"")</f>
        <v/>
      </c>
      <c r="J269" s="13">
        <v>45539</v>
      </c>
      <c r="K269" s="12" t="str" cm="1">
        <f t="array" aca="1" ref="K269" ca="1">IFERROR(INDIRECT("'"&amp;TEXT(J269,"aaaammjj")&amp;"'!A11"),"")</f>
        <v/>
      </c>
      <c r="M269" s="13">
        <v>45539</v>
      </c>
      <c r="N269" s="12" t="str" cm="1">
        <f t="array" aca="1" ref="N269" ca="1">IFERROR(INDIRECT("'"&amp;TEXT(M269,"aaaammjj")&amp;"'!A14"),"")</f>
        <v/>
      </c>
    </row>
    <row r="270" spans="1:14">
      <c r="A270" s="13">
        <v>45540</v>
      </c>
      <c r="B270" s="12" t="str" cm="1">
        <f t="array" aca="1" ref="B270" ca="1">IFERROR(INDIRECT("'"&amp;TEXT(A270,"aaaammjj")&amp;"'!A2"),"")</f>
        <v/>
      </c>
      <c r="D270" s="13">
        <v>45540</v>
      </c>
      <c r="E270" s="11" t="str" cm="1">
        <f t="array" aca="1" ref="E270" ca="1">IFERROR(INDIRECT("'"&amp;TEXT(D270,"aaaammjj")&amp;"'!A5"),"")</f>
        <v/>
      </c>
      <c r="G270" s="13">
        <v>45540</v>
      </c>
      <c r="H270" s="11" t="str" cm="1">
        <f t="array" aca="1" ref="H270" ca="1">IFERROR(INDIRECT("'"&amp;TEXT(G270,"aaaammjj")&amp;"'!A8"),"")</f>
        <v/>
      </c>
      <c r="J270" s="13">
        <v>45540</v>
      </c>
      <c r="K270" s="12" t="str" cm="1">
        <f t="array" aca="1" ref="K270" ca="1">IFERROR(INDIRECT("'"&amp;TEXT(J270,"aaaammjj")&amp;"'!A11"),"")</f>
        <v/>
      </c>
      <c r="M270" s="13">
        <v>45540</v>
      </c>
      <c r="N270" s="12" t="str" cm="1">
        <f t="array" aca="1" ref="N270" ca="1">IFERROR(INDIRECT("'"&amp;TEXT(M270,"aaaammjj")&amp;"'!A14"),"")</f>
        <v/>
      </c>
    </row>
    <row r="271" spans="1:14">
      <c r="A271" s="13">
        <v>45541</v>
      </c>
      <c r="B271" s="12" t="str" cm="1">
        <f t="array" aca="1" ref="B271" ca="1">IFERROR(INDIRECT("'"&amp;TEXT(A271,"aaaammjj")&amp;"'!A2"),"")</f>
        <v/>
      </c>
      <c r="D271" s="13">
        <v>45541</v>
      </c>
      <c r="E271" s="11" t="str" cm="1">
        <f t="array" aca="1" ref="E271" ca="1">IFERROR(INDIRECT("'"&amp;TEXT(D271,"aaaammjj")&amp;"'!A5"),"")</f>
        <v/>
      </c>
      <c r="G271" s="13">
        <v>45541</v>
      </c>
      <c r="H271" s="11" t="str" cm="1">
        <f t="array" aca="1" ref="H271" ca="1">IFERROR(INDIRECT("'"&amp;TEXT(G271,"aaaammjj")&amp;"'!A8"),"")</f>
        <v/>
      </c>
      <c r="J271" s="13">
        <v>45541</v>
      </c>
      <c r="K271" s="12" t="str" cm="1">
        <f t="array" aca="1" ref="K271" ca="1">IFERROR(INDIRECT("'"&amp;TEXT(J271,"aaaammjj")&amp;"'!A11"),"")</f>
        <v/>
      </c>
      <c r="M271" s="13">
        <v>45541</v>
      </c>
      <c r="N271" s="12" t="str" cm="1">
        <f t="array" aca="1" ref="N271" ca="1">IFERROR(INDIRECT("'"&amp;TEXT(M271,"aaaammjj")&amp;"'!A14"),"")</f>
        <v/>
      </c>
    </row>
    <row r="272" spans="1:14">
      <c r="A272" s="13">
        <v>45542</v>
      </c>
      <c r="B272" s="12" t="str" cm="1">
        <f t="array" aca="1" ref="B272" ca="1">IFERROR(INDIRECT("'"&amp;TEXT(A272,"aaaammjj")&amp;"'!A2"),"")</f>
        <v/>
      </c>
      <c r="D272" s="13">
        <v>45542</v>
      </c>
      <c r="E272" s="11" t="str" cm="1">
        <f t="array" aca="1" ref="E272" ca="1">IFERROR(INDIRECT("'"&amp;TEXT(D272,"aaaammjj")&amp;"'!A5"),"")</f>
        <v/>
      </c>
      <c r="G272" s="13">
        <v>45542</v>
      </c>
      <c r="H272" s="11" t="str" cm="1">
        <f t="array" aca="1" ref="H272" ca="1">IFERROR(INDIRECT("'"&amp;TEXT(G272,"aaaammjj")&amp;"'!A8"),"")</f>
        <v/>
      </c>
      <c r="J272" s="13">
        <v>45542</v>
      </c>
      <c r="K272" s="12" t="str" cm="1">
        <f t="array" aca="1" ref="K272" ca="1">IFERROR(INDIRECT("'"&amp;TEXT(J272,"aaaammjj")&amp;"'!A11"),"")</f>
        <v/>
      </c>
      <c r="M272" s="13">
        <v>45542</v>
      </c>
      <c r="N272" s="12" t="str" cm="1">
        <f t="array" aca="1" ref="N272" ca="1">IFERROR(INDIRECT("'"&amp;TEXT(M272,"aaaammjj")&amp;"'!A14"),"")</f>
        <v/>
      </c>
    </row>
    <row r="273" spans="1:14">
      <c r="A273" s="13">
        <v>45543</v>
      </c>
      <c r="B273" s="12" t="str" cm="1">
        <f t="array" aca="1" ref="B273" ca="1">IFERROR(INDIRECT("'"&amp;TEXT(A273,"aaaammjj")&amp;"'!A2"),"")</f>
        <v/>
      </c>
      <c r="D273" s="13">
        <v>45543</v>
      </c>
      <c r="E273" s="11" t="str" cm="1">
        <f t="array" aca="1" ref="E273" ca="1">IFERROR(INDIRECT("'"&amp;TEXT(D273,"aaaammjj")&amp;"'!A5"),"")</f>
        <v/>
      </c>
      <c r="G273" s="13">
        <v>45543</v>
      </c>
      <c r="H273" s="11" t="str" cm="1">
        <f t="array" aca="1" ref="H273" ca="1">IFERROR(INDIRECT("'"&amp;TEXT(G273,"aaaammjj")&amp;"'!A8"),"")</f>
        <v/>
      </c>
      <c r="J273" s="13">
        <v>45543</v>
      </c>
      <c r="K273" s="12" t="str" cm="1">
        <f t="array" aca="1" ref="K273" ca="1">IFERROR(INDIRECT("'"&amp;TEXT(J273,"aaaammjj")&amp;"'!A11"),"")</f>
        <v/>
      </c>
      <c r="M273" s="13">
        <v>45543</v>
      </c>
      <c r="N273" s="12" t="str" cm="1">
        <f t="array" aca="1" ref="N273" ca="1">IFERROR(INDIRECT("'"&amp;TEXT(M273,"aaaammjj")&amp;"'!A14"),"")</f>
        <v/>
      </c>
    </row>
    <row r="274" spans="1:14">
      <c r="A274" s="13">
        <v>45544</v>
      </c>
      <c r="B274" s="12" t="str" cm="1">
        <f t="array" aca="1" ref="B274" ca="1">IFERROR(INDIRECT("'"&amp;TEXT(A274,"aaaammjj")&amp;"'!A2"),"")</f>
        <v/>
      </c>
      <c r="D274" s="13">
        <v>45544</v>
      </c>
      <c r="E274" s="11" t="str" cm="1">
        <f t="array" aca="1" ref="E274" ca="1">IFERROR(INDIRECT("'"&amp;TEXT(D274,"aaaammjj")&amp;"'!A5"),"")</f>
        <v/>
      </c>
      <c r="G274" s="13">
        <v>45544</v>
      </c>
      <c r="H274" s="11" t="str" cm="1">
        <f t="array" aca="1" ref="H274" ca="1">IFERROR(INDIRECT("'"&amp;TEXT(G274,"aaaammjj")&amp;"'!A8"),"")</f>
        <v/>
      </c>
      <c r="J274" s="13">
        <v>45544</v>
      </c>
      <c r="K274" s="12" t="str" cm="1">
        <f t="array" aca="1" ref="K274" ca="1">IFERROR(INDIRECT("'"&amp;TEXT(J274,"aaaammjj")&amp;"'!A11"),"")</f>
        <v/>
      </c>
      <c r="M274" s="13">
        <v>45544</v>
      </c>
      <c r="N274" s="12" t="str" cm="1">
        <f t="array" aca="1" ref="N274" ca="1">IFERROR(INDIRECT("'"&amp;TEXT(M274,"aaaammjj")&amp;"'!A14"),"")</f>
        <v/>
      </c>
    </row>
    <row r="275" spans="1:14">
      <c r="A275" s="13">
        <v>45545</v>
      </c>
      <c r="B275" s="12" t="str" cm="1">
        <f t="array" aca="1" ref="B275" ca="1">IFERROR(INDIRECT("'"&amp;TEXT(A275,"aaaammjj")&amp;"'!A2"),"")</f>
        <v/>
      </c>
      <c r="D275" s="13">
        <v>45545</v>
      </c>
      <c r="E275" s="11" t="str" cm="1">
        <f t="array" aca="1" ref="E275" ca="1">IFERROR(INDIRECT("'"&amp;TEXT(D275,"aaaammjj")&amp;"'!A5"),"")</f>
        <v/>
      </c>
      <c r="G275" s="13">
        <v>45545</v>
      </c>
      <c r="H275" s="11" t="str" cm="1">
        <f t="array" aca="1" ref="H275" ca="1">IFERROR(INDIRECT("'"&amp;TEXT(G275,"aaaammjj")&amp;"'!A8"),"")</f>
        <v/>
      </c>
      <c r="J275" s="13">
        <v>45545</v>
      </c>
      <c r="K275" s="12" t="str" cm="1">
        <f t="array" aca="1" ref="K275" ca="1">IFERROR(INDIRECT("'"&amp;TEXT(J275,"aaaammjj")&amp;"'!A11"),"")</f>
        <v/>
      </c>
      <c r="M275" s="13">
        <v>45545</v>
      </c>
      <c r="N275" s="12" t="str" cm="1">
        <f t="array" aca="1" ref="N275" ca="1">IFERROR(INDIRECT("'"&amp;TEXT(M275,"aaaammjj")&amp;"'!A14"),"")</f>
        <v/>
      </c>
    </row>
    <row r="276" spans="1:14">
      <c r="A276" s="13">
        <v>45546</v>
      </c>
      <c r="B276" s="12" t="str" cm="1">
        <f t="array" aca="1" ref="B276" ca="1">IFERROR(INDIRECT("'"&amp;TEXT(A276,"aaaammjj")&amp;"'!A2"),"")</f>
        <v/>
      </c>
      <c r="D276" s="13">
        <v>45546</v>
      </c>
      <c r="E276" s="11" t="str" cm="1">
        <f t="array" aca="1" ref="E276" ca="1">IFERROR(INDIRECT("'"&amp;TEXT(D276,"aaaammjj")&amp;"'!A5"),"")</f>
        <v/>
      </c>
      <c r="G276" s="13">
        <v>45546</v>
      </c>
      <c r="H276" s="11" t="str" cm="1">
        <f t="array" aca="1" ref="H276" ca="1">IFERROR(INDIRECT("'"&amp;TEXT(G276,"aaaammjj")&amp;"'!A8"),"")</f>
        <v/>
      </c>
      <c r="J276" s="13">
        <v>45546</v>
      </c>
      <c r="K276" s="12" t="str" cm="1">
        <f t="array" aca="1" ref="K276" ca="1">IFERROR(INDIRECT("'"&amp;TEXT(J276,"aaaammjj")&amp;"'!A11"),"")</f>
        <v/>
      </c>
      <c r="M276" s="13">
        <v>45546</v>
      </c>
      <c r="N276" s="12" t="str" cm="1">
        <f t="array" aca="1" ref="N276" ca="1">IFERROR(INDIRECT("'"&amp;TEXT(M276,"aaaammjj")&amp;"'!A14"),"")</f>
        <v/>
      </c>
    </row>
    <row r="277" spans="1:14">
      <c r="A277" s="13">
        <v>45547</v>
      </c>
      <c r="B277" s="12" t="str" cm="1">
        <f t="array" aca="1" ref="B277" ca="1">IFERROR(INDIRECT("'"&amp;TEXT(A277,"aaaammjj")&amp;"'!A2"),"")</f>
        <v/>
      </c>
      <c r="D277" s="13">
        <v>45547</v>
      </c>
      <c r="E277" s="11" t="str" cm="1">
        <f t="array" aca="1" ref="E277" ca="1">IFERROR(INDIRECT("'"&amp;TEXT(D277,"aaaammjj")&amp;"'!A5"),"")</f>
        <v/>
      </c>
      <c r="G277" s="13">
        <v>45547</v>
      </c>
      <c r="H277" s="11" t="str" cm="1">
        <f t="array" aca="1" ref="H277" ca="1">IFERROR(INDIRECT("'"&amp;TEXT(G277,"aaaammjj")&amp;"'!A8"),"")</f>
        <v/>
      </c>
      <c r="J277" s="13">
        <v>45547</v>
      </c>
      <c r="K277" s="12" t="str" cm="1">
        <f t="array" aca="1" ref="K277" ca="1">IFERROR(INDIRECT("'"&amp;TEXT(J277,"aaaammjj")&amp;"'!A11"),"")</f>
        <v/>
      </c>
      <c r="M277" s="13">
        <v>45547</v>
      </c>
      <c r="N277" s="12" t="str" cm="1">
        <f t="array" aca="1" ref="N277" ca="1">IFERROR(INDIRECT("'"&amp;TEXT(M277,"aaaammjj")&amp;"'!A14"),"")</f>
        <v/>
      </c>
    </row>
    <row r="278" spans="1:14">
      <c r="A278" s="13">
        <v>45548</v>
      </c>
      <c r="B278" s="12" t="str" cm="1">
        <f t="array" aca="1" ref="B278" ca="1">IFERROR(INDIRECT("'"&amp;TEXT(A278,"aaaammjj")&amp;"'!A2"),"")</f>
        <v/>
      </c>
      <c r="D278" s="13">
        <v>45548</v>
      </c>
      <c r="E278" s="11" t="str" cm="1">
        <f t="array" aca="1" ref="E278" ca="1">IFERROR(INDIRECT("'"&amp;TEXT(D278,"aaaammjj")&amp;"'!A5"),"")</f>
        <v/>
      </c>
      <c r="G278" s="13">
        <v>45548</v>
      </c>
      <c r="H278" s="11" t="str" cm="1">
        <f t="array" aca="1" ref="H278" ca="1">IFERROR(INDIRECT("'"&amp;TEXT(G278,"aaaammjj")&amp;"'!A8"),"")</f>
        <v/>
      </c>
      <c r="J278" s="13">
        <v>45548</v>
      </c>
      <c r="K278" s="12" t="str" cm="1">
        <f t="array" aca="1" ref="K278" ca="1">IFERROR(INDIRECT("'"&amp;TEXT(J278,"aaaammjj")&amp;"'!A11"),"")</f>
        <v/>
      </c>
      <c r="M278" s="13">
        <v>45548</v>
      </c>
      <c r="N278" s="12" t="str" cm="1">
        <f t="array" aca="1" ref="N278" ca="1">IFERROR(INDIRECT("'"&amp;TEXT(M278,"aaaammjj")&amp;"'!A14"),"")</f>
        <v/>
      </c>
    </row>
    <row r="279" spans="1:14">
      <c r="A279" s="13">
        <v>45549</v>
      </c>
      <c r="B279" s="12" t="str" cm="1">
        <f t="array" aca="1" ref="B279" ca="1">IFERROR(INDIRECT("'"&amp;TEXT(A279,"aaaammjj")&amp;"'!A2"),"")</f>
        <v/>
      </c>
      <c r="D279" s="13">
        <v>45549</v>
      </c>
      <c r="E279" s="11" t="str" cm="1">
        <f t="array" aca="1" ref="E279" ca="1">IFERROR(INDIRECT("'"&amp;TEXT(D279,"aaaammjj")&amp;"'!A5"),"")</f>
        <v/>
      </c>
      <c r="G279" s="13">
        <v>45549</v>
      </c>
      <c r="H279" s="11" t="str" cm="1">
        <f t="array" aca="1" ref="H279" ca="1">IFERROR(INDIRECT("'"&amp;TEXT(G279,"aaaammjj")&amp;"'!A8"),"")</f>
        <v/>
      </c>
      <c r="J279" s="13">
        <v>45549</v>
      </c>
      <c r="K279" s="12" t="str" cm="1">
        <f t="array" aca="1" ref="K279" ca="1">IFERROR(INDIRECT("'"&amp;TEXT(J279,"aaaammjj")&amp;"'!A11"),"")</f>
        <v/>
      </c>
      <c r="M279" s="13">
        <v>45549</v>
      </c>
      <c r="N279" s="12" t="str" cm="1">
        <f t="array" aca="1" ref="N279" ca="1">IFERROR(INDIRECT("'"&amp;TEXT(M279,"aaaammjj")&amp;"'!A14"),"")</f>
        <v/>
      </c>
    </row>
    <row r="280" spans="1:14">
      <c r="A280" s="13">
        <v>45550</v>
      </c>
      <c r="B280" s="12" t="str" cm="1">
        <f t="array" aca="1" ref="B280" ca="1">IFERROR(INDIRECT("'"&amp;TEXT(A280,"aaaammjj")&amp;"'!A2"),"")</f>
        <v/>
      </c>
      <c r="D280" s="13">
        <v>45550</v>
      </c>
      <c r="E280" s="11" t="str" cm="1">
        <f t="array" aca="1" ref="E280" ca="1">IFERROR(INDIRECT("'"&amp;TEXT(D280,"aaaammjj")&amp;"'!A5"),"")</f>
        <v/>
      </c>
      <c r="G280" s="13">
        <v>45550</v>
      </c>
      <c r="H280" s="11" t="str" cm="1">
        <f t="array" aca="1" ref="H280" ca="1">IFERROR(INDIRECT("'"&amp;TEXT(G280,"aaaammjj")&amp;"'!A8"),"")</f>
        <v/>
      </c>
      <c r="J280" s="13">
        <v>45550</v>
      </c>
      <c r="K280" s="12" t="str" cm="1">
        <f t="array" aca="1" ref="K280" ca="1">IFERROR(INDIRECT("'"&amp;TEXT(J280,"aaaammjj")&amp;"'!A11"),"")</f>
        <v/>
      </c>
      <c r="M280" s="13">
        <v>45550</v>
      </c>
      <c r="N280" s="12" t="str" cm="1">
        <f t="array" aca="1" ref="N280" ca="1">IFERROR(INDIRECT("'"&amp;TEXT(M280,"aaaammjj")&amp;"'!A14"),"")</f>
        <v/>
      </c>
    </row>
    <row r="281" spans="1:14">
      <c r="A281" s="13">
        <v>45551</v>
      </c>
      <c r="B281" s="12" t="str" cm="1">
        <f t="array" aca="1" ref="B281" ca="1">IFERROR(INDIRECT("'"&amp;TEXT(A281,"aaaammjj")&amp;"'!A2"),"")</f>
        <v/>
      </c>
      <c r="D281" s="13">
        <v>45551</v>
      </c>
      <c r="E281" s="11" t="str" cm="1">
        <f t="array" aca="1" ref="E281" ca="1">IFERROR(INDIRECT("'"&amp;TEXT(D281,"aaaammjj")&amp;"'!A5"),"")</f>
        <v/>
      </c>
      <c r="G281" s="13">
        <v>45551</v>
      </c>
      <c r="H281" s="11" t="str" cm="1">
        <f t="array" aca="1" ref="H281" ca="1">IFERROR(INDIRECT("'"&amp;TEXT(G281,"aaaammjj")&amp;"'!A8"),"")</f>
        <v/>
      </c>
      <c r="J281" s="13">
        <v>45551</v>
      </c>
      <c r="K281" s="12" t="str" cm="1">
        <f t="array" aca="1" ref="K281" ca="1">IFERROR(INDIRECT("'"&amp;TEXT(J281,"aaaammjj")&amp;"'!A11"),"")</f>
        <v/>
      </c>
      <c r="M281" s="13">
        <v>45551</v>
      </c>
      <c r="N281" s="12" t="str" cm="1">
        <f t="array" aca="1" ref="N281" ca="1">IFERROR(INDIRECT("'"&amp;TEXT(M281,"aaaammjj")&amp;"'!A14"),"")</f>
        <v/>
      </c>
    </row>
    <row r="282" spans="1:14">
      <c r="A282" s="13">
        <v>45552</v>
      </c>
      <c r="B282" s="12" t="str" cm="1">
        <f t="array" aca="1" ref="B282" ca="1">IFERROR(INDIRECT("'"&amp;TEXT(A282,"aaaammjj")&amp;"'!A2"),"")</f>
        <v/>
      </c>
      <c r="D282" s="13">
        <v>45552</v>
      </c>
      <c r="E282" s="11" t="str" cm="1">
        <f t="array" aca="1" ref="E282" ca="1">IFERROR(INDIRECT("'"&amp;TEXT(D282,"aaaammjj")&amp;"'!A5"),"")</f>
        <v/>
      </c>
      <c r="G282" s="13">
        <v>45552</v>
      </c>
      <c r="H282" s="11" t="str" cm="1">
        <f t="array" aca="1" ref="H282" ca="1">IFERROR(INDIRECT("'"&amp;TEXT(G282,"aaaammjj")&amp;"'!A8"),"")</f>
        <v/>
      </c>
      <c r="J282" s="13">
        <v>45552</v>
      </c>
      <c r="K282" s="12" t="str" cm="1">
        <f t="array" aca="1" ref="K282" ca="1">IFERROR(INDIRECT("'"&amp;TEXT(J282,"aaaammjj")&amp;"'!A11"),"")</f>
        <v/>
      </c>
      <c r="M282" s="13">
        <v>45552</v>
      </c>
      <c r="N282" s="12" t="str" cm="1">
        <f t="array" aca="1" ref="N282" ca="1">IFERROR(INDIRECT("'"&amp;TEXT(M282,"aaaammjj")&amp;"'!A14"),"")</f>
        <v/>
      </c>
    </row>
    <row r="283" spans="1:14">
      <c r="A283" s="13">
        <v>45553</v>
      </c>
      <c r="B283" s="12" t="str" cm="1">
        <f t="array" aca="1" ref="B283" ca="1">IFERROR(INDIRECT("'"&amp;TEXT(A283,"aaaammjj")&amp;"'!A2"),"")</f>
        <v/>
      </c>
      <c r="D283" s="13">
        <v>45553</v>
      </c>
      <c r="E283" s="11" t="str" cm="1">
        <f t="array" aca="1" ref="E283" ca="1">IFERROR(INDIRECT("'"&amp;TEXT(D283,"aaaammjj")&amp;"'!A5"),"")</f>
        <v/>
      </c>
      <c r="G283" s="13">
        <v>45553</v>
      </c>
      <c r="H283" s="11" t="str" cm="1">
        <f t="array" aca="1" ref="H283" ca="1">IFERROR(INDIRECT("'"&amp;TEXT(G283,"aaaammjj")&amp;"'!A8"),"")</f>
        <v/>
      </c>
      <c r="J283" s="13">
        <v>45553</v>
      </c>
      <c r="K283" s="12" t="str" cm="1">
        <f t="array" aca="1" ref="K283" ca="1">IFERROR(INDIRECT("'"&amp;TEXT(J283,"aaaammjj")&amp;"'!A11"),"")</f>
        <v/>
      </c>
      <c r="M283" s="13">
        <v>45553</v>
      </c>
      <c r="N283" s="12" t="str" cm="1">
        <f t="array" aca="1" ref="N283" ca="1">IFERROR(INDIRECT("'"&amp;TEXT(M283,"aaaammjj")&amp;"'!A14"),"")</f>
        <v/>
      </c>
    </row>
    <row r="284" spans="1:14">
      <c r="A284" s="13">
        <v>45554</v>
      </c>
      <c r="B284" s="12" t="str" cm="1">
        <f t="array" aca="1" ref="B284" ca="1">IFERROR(INDIRECT("'"&amp;TEXT(A284,"aaaammjj")&amp;"'!A2"),"")</f>
        <v/>
      </c>
      <c r="D284" s="13">
        <v>45554</v>
      </c>
      <c r="E284" s="11" t="str" cm="1">
        <f t="array" aca="1" ref="E284" ca="1">IFERROR(INDIRECT("'"&amp;TEXT(D284,"aaaammjj")&amp;"'!A5"),"")</f>
        <v/>
      </c>
      <c r="G284" s="13">
        <v>45554</v>
      </c>
      <c r="H284" s="11" t="str" cm="1">
        <f t="array" aca="1" ref="H284" ca="1">IFERROR(INDIRECT("'"&amp;TEXT(G284,"aaaammjj")&amp;"'!A8"),"")</f>
        <v/>
      </c>
      <c r="J284" s="13">
        <v>45554</v>
      </c>
      <c r="K284" s="12" t="str" cm="1">
        <f t="array" aca="1" ref="K284" ca="1">IFERROR(INDIRECT("'"&amp;TEXT(J284,"aaaammjj")&amp;"'!A11"),"")</f>
        <v/>
      </c>
      <c r="M284" s="13">
        <v>45554</v>
      </c>
      <c r="N284" s="12" t="str" cm="1">
        <f t="array" aca="1" ref="N284" ca="1">IFERROR(INDIRECT("'"&amp;TEXT(M284,"aaaammjj")&amp;"'!A14"),"")</f>
        <v/>
      </c>
    </row>
    <row r="285" spans="1:14">
      <c r="A285" s="13">
        <v>45555</v>
      </c>
      <c r="B285" s="12" t="str" cm="1">
        <f t="array" aca="1" ref="B285" ca="1">IFERROR(INDIRECT("'"&amp;TEXT(A285,"aaaammjj")&amp;"'!A2"),"")</f>
        <v/>
      </c>
      <c r="D285" s="13">
        <v>45555</v>
      </c>
      <c r="E285" s="11" t="str" cm="1">
        <f t="array" aca="1" ref="E285" ca="1">IFERROR(INDIRECT("'"&amp;TEXT(D285,"aaaammjj")&amp;"'!A5"),"")</f>
        <v/>
      </c>
      <c r="G285" s="13">
        <v>45555</v>
      </c>
      <c r="H285" s="11" t="str" cm="1">
        <f t="array" aca="1" ref="H285" ca="1">IFERROR(INDIRECT("'"&amp;TEXT(G285,"aaaammjj")&amp;"'!A8"),"")</f>
        <v/>
      </c>
      <c r="J285" s="13">
        <v>45555</v>
      </c>
      <c r="K285" s="12" t="str" cm="1">
        <f t="array" aca="1" ref="K285" ca="1">IFERROR(INDIRECT("'"&amp;TEXT(J285,"aaaammjj")&amp;"'!A11"),"")</f>
        <v/>
      </c>
      <c r="M285" s="13">
        <v>45555</v>
      </c>
      <c r="N285" s="12" t="str" cm="1">
        <f t="array" aca="1" ref="N285" ca="1">IFERROR(INDIRECT("'"&amp;TEXT(M285,"aaaammjj")&amp;"'!A14"),"")</f>
        <v/>
      </c>
    </row>
    <row r="286" spans="1:14">
      <c r="A286" s="13">
        <v>45556</v>
      </c>
      <c r="B286" s="12" t="str" cm="1">
        <f t="array" aca="1" ref="B286" ca="1">IFERROR(INDIRECT("'"&amp;TEXT(A286,"aaaammjj")&amp;"'!A2"),"")</f>
        <v/>
      </c>
      <c r="D286" s="13">
        <v>45556</v>
      </c>
      <c r="E286" s="11" t="str" cm="1">
        <f t="array" aca="1" ref="E286" ca="1">IFERROR(INDIRECT("'"&amp;TEXT(D286,"aaaammjj")&amp;"'!A5"),"")</f>
        <v/>
      </c>
      <c r="G286" s="13">
        <v>45556</v>
      </c>
      <c r="H286" s="11" t="str" cm="1">
        <f t="array" aca="1" ref="H286" ca="1">IFERROR(INDIRECT("'"&amp;TEXT(G286,"aaaammjj")&amp;"'!A8"),"")</f>
        <v/>
      </c>
      <c r="J286" s="13">
        <v>45556</v>
      </c>
      <c r="K286" s="12" t="str" cm="1">
        <f t="array" aca="1" ref="K286" ca="1">IFERROR(INDIRECT("'"&amp;TEXT(J286,"aaaammjj")&amp;"'!A11"),"")</f>
        <v/>
      </c>
      <c r="M286" s="13">
        <v>45556</v>
      </c>
      <c r="N286" s="12" t="str" cm="1">
        <f t="array" aca="1" ref="N286" ca="1">IFERROR(INDIRECT("'"&amp;TEXT(M286,"aaaammjj")&amp;"'!A14"),"")</f>
        <v/>
      </c>
    </row>
    <row r="287" spans="1:14">
      <c r="A287" s="13">
        <v>45557</v>
      </c>
      <c r="B287" s="12" t="str" cm="1">
        <f t="array" aca="1" ref="B287" ca="1">IFERROR(INDIRECT("'"&amp;TEXT(A287,"aaaammjj")&amp;"'!A2"),"")</f>
        <v/>
      </c>
      <c r="D287" s="13">
        <v>45557</v>
      </c>
      <c r="E287" s="11" t="str" cm="1">
        <f t="array" aca="1" ref="E287" ca="1">IFERROR(INDIRECT("'"&amp;TEXT(D287,"aaaammjj")&amp;"'!A5"),"")</f>
        <v/>
      </c>
      <c r="G287" s="13">
        <v>45557</v>
      </c>
      <c r="H287" s="11" t="str" cm="1">
        <f t="array" aca="1" ref="H287" ca="1">IFERROR(INDIRECT("'"&amp;TEXT(G287,"aaaammjj")&amp;"'!A8"),"")</f>
        <v/>
      </c>
      <c r="J287" s="13">
        <v>45557</v>
      </c>
      <c r="K287" s="12" t="str" cm="1">
        <f t="array" aca="1" ref="K287" ca="1">IFERROR(INDIRECT("'"&amp;TEXT(J287,"aaaammjj")&amp;"'!A11"),"")</f>
        <v/>
      </c>
      <c r="M287" s="13">
        <v>45557</v>
      </c>
      <c r="N287" s="12" t="str" cm="1">
        <f t="array" aca="1" ref="N287" ca="1">IFERROR(INDIRECT("'"&amp;TEXT(M287,"aaaammjj")&amp;"'!A14"),"")</f>
        <v/>
      </c>
    </row>
    <row r="288" spans="1:14">
      <c r="A288" s="13">
        <v>45558</v>
      </c>
      <c r="B288" s="12" t="str" cm="1">
        <f t="array" aca="1" ref="B288" ca="1">IFERROR(INDIRECT("'"&amp;TEXT(A288,"aaaammjj")&amp;"'!A2"),"")</f>
        <v/>
      </c>
      <c r="D288" s="13">
        <v>45558</v>
      </c>
      <c r="E288" s="11" t="str" cm="1">
        <f t="array" aca="1" ref="E288" ca="1">IFERROR(INDIRECT("'"&amp;TEXT(D288,"aaaammjj")&amp;"'!A5"),"")</f>
        <v/>
      </c>
      <c r="G288" s="13">
        <v>45558</v>
      </c>
      <c r="H288" s="11" t="str" cm="1">
        <f t="array" aca="1" ref="H288" ca="1">IFERROR(INDIRECT("'"&amp;TEXT(G288,"aaaammjj")&amp;"'!A8"),"")</f>
        <v/>
      </c>
      <c r="J288" s="13">
        <v>45558</v>
      </c>
      <c r="K288" s="12" t="str" cm="1">
        <f t="array" aca="1" ref="K288" ca="1">IFERROR(INDIRECT("'"&amp;TEXT(J288,"aaaammjj")&amp;"'!A11"),"")</f>
        <v/>
      </c>
      <c r="M288" s="13">
        <v>45558</v>
      </c>
      <c r="N288" s="12" t="str" cm="1">
        <f t="array" aca="1" ref="N288" ca="1">IFERROR(INDIRECT("'"&amp;TEXT(M288,"aaaammjj")&amp;"'!A14"),"")</f>
        <v/>
      </c>
    </row>
    <row r="289" spans="1:14">
      <c r="A289" s="13">
        <v>45559</v>
      </c>
      <c r="B289" s="12" t="str" cm="1">
        <f t="array" aca="1" ref="B289" ca="1">IFERROR(INDIRECT("'"&amp;TEXT(A289,"aaaammjj")&amp;"'!A2"),"")</f>
        <v/>
      </c>
      <c r="D289" s="13">
        <v>45559</v>
      </c>
      <c r="E289" s="11" t="str" cm="1">
        <f t="array" aca="1" ref="E289" ca="1">IFERROR(INDIRECT("'"&amp;TEXT(D289,"aaaammjj")&amp;"'!A5"),"")</f>
        <v/>
      </c>
      <c r="G289" s="13">
        <v>45559</v>
      </c>
      <c r="H289" s="11" t="str" cm="1">
        <f t="array" aca="1" ref="H289" ca="1">IFERROR(INDIRECT("'"&amp;TEXT(G289,"aaaammjj")&amp;"'!A8"),"")</f>
        <v/>
      </c>
      <c r="J289" s="13">
        <v>45559</v>
      </c>
      <c r="K289" s="12" t="str" cm="1">
        <f t="array" aca="1" ref="K289" ca="1">IFERROR(INDIRECT("'"&amp;TEXT(J289,"aaaammjj")&amp;"'!A11"),"")</f>
        <v/>
      </c>
      <c r="M289" s="13">
        <v>45559</v>
      </c>
      <c r="N289" s="12" t="str" cm="1">
        <f t="array" aca="1" ref="N289" ca="1">IFERROR(INDIRECT("'"&amp;TEXT(M289,"aaaammjj")&amp;"'!A14"),"")</f>
        <v/>
      </c>
    </row>
    <row r="290" spans="1:14">
      <c r="A290" s="13">
        <v>45560</v>
      </c>
      <c r="B290" s="12" t="str" cm="1">
        <f t="array" aca="1" ref="B290" ca="1">IFERROR(INDIRECT("'"&amp;TEXT(A290,"aaaammjj")&amp;"'!A2"),"")</f>
        <v/>
      </c>
      <c r="D290" s="13">
        <v>45560</v>
      </c>
      <c r="E290" s="11" t="str" cm="1">
        <f t="array" aca="1" ref="E290" ca="1">IFERROR(INDIRECT("'"&amp;TEXT(D290,"aaaammjj")&amp;"'!A5"),"")</f>
        <v/>
      </c>
      <c r="G290" s="13">
        <v>45560</v>
      </c>
      <c r="H290" s="11" t="str" cm="1">
        <f t="array" aca="1" ref="H290" ca="1">IFERROR(INDIRECT("'"&amp;TEXT(G290,"aaaammjj")&amp;"'!A8"),"")</f>
        <v/>
      </c>
      <c r="J290" s="13">
        <v>45560</v>
      </c>
      <c r="K290" s="12" t="str" cm="1">
        <f t="array" aca="1" ref="K290" ca="1">IFERROR(INDIRECT("'"&amp;TEXT(J290,"aaaammjj")&amp;"'!A11"),"")</f>
        <v/>
      </c>
      <c r="M290" s="13">
        <v>45560</v>
      </c>
      <c r="N290" s="12" t="str" cm="1">
        <f t="array" aca="1" ref="N290" ca="1">IFERROR(INDIRECT("'"&amp;TEXT(M290,"aaaammjj")&amp;"'!A14"),"")</f>
        <v/>
      </c>
    </row>
    <row r="291" spans="1:14">
      <c r="A291" s="13">
        <v>45561</v>
      </c>
      <c r="B291" s="12" t="str" cm="1">
        <f t="array" aca="1" ref="B291" ca="1">IFERROR(INDIRECT("'"&amp;TEXT(A291,"aaaammjj")&amp;"'!A2"),"")</f>
        <v/>
      </c>
      <c r="D291" s="13">
        <v>45561</v>
      </c>
      <c r="E291" s="11" t="str" cm="1">
        <f t="array" aca="1" ref="E291" ca="1">IFERROR(INDIRECT("'"&amp;TEXT(D291,"aaaammjj")&amp;"'!A5"),"")</f>
        <v/>
      </c>
      <c r="G291" s="13">
        <v>45561</v>
      </c>
      <c r="H291" s="11" t="str" cm="1">
        <f t="array" aca="1" ref="H291" ca="1">IFERROR(INDIRECT("'"&amp;TEXT(G291,"aaaammjj")&amp;"'!A8"),"")</f>
        <v/>
      </c>
      <c r="J291" s="13">
        <v>45561</v>
      </c>
      <c r="K291" s="12" t="str" cm="1">
        <f t="array" aca="1" ref="K291" ca="1">IFERROR(INDIRECT("'"&amp;TEXT(J291,"aaaammjj")&amp;"'!A11"),"")</f>
        <v/>
      </c>
      <c r="M291" s="13">
        <v>45561</v>
      </c>
      <c r="N291" s="12" t="str" cm="1">
        <f t="array" aca="1" ref="N291" ca="1">IFERROR(INDIRECT("'"&amp;TEXT(M291,"aaaammjj")&amp;"'!A14"),"")</f>
        <v/>
      </c>
    </row>
    <row r="292" spans="1:14">
      <c r="A292" s="13">
        <v>45562</v>
      </c>
      <c r="B292" s="12" t="str" cm="1">
        <f t="array" aca="1" ref="B292" ca="1">IFERROR(INDIRECT("'"&amp;TEXT(A292,"aaaammjj")&amp;"'!A2"),"")</f>
        <v/>
      </c>
      <c r="D292" s="13">
        <v>45562</v>
      </c>
      <c r="E292" s="11" t="str" cm="1">
        <f t="array" aca="1" ref="E292" ca="1">IFERROR(INDIRECT("'"&amp;TEXT(D292,"aaaammjj")&amp;"'!A5"),"")</f>
        <v/>
      </c>
      <c r="G292" s="13">
        <v>45562</v>
      </c>
      <c r="H292" s="11" t="str" cm="1">
        <f t="array" aca="1" ref="H292" ca="1">IFERROR(INDIRECT("'"&amp;TEXT(G292,"aaaammjj")&amp;"'!A8"),"")</f>
        <v/>
      </c>
      <c r="J292" s="13">
        <v>45562</v>
      </c>
      <c r="K292" s="12" t="str" cm="1">
        <f t="array" aca="1" ref="K292" ca="1">IFERROR(INDIRECT("'"&amp;TEXT(J292,"aaaammjj")&amp;"'!A11"),"")</f>
        <v/>
      </c>
      <c r="M292" s="13">
        <v>45562</v>
      </c>
      <c r="N292" s="12" t="str" cm="1">
        <f t="array" aca="1" ref="N292" ca="1">IFERROR(INDIRECT("'"&amp;TEXT(M292,"aaaammjj")&amp;"'!A14"),"")</f>
        <v/>
      </c>
    </row>
    <row r="293" spans="1:14">
      <c r="A293" s="13">
        <v>45563</v>
      </c>
      <c r="B293" s="12" t="str" cm="1">
        <f t="array" aca="1" ref="B293" ca="1">IFERROR(INDIRECT("'"&amp;TEXT(A293,"aaaammjj")&amp;"'!A2"),"")</f>
        <v/>
      </c>
      <c r="D293" s="13">
        <v>45563</v>
      </c>
      <c r="E293" s="11" t="str" cm="1">
        <f t="array" aca="1" ref="E293" ca="1">IFERROR(INDIRECT("'"&amp;TEXT(D293,"aaaammjj")&amp;"'!A5"),"")</f>
        <v/>
      </c>
      <c r="G293" s="13">
        <v>45563</v>
      </c>
      <c r="H293" s="11" t="str" cm="1">
        <f t="array" aca="1" ref="H293" ca="1">IFERROR(INDIRECT("'"&amp;TEXT(G293,"aaaammjj")&amp;"'!A8"),"")</f>
        <v/>
      </c>
      <c r="J293" s="13">
        <v>45563</v>
      </c>
      <c r="K293" s="12" t="str" cm="1">
        <f t="array" aca="1" ref="K293" ca="1">IFERROR(INDIRECT("'"&amp;TEXT(J293,"aaaammjj")&amp;"'!A11"),"")</f>
        <v/>
      </c>
      <c r="M293" s="13">
        <v>45563</v>
      </c>
      <c r="N293" s="12" t="str" cm="1">
        <f t="array" aca="1" ref="N293" ca="1">IFERROR(INDIRECT("'"&amp;TEXT(M293,"aaaammjj")&amp;"'!A14"),"")</f>
        <v/>
      </c>
    </row>
    <row r="294" spans="1:14">
      <c r="A294" s="13">
        <v>45564</v>
      </c>
      <c r="B294" s="12" t="str" cm="1">
        <f t="array" aca="1" ref="B294" ca="1">IFERROR(INDIRECT("'"&amp;TEXT(A294,"aaaammjj")&amp;"'!A2"),"")</f>
        <v/>
      </c>
      <c r="D294" s="13">
        <v>45564</v>
      </c>
      <c r="E294" s="11" t="str" cm="1">
        <f t="array" aca="1" ref="E294" ca="1">IFERROR(INDIRECT("'"&amp;TEXT(D294,"aaaammjj")&amp;"'!A5"),"")</f>
        <v/>
      </c>
      <c r="G294" s="13">
        <v>45564</v>
      </c>
      <c r="H294" s="11" t="str" cm="1">
        <f t="array" aca="1" ref="H294" ca="1">IFERROR(INDIRECT("'"&amp;TEXT(G294,"aaaammjj")&amp;"'!A8"),"")</f>
        <v/>
      </c>
      <c r="J294" s="13">
        <v>45564</v>
      </c>
      <c r="K294" s="12" t="str" cm="1">
        <f t="array" aca="1" ref="K294" ca="1">IFERROR(INDIRECT("'"&amp;TEXT(J294,"aaaammjj")&amp;"'!A11"),"")</f>
        <v/>
      </c>
      <c r="M294" s="13">
        <v>45564</v>
      </c>
      <c r="N294" s="12" t="str" cm="1">
        <f t="array" aca="1" ref="N294" ca="1">IFERROR(INDIRECT("'"&amp;TEXT(M294,"aaaammjj")&amp;"'!A14"),"")</f>
        <v/>
      </c>
    </row>
    <row r="295" spans="1:14">
      <c r="A295" s="13">
        <v>45565</v>
      </c>
      <c r="B295" s="12" t="str" cm="1">
        <f t="array" aca="1" ref="B295" ca="1">IFERROR(INDIRECT("'"&amp;TEXT(A295,"aaaammjj")&amp;"'!A2"),"")</f>
        <v/>
      </c>
      <c r="D295" s="13">
        <v>45565</v>
      </c>
      <c r="E295" s="11" t="str" cm="1">
        <f t="array" aca="1" ref="E295" ca="1">IFERROR(INDIRECT("'"&amp;TEXT(D295,"aaaammjj")&amp;"'!A5"),"")</f>
        <v/>
      </c>
      <c r="G295" s="13">
        <v>45565</v>
      </c>
      <c r="H295" s="11" t="str" cm="1">
        <f t="array" aca="1" ref="H295" ca="1">IFERROR(INDIRECT("'"&amp;TEXT(G295,"aaaammjj")&amp;"'!A8"),"")</f>
        <v/>
      </c>
      <c r="J295" s="13">
        <v>45565</v>
      </c>
      <c r="K295" s="12" t="str" cm="1">
        <f t="array" aca="1" ref="K295" ca="1">IFERROR(INDIRECT("'"&amp;TEXT(J295,"aaaammjj")&amp;"'!A11"),"")</f>
        <v/>
      </c>
      <c r="M295" s="13">
        <v>45565</v>
      </c>
      <c r="N295" s="12" t="str" cm="1">
        <f t="array" aca="1" ref="N295" ca="1">IFERROR(INDIRECT("'"&amp;TEXT(M295,"aaaammjj")&amp;"'!A14"),"")</f>
        <v/>
      </c>
    </row>
    <row r="296" spans="1:14">
      <c r="A296" s="13">
        <v>45566</v>
      </c>
      <c r="B296" s="12" t="str" cm="1">
        <f t="array" aca="1" ref="B296" ca="1">IFERROR(INDIRECT("'"&amp;TEXT(A296,"aaaammjj")&amp;"'!A2"),"")</f>
        <v/>
      </c>
      <c r="D296" s="13">
        <v>45566</v>
      </c>
      <c r="E296" s="11" t="str" cm="1">
        <f t="array" aca="1" ref="E296" ca="1">IFERROR(INDIRECT("'"&amp;TEXT(D296,"aaaammjj")&amp;"'!A5"),"")</f>
        <v/>
      </c>
      <c r="G296" s="13">
        <v>45566</v>
      </c>
      <c r="H296" s="11" t="str" cm="1">
        <f t="array" aca="1" ref="H296" ca="1">IFERROR(INDIRECT("'"&amp;TEXT(G296,"aaaammjj")&amp;"'!A8"),"")</f>
        <v/>
      </c>
      <c r="J296" s="13">
        <v>45566</v>
      </c>
      <c r="K296" s="12" t="str" cm="1">
        <f t="array" aca="1" ref="K296" ca="1">IFERROR(INDIRECT("'"&amp;TEXT(J296,"aaaammjj")&amp;"'!A11"),"")</f>
        <v/>
      </c>
      <c r="M296" s="13">
        <v>45566</v>
      </c>
      <c r="N296" s="12" t="str" cm="1">
        <f t="array" aca="1" ref="N296" ca="1">IFERROR(INDIRECT("'"&amp;TEXT(M296,"aaaammjj")&amp;"'!A14"),"")</f>
        <v/>
      </c>
    </row>
    <row r="297" spans="1:14">
      <c r="A297" s="13">
        <v>45567</v>
      </c>
      <c r="B297" s="12" t="str" cm="1">
        <f t="array" aca="1" ref="B297" ca="1">IFERROR(INDIRECT("'"&amp;TEXT(A297,"aaaammjj")&amp;"'!A2"),"")</f>
        <v/>
      </c>
      <c r="D297" s="13">
        <v>45567</v>
      </c>
      <c r="E297" s="11" t="str" cm="1">
        <f t="array" aca="1" ref="E297" ca="1">IFERROR(INDIRECT("'"&amp;TEXT(D297,"aaaammjj")&amp;"'!A5"),"")</f>
        <v/>
      </c>
      <c r="G297" s="13">
        <v>45567</v>
      </c>
      <c r="H297" s="11" t="str" cm="1">
        <f t="array" aca="1" ref="H297" ca="1">IFERROR(INDIRECT("'"&amp;TEXT(G297,"aaaammjj")&amp;"'!A8"),"")</f>
        <v/>
      </c>
      <c r="J297" s="13">
        <v>45567</v>
      </c>
      <c r="K297" s="12" t="str" cm="1">
        <f t="array" aca="1" ref="K297" ca="1">IFERROR(INDIRECT("'"&amp;TEXT(J297,"aaaammjj")&amp;"'!A11"),"")</f>
        <v/>
      </c>
      <c r="M297" s="13">
        <v>45567</v>
      </c>
      <c r="N297" s="12" t="str" cm="1">
        <f t="array" aca="1" ref="N297" ca="1">IFERROR(INDIRECT("'"&amp;TEXT(M297,"aaaammjj")&amp;"'!A14"),"")</f>
        <v/>
      </c>
    </row>
    <row r="298" spans="1:14">
      <c r="A298" s="13">
        <v>45568</v>
      </c>
      <c r="B298" s="12" t="str" cm="1">
        <f t="array" aca="1" ref="B298" ca="1">IFERROR(INDIRECT("'"&amp;TEXT(A298,"aaaammjj")&amp;"'!A2"),"")</f>
        <v/>
      </c>
      <c r="D298" s="13">
        <v>45568</v>
      </c>
      <c r="E298" s="11" t="str" cm="1">
        <f t="array" aca="1" ref="E298" ca="1">IFERROR(INDIRECT("'"&amp;TEXT(D298,"aaaammjj")&amp;"'!A5"),"")</f>
        <v/>
      </c>
      <c r="G298" s="13">
        <v>45568</v>
      </c>
      <c r="H298" s="11" t="str" cm="1">
        <f t="array" aca="1" ref="H298" ca="1">IFERROR(INDIRECT("'"&amp;TEXT(G298,"aaaammjj")&amp;"'!A8"),"")</f>
        <v/>
      </c>
      <c r="J298" s="13">
        <v>45568</v>
      </c>
      <c r="K298" s="12" t="str" cm="1">
        <f t="array" aca="1" ref="K298" ca="1">IFERROR(INDIRECT("'"&amp;TEXT(J298,"aaaammjj")&amp;"'!A11"),"")</f>
        <v/>
      </c>
      <c r="M298" s="13">
        <v>45568</v>
      </c>
      <c r="N298" s="12" t="str" cm="1">
        <f t="array" aca="1" ref="N298" ca="1">IFERROR(INDIRECT("'"&amp;TEXT(M298,"aaaammjj")&amp;"'!A14"),"")</f>
        <v/>
      </c>
    </row>
    <row r="299" spans="1:14">
      <c r="A299" s="13">
        <v>45569</v>
      </c>
      <c r="B299" s="12" t="str" cm="1">
        <f t="array" aca="1" ref="B299" ca="1">IFERROR(INDIRECT("'"&amp;TEXT(A299,"aaaammjj")&amp;"'!A2"),"")</f>
        <v/>
      </c>
      <c r="D299" s="13">
        <v>45569</v>
      </c>
      <c r="E299" s="11" t="str" cm="1">
        <f t="array" aca="1" ref="E299" ca="1">IFERROR(INDIRECT("'"&amp;TEXT(D299,"aaaammjj")&amp;"'!A5"),"")</f>
        <v/>
      </c>
      <c r="G299" s="13">
        <v>45569</v>
      </c>
      <c r="H299" s="11" t="str" cm="1">
        <f t="array" aca="1" ref="H299" ca="1">IFERROR(INDIRECT("'"&amp;TEXT(G299,"aaaammjj")&amp;"'!A8"),"")</f>
        <v/>
      </c>
      <c r="J299" s="13">
        <v>45569</v>
      </c>
      <c r="K299" s="12" t="str" cm="1">
        <f t="array" aca="1" ref="K299" ca="1">IFERROR(INDIRECT("'"&amp;TEXT(J299,"aaaammjj")&amp;"'!A11"),"")</f>
        <v/>
      </c>
      <c r="M299" s="13">
        <v>45569</v>
      </c>
      <c r="N299" s="12" t="str" cm="1">
        <f t="array" aca="1" ref="N299" ca="1">IFERROR(INDIRECT("'"&amp;TEXT(M299,"aaaammjj")&amp;"'!A14"),"")</f>
        <v/>
      </c>
    </row>
    <row r="300" spans="1:14">
      <c r="A300" s="13">
        <v>45570</v>
      </c>
      <c r="B300" s="12" t="str" cm="1">
        <f t="array" aca="1" ref="B300" ca="1">IFERROR(INDIRECT("'"&amp;TEXT(A300,"aaaammjj")&amp;"'!A2"),"")</f>
        <v/>
      </c>
      <c r="D300" s="13">
        <v>45570</v>
      </c>
      <c r="E300" s="11" t="str" cm="1">
        <f t="array" aca="1" ref="E300" ca="1">IFERROR(INDIRECT("'"&amp;TEXT(D300,"aaaammjj")&amp;"'!A5"),"")</f>
        <v/>
      </c>
      <c r="G300" s="13">
        <v>45570</v>
      </c>
      <c r="H300" s="11" t="str" cm="1">
        <f t="array" aca="1" ref="H300" ca="1">IFERROR(INDIRECT("'"&amp;TEXT(G300,"aaaammjj")&amp;"'!A8"),"")</f>
        <v/>
      </c>
      <c r="J300" s="13">
        <v>45570</v>
      </c>
      <c r="K300" s="12" t="str" cm="1">
        <f t="array" aca="1" ref="K300" ca="1">IFERROR(INDIRECT("'"&amp;TEXT(J300,"aaaammjj")&amp;"'!A11"),"")</f>
        <v/>
      </c>
      <c r="M300" s="13">
        <v>45570</v>
      </c>
      <c r="N300" s="12" t="str" cm="1">
        <f t="array" aca="1" ref="N300" ca="1">IFERROR(INDIRECT("'"&amp;TEXT(M300,"aaaammjj")&amp;"'!A14"),"")</f>
        <v/>
      </c>
    </row>
    <row r="301" spans="1:14">
      <c r="A301" s="13">
        <v>45571</v>
      </c>
      <c r="B301" s="12" t="str" cm="1">
        <f t="array" aca="1" ref="B301" ca="1">IFERROR(INDIRECT("'"&amp;TEXT(A301,"aaaammjj")&amp;"'!A2"),"")</f>
        <v/>
      </c>
      <c r="D301" s="13">
        <v>45571</v>
      </c>
      <c r="E301" s="11" t="str" cm="1">
        <f t="array" aca="1" ref="E301" ca="1">IFERROR(INDIRECT("'"&amp;TEXT(D301,"aaaammjj")&amp;"'!A5"),"")</f>
        <v/>
      </c>
      <c r="G301" s="13">
        <v>45571</v>
      </c>
      <c r="H301" s="11" t="str" cm="1">
        <f t="array" aca="1" ref="H301" ca="1">IFERROR(INDIRECT("'"&amp;TEXT(G301,"aaaammjj")&amp;"'!A8"),"")</f>
        <v/>
      </c>
      <c r="J301" s="13">
        <v>45571</v>
      </c>
      <c r="K301" s="12" t="str" cm="1">
        <f t="array" aca="1" ref="K301" ca="1">IFERROR(INDIRECT("'"&amp;TEXT(J301,"aaaammjj")&amp;"'!A11"),"")</f>
        <v/>
      </c>
      <c r="M301" s="13">
        <v>45571</v>
      </c>
      <c r="N301" s="12" t="str" cm="1">
        <f t="array" aca="1" ref="N301" ca="1">IFERROR(INDIRECT("'"&amp;TEXT(M301,"aaaammjj")&amp;"'!A14"),"")</f>
        <v/>
      </c>
    </row>
    <row r="302" spans="1:14">
      <c r="A302" s="13">
        <v>45572</v>
      </c>
      <c r="B302" s="12" t="str" cm="1">
        <f t="array" aca="1" ref="B302" ca="1">IFERROR(INDIRECT("'"&amp;TEXT(A302,"aaaammjj")&amp;"'!A2"),"")</f>
        <v/>
      </c>
      <c r="D302" s="13">
        <v>45572</v>
      </c>
      <c r="E302" s="11" t="str" cm="1">
        <f t="array" aca="1" ref="E302" ca="1">IFERROR(INDIRECT("'"&amp;TEXT(D302,"aaaammjj")&amp;"'!A5"),"")</f>
        <v/>
      </c>
      <c r="G302" s="13">
        <v>45572</v>
      </c>
      <c r="H302" s="11" t="str" cm="1">
        <f t="array" aca="1" ref="H302" ca="1">IFERROR(INDIRECT("'"&amp;TEXT(G302,"aaaammjj")&amp;"'!A8"),"")</f>
        <v/>
      </c>
      <c r="J302" s="13">
        <v>45572</v>
      </c>
      <c r="K302" s="12" t="str" cm="1">
        <f t="array" aca="1" ref="K302" ca="1">IFERROR(INDIRECT("'"&amp;TEXT(J302,"aaaammjj")&amp;"'!A11"),"")</f>
        <v/>
      </c>
      <c r="M302" s="13">
        <v>45572</v>
      </c>
      <c r="N302" s="12" t="str" cm="1">
        <f t="array" aca="1" ref="N302" ca="1">IFERROR(INDIRECT("'"&amp;TEXT(M302,"aaaammjj")&amp;"'!A14"),"")</f>
        <v/>
      </c>
    </row>
    <row r="303" spans="1:14">
      <c r="A303" s="13">
        <v>45573</v>
      </c>
      <c r="B303" s="12" t="str" cm="1">
        <f t="array" aca="1" ref="B303" ca="1">IFERROR(INDIRECT("'"&amp;TEXT(A303,"aaaammjj")&amp;"'!A2"),"")</f>
        <v/>
      </c>
      <c r="D303" s="13">
        <v>45573</v>
      </c>
      <c r="E303" s="11" t="str" cm="1">
        <f t="array" aca="1" ref="E303" ca="1">IFERROR(INDIRECT("'"&amp;TEXT(D303,"aaaammjj")&amp;"'!A5"),"")</f>
        <v/>
      </c>
      <c r="G303" s="13">
        <v>45573</v>
      </c>
      <c r="H303" s="11" t="str" cm="1">
        <f t="array" aca="1" ref="H303" ca="1">IFERROR(INDIRECT("'"&amp;TEXT(G303,"aaaammjj")&amp;"'!A8"),"")</f>
        <v/>
      </c>
      <c r="J303" s="13">
        <v>45573</v>
      </c>
      <c r="K303" s="12" t="str" cm="1">
        <f t="array" aca="1" ref="K303" ca="1">IFERROR(INDIRECT("'"&amp;TEXT(J303,"aaaammjj")&amp;"'!A11"),"")</f>
        <v/>
      </c>
      <c r="M303" s="13">
        <v>45573</v>
      </c>
      <c r="N303" s="12" t="str" cm="1">
        <f t="array" aca="1" ref="N303" ca="1">IFERROR(INDIRECT("'"&amp;TEXT(M303,"aaaammjj")&amp;"'!A14"),"")</f>
        <v/>
      </c>
    </row>
    <row r="304" spans="1:14">
      <c r="A304" s="13">
        <v>45574</v>
      </c>
      <c r="B304" s="12" t="str" cm="1">
        <f t="array" aca="1" ref="B304" ca="1">IFERROR(INDIRECT("'"&amp;TEXT(A304,"aaaammjj")&amp;"'!A2"),"")</f>
        <v/>
      </c>
      <c r="D304" s="13">
        <v>45574</v>
      </c>
      <c r="E304" s="11" t="str" cm="1">
        <f t="array" aca="1" ref="E304" ca="1">IFERROR(INDIRECT("'"&amp;TEXT(D304,"aaaammjj")&amp;"'!A5"),"")</f>
        <v/>
      </c>
      <c r="G304" s="13">
        <v>45574</v>
      </c>
      <c r="H304" s="11" t="str" cm="1">
        <f t="array" aca="1" ref="H304" ca="1">IFERROR(INDIRECT("'"&amp;TEXT(G304,"aaaammjj")&amp;"'!A8"),"")</f>
        <v/>
      </c>
      <c r="J304" s="13">
        <v>45574</v>
      </c>
      <c r="K304" s="12" t="str" cm="1">
        <f t="array" aca="1" ref="K304" ca="1">IFERROR(INDIRECT("'"&amp;TEXT(J304,"aaaammjj")&amp;"'!A11"),"")</f>
        <v/>
      </c>
      <c r="M304" s="13">
        <v>45574</v>
      </c>
      <c r="N304" s="12" t="str" cm="1">
        <f t="array" aca="1" ref="N304" ca="1">IFERROR(INDIRECT("'"&amp;TEXT(M304,"aaaammjj")&amp;"'!A14"),"")</f>
        <v/>
      </c>
    </row>
    <row r="305" spans="1:14">
      <c r="A305" s="13">
        <v>45575</v>
      </c>
      <c r="B305" s="12" t="str" cm="1">
        <f t="array" aca="1" ref="B305" ca="1">IFERROR(INDIRECT("'"&amp;TEXT(A305,"aaaammjj")&amp;"'!A2"),"")</f>
        <v/>
      </c>
      <c r="D305" s="13">
        <v>45575</v>
      </c>
      <c r="E305" s="11" t="str" cm="1">
        <f t="array" aca="1" ref="E305" ca="1">IFERROR(INDIRECT("'"&amp;TEXT(D305,"aaaammjj")&amp;"'!A5"),"")</f>
        <v/>
      </c>
      <c r="G305" s="13">
        <v>45575</v>
      </c>
      <c r="H305" s="11" t="str" cm="1">
        <f t="array" aca="1" ref="H305" ca="1">IFERROR(INDIRECT("'"&amp;TEXT(G305,"aaaammjj")&amp;"'!A8"),"")</f>
        <v/>
      </c>
      <c r="J305" s="13">
        <v>45575</v>
      </c>
      <c r="K305" s="12" t="str" cm="1">
        <f t="array" aca="1" ref="K305" ca="1">IFERROR(INDIRECT("'"&amp;TEXT(J305,"aaaammjj")&amp;"'!A11"),"")</f>
        <v/>
      </c>
      <c r="M305" s="13">
        <v>45575</v>
      </c>
      <c r="N305" s="12" t="str" cm="1">
        <f t="array" aca="1" ref="N305" ca="1">IFERROR(INDIRECT("'"&amp;TEXT(M305,"aaaammjj")&amp;"'!A14"),"")</f>
        <v/>
      </c>
    </row>
    <row r="306" spans="1:14">
      <c r="A306" s="13">
        <v>45576</v>
      </c>
      <c r="B306" s="12" t="str" cm="1">
        <f t="array" aca="1" ref="B306" ca="1">IFERROR(INDIRECT("'"&amp;TEXT(A306,"aaaammjj")&amp;"'!A2"),"")</f>
        <v/>
      </c>
      <c r="D306" s="13">
        <v>45576</v>
      </c>
      <c r="E306" s="11" t="str" cm="1">
        <f t="array" aca="1" ref="E306" ca="1">IFERROR(INDIRECT("'"&amp;TEXT(D306,"aaaammjj")&amp;"'!A5"),"")</f>
        <v/>
      </c>
      <c r="G306" s="13">
        <v>45576</v>
      </c>
      <c r="H306" s="11" t="str" cm="1">
        <f t="array" aca="1" ref="H306" ca="1">IFERROR(INDIRECT("'"&amp;TEXT(G306,"aaaammjj")&amp;"'!A8"),"")</f>
        <v/>
      </c>
      <c r="J306" s="13">
        <v>45576</v>
      </c>
      <c r="K306" s="12" t="str" cm="1">
        <f t="array" aca="1" ref="K306" ca="1">IFERROR(INDIRECT("'"&amp;TEXT(J306,"aaaammjj")&amp;"'!A11"),"")</f>
        <v/>
      </c>
      <c r="M306" s="13">
        <v>45576</v>
      </c>
      <c r="N306" s="12" t="str" cm="1">
        <f t="array" aca="1" ref="N306" ca="1">IFERROR(INDIRECT("'"&amp;TEXT(M306,"aaaammjj")&amp;"'!A14"),"")</f>
        <v/>
      </c>
    </row>
    <row r="307" spans="1:14">
      <c r="A307" s="13">
        <v>45577</v>
      </c>
      <c r="B307" s="12" t="str" cm="1">
        <f t="array" aca="1" ref="B307" ca="1">IFERROR(INDIRECT("'"&amp;TEXT(A307,"aaaammjj")&amp;"'!A2"),"")</f>
        <v/>
      </c>
      <c r="D307" s="13">
        <v>45577</v>
      </c>
      <c r="E307" s="11" t="str" cm="1">
        <f t="array" aca="1" ref="E307" ca="1">IFERROR(INDIRECT("'"&amp;TEXT(D307,"aaaammjj")&amp;"'!A5"),"")</f>
        <v/>
      </c>
      <c r="G307" s="13">
        <v>45577</v>
      </c>
      <c r="H307" s="11" t="str" cm="1">
        <f t="array" aca="1" ref="H307" ca="1">IFERROR(INDIRECT("'"&amp;TEXT(G307,"aaaammjj")&amp;"'!A8"),"")</f>
        <v/>
      </c>
      <c r="J307" s="13">
        <v>45577</v>
      </c>
      <c r="K307" s="12" t="str" cm="1">
        <f t="array" aca="1" ref="K307" ca="1">IFERROR(INDIRECT("'"&amp;TEXT(J307,"aaaammjj")&amp;"'!A11"),"")</f>
        <v/>
      </c>
      <c r="M307" s="13">
        <v>45577</v>
      </c>
      <c r="N307" s="12" t="str" cm="1">
        <f t="array" aca="1" ref="N307" ca="1">IFERROR(INDIRECT("'"&amp;TEXT(M307,"aaaammjj")&amp;"'!A14"),"")</f>
        <v/>
      </c>
    </row>
    <row r="308" spans="1:14">
      <c r="A308" s="13">
        <v>45578</v>
      </c>
      <c r="B308" s="12" t="str" cm="1">
        <f t="array" aca="1" ref="B308" ca="1">IFERROR(INDIRECT("'"&amp;TEXT(A308,"aaaammjj")&amp;"'!A2"),"")</f>
        <v/>
      </c>
      <c r="D308" s="13">
        <v>45578</v>
      </c>
      <c r="E308" s="11" t="str" cm="1">
        <f t="array" aca="1" ref="E308" ca="1">IFERROR(INDIRECT("'"&amp;TEXT(D308,"aaaammjj")&amp;"'!A5"),"")</f>
        <v/>
      </c>
      <c r="G308" s="13">
        <v>45578</v>
      </c>
      <c r="H308" s="11" t="str" cm="1">
        <f t="array" aca="1" ref="H308" ca="1">IFERROR(INDIRECT("'"&amp;TEXT(G308,"aaaammjj")&amp;"'!A8"),"")</f>
        <v/>
      </c>
      <c r="J308" s="13">
        <v>45578</v>
      </c>
      <c r="K308" s="12" t="str" cm="1">
        <f t="array" aca="1" ref="K308" ca="1">IFERROR(INDIRECT("'"&amp;TEXT(J308,"aaaammjj")&amp;"'!A11"),"")</f>
        <v/>
      </c>
      <c r="M308" s="13">
        <v>45578</v>
      </c>
      <c r="N308" s="12" t="str" cm="1">
        <f t="array" aca="1" ref="N308" ca="1">IFERROR(INDIRECT("'"&amp;TEXT(M308,"aaaammjj")&amp;"'!A14"),"")</f>
        <v/>
      </c>
    </row>
    <row r="309" spans="1:14">
      <c r="A309" s="13">
        <v>45579</v>
      </c>
      <c r="B309" s="12" t="str" cm="1">
        <f t="array" aca="1" ref="B309" ca="1">IFERROR(INDIRECT("'"&amp;TEXT(A309,"aaaammjj")&amp;"'!A2"),"")</f>
        <v/>
      </c>
      <c r="D309" s="13">
        <v>45579</v>
      </c>
      <c r="E309" s="11" t="str" cm="1">
        <f t="array" aca="1" ref="E309" ca="1">IFERROR(INDIRECT("'"&amp;TEXT(D309,"aaaammjj")&amp;"'!A5"),"")</f>
        <v/>
      </c>
      <c r="G309" s="13">
        <v>45579</v>
      </c>
      <c r="H309" s="11" t="str" cm="1">
        <f t="array" aca="1" ref="H309" ca="1">IFERROR(INDIRECT("'"&amp;TEXT(G309,"aaaammjj")&amp;"'!A8"),"")</f>
        <v/>
      </c>
      <c r="J309" s="13">
        <v>45579</v>
      </c>
      <c r="K309" s="12" t="str" cm="1">
        <f t="array" aca="1" ref="K309" ca="1">IFERROR(INDIRECT("'"&amp;TEXT(J309,"aaaammjj")&amp;"'!A11"),"")</f>
        <v/>
      </c>
      <c r="M309" s="13">
        <v>45579</v>
      </c>
      <c r="N309" s="12" t="str" cm="1">
        <f t="array" aca="1" ref="N309" ca="1">IFERROR(INDIRECT("'"&amp;TEXT(M309,"aaaammjj")&amp;"'!A14"),"")</f>
        <v/>
      </c>
    </row>
    <row r="310" spans="1:14">
      <c r="A310" s="13">
        <v>45580</v>
      </c>
      <c r="B310" s="12" t="str" cm="1">
        <f t="array" aca="1" ref="B310" ca="1">IFERROR(INDIRECT("'"&amp;TEXT(A310,"aaaammjj")&amp;"'!A2"),"")</f>
        <v/>
      </c>
      <c r="D310" s="13">
        <v>45580</v>
      </c>
      <c r="E310" s="11" t="str" cm="1">
        <f t="array" aca="1" ref="E310" ca="1">IFERROR(INDIRECT("'"&amp;TEXT(D310,"aaaammjj")&amp;"'!A5"),"")</f>
        <v/>
      </c>
      <c r="G310" s="13">
        <v>45580</v>
      </c>
      <c r="H310" s="11" t="str" cm="1">
        <f t="array" aca="1" ref="H310" ca="1">IFERROR(INDIRECT("'"&amp;TEXT(G310,"aaaammjj")&amp;"'!A8"),"")</f>
        <v/>
      </c>
      <c r="J310" s="13">
        <v>45580</v>
      </c>
      <c r="K310" s="12" t="str" cm="1">
        <f t="array" aca="1" ref="K310" ca="1">IFERROR(INDIRECT("'"&amp;TEXT(J310,"aaaammjj")&amp;"'!A11"),"")</f>
        <v/>
      </c>
      <c r="M310" s="13">
        <v>45580</v>
      </c>
      <c r="N310" s="12" t="str" cm="1">
        <f t="array" aca="1" ref="N310" ca="1">IFERROR(INDIRECT("'"&amp;TEXT(M310,"aaaammjj")&amp;"'!A14"),"")</f>
        <v/>
      </c>
    </row>
    <row r="311" spans="1:14">
      <c r="A311" s="13">
        <v>45581</v>
      </c>
      <c r="B311" s="12" t="str" cm="1">
        <f t="array" aca="1" ref="B311" ca="1">IFERROR(INDIRECT("'"&amp;TEXT(A311,"aaaammjj")&amp;"'!A2"),"")</f>
        <v/>
      </c>
      <c r="D311" s="13">
        <v>45581</v>
      </c>
      <c r="E311" s="11" t="str" cm="1">
        <f t="array" aca="1" ref="E311" ca="1">IFERROR(INDIRECT("'"&amp;TEXT(D311,"aaaammjj")&amp;"'!A5"),"")</f>
        <v/>
      </c>
      <c r="G311" s="13">
        <v>45581</v>
      </c>
      <c r="H311" s="11" t="str" cm="1">
        <f t="array" aca="1" ref="H311" ca="1">IFERROR(INDIRECT("'"&amp;TEXT(G311,"aaaammjj")&amp;"'!A8"),"")</f>
        <v/>
      </c>
      <c r="J311" s="13">
        <v>45581</v>
      </c>
      <c r="K311" s="12" t="str" cm="1">
        <f t="array" aca="1" ref="K311" ca="1">IFERROR(INDIRECT("'"&amp;TEXT(J311,"aaaammjj")&amp;"'!A11"),"")</f>
        <v/>
      </c>
      <c r="M311" s="13">
        <v>45581</v>
      </c>
      <c r="N311" s="12" t="str" cm="1">
        <f t="array" aca="1" ref="N311" ca="1">IFERROR(INDIRECT("'"&amp;TEXT(M311,"aaaammjj")&amp;"'!A14"),"")</f>
        <v/>
      </c>
    </row>
    <row r="312" spans="1:14">
      <c r="A312" s="13">
        <v>45582</v>
      </c>
      <c r="B312" s="12" t="str" cm="1">
        <f t="array" aca="1" ref="B312" ca="1">IFERROR(INDIRECT("'"&amp;TEXT(A312,"aaaammjj")&amp;"'!A2"),"")</f>
        <v/>
      </c>
      <c r="D312" s="13">
        <v>45582</v>
      </c>
      <c r="E312" s="11" t="str" cm="1">
        <f t="array" aca="1" ref="E312" ca="1">IFERROR(INDIRECT("'"&amp;TEXT(D312,"aaaammjj")&amp;"'!A5"),"")</f>
        <v/>
      </c>
      <c r="G312" s="13">
        <v>45582</v>
      </c>
      <c r="H312" s="11" t="str" cm="1">
        <f t="array" aca="1" ref="H312" ca="1">IFERROR(INDIRECT("'"&amp;TEXT(G312,"aaaammjj")&amp;"'!A8"),"")</f>
        <v/>
      </c>
      <c r="J312" s="13">
        <v>45582</v>
      </c>
      <c r="K312" s="12" t="str" cm="1">
        <f t="array" aca="1" ref="K312" ca="1">IFERROR(INDIRECT("'"&amp;TEXT(J312,"aaaammjj")&amp;"'!A11"),"")</f>
        <v/>
      </c>
      <c r="M312" s="13">
        <v>45582</v>
      </c>
      <c r="N312" s="12" t="str" cm="1">
        <f t="array" aca="1" ref="N312" ca="1">IFERROR(INDIRECT("'"&amp;TEXT(M312,"aaaammjj")&amp;"'!A14"),"")</f>
        <v/>
      </c>
    </row>
    <row r="313" spans="1:14">
      <c r="A313" s="13">
        <v>45583</v>
      </c>
      <c r="B313" s="12" t="str" cm="1">
        <f t="array" aca="1" ref="B313" ca="1">IFERROR(INDIRECT("'"&amp;TEXT(A313,"aaaammjj")&amp;"'!A2"),"")</f>
        <v/>
      </c>
      <c r="D313" s="13">
        <v>45583</v>
      </c>
      <c r="E313" s="11" t="str" cm="1">
        <f t="array" aca="1" ref="E313" ca="1">IFERROR(INDIRECT("'"&amp;TEXT(D313,"aaaammjj")&amp;"'!A5"),"")</f>
        <v/>
      </c>
      <c r="G313" s="13">
        <v>45583</v>
      </c>
      <c r="H313" s="11" t="str" cm="1">
        <f t="array" aca="1" ref="H313" ca="1">IFERROR(INDIRECT("'"&amp;TEXT(G313,"aaaammjj")&amp;"'!A8"),"")</f>
        <v/>
      </c>
      <c r="J313" s="13">
        <v>45583</v>
      </c>
      <c r="K313" s="12" t="str" cm="1">
        <f t="array" aca="1" ref="K313" ca="1">IFERROR(INDIRECT("'"&amp;TEXT(J313,"aaaammjj")&amp;"'!A11"),"")</f>
        <v/>
      </c>
      <c r="M313" s="13">
        <v>45583</v>
      </c>
      <c r="N313" s="12" t="str" cm="1">
        <f t="array" aca="1" ref="N313" ca="1">IFERROR(INDIRECT("'"&amp;TEXT(M313,"aaaammjj")&amp;"'!A14"),"")</f>
        <v/>
      </c>
    </row>
    <row r="314" spans="1:14">
      <c r="A314" s="13">
        <v>45584</v>
      </c>
      <c r="B314" s="12" t="str" cm="1">
        <f t="array" aca="1" ref="B314" ca="1">IFERROR(INDIRECT("'"&amp;TEXT(A314,"aaaammjj")&amp;"'!A2"),"")</f>
        <v/>
      </c>
      <c r="D314" s="13">
        <v>45584</v>
      </c>
      <c r="E314" s="11" t="str" cm="1">
        <f t="array" aca="1" ref="E314" ca="1">IFERROR(INDIRECT("'"&amp;TEXT(D314,"aaaammjj")&amp;"'!A5"),"")</f>
        <v/>
      </c>
      <c r="G314" s="13">
        <v>45584</v>
      </c>
      <c r="H314" s="11" t="str" cm="1">
        <f t="array" aca="1" ref="H314" ca="1">IFERROR(INDIRECT("'"&amp;TEXT(G314,"aaaammjj")&amp;"'!A8"),"")</f>
        <v/>
      </c>
      <c r="J314" s="13">
        <v>45584</v>
      </c>
      <c r="K314" s="12" t="str" cm="1">
        <f t="array" aca="1" ref="K314" ca="1">IFERROR(INDIRECT("'"&amp;TEXT(J314,"aaaammjj")&amp;"'!A11"),"")</f>
        <v/>
      </c>
      <c r="M314" s="13">
        <v>45584</v>
      </c>
      <c r="N314" s="12" t="str" cm="1">
        <f t="array" aca="1" ref="N314" ca="1">IFERROR(INDIRECT("'"&amp;TEXT(M314,"aaaammjj")&amp;"'!A14"),"")</f>
        <v/>
      </c>
    </row>
    <row r="315" spans="1:14">
      <c r="A315" s="13">
        <v>45585</v>
      </c>
      <c r="B315" s="12" t="str" cm="1">
        <f t="array" aca="1" ref="B315" ca="1">IFERROR(INDIRECT("'"&amp;TEXT(A315,"aaaammjj")&amp;"'!A2"),"")</f>
        <v/>
      </c>
      <c r="D315" s="13">
        <v>45585</v>
      </c>
      <c r="E315" s="11" t="str" cm="1">
        <f t="array" aca="1" ref="E315" ca="1">IFERROR(INDIRECT("'"&amp;TEXT(D315,"aaaammjj")&amp;"'!A5"),"")</f>
        <v/>
      </c>
      <c r="G315" s="13">
        <v>45585</v>
      </c>
      <c r="H315" s="11" t="str" cm="1">
        <f t="array" aca="1" ref="H315" ca="1">IFERROR(INDIRECT("'"&amp;TEXT(G315,"aaaammjj")&amp;"'!A8"),"")</f>
        <v/>
      </c>
      <c r="J315" s="13">
        <v>45585</v>
      </c>
      <c r="K315" s="12" t="str" cm="1">
        <f t="array" aca="1" ref="K315" ca="1">IFERROR(INDIRECT("'"&amp;TEXT(J315,"aaaammjj")&amp;"'!A11"),"")</f>
        <v/>
      </c>
      <c r="M315" s="13">
        <v>45585</v>
      </c>
      <c r="N315" s="12" t="str" cm="1">
        <f t="array" aca="1" ref="N315" ca="1">IFERROR(INDIRECT("'"&amp;TEXT(M315,"aaaammjj")&amp;"'!A14"),"")</f>
        <v/>
      </c>
    </row>
    <row r="316" spans="1:14">
      <c r="A316" s="13">
        <v>45586</v>
      </c>
      <c r="B316" s="12" t="str" cm="1">
        <f t="array" aca="1" ref="B316" ca="1">IFERROR(INDIRECT("'"&amp;TEXT(A316,"aaaammjj")&amp;"'!A2"),"")</f>
        <v/>
      </c>
      <c r="D316" s="13">
        <v>45586</v>
      </c>
      <c r="E316" s="11" t="str" cm="1">
        <f t="array" aca="1" ref="E316" ca="1">IFERROR(INDIRECT("'"&amp;TEXT(D316,"aaaammjj")&amp;"'!A5"),"")</f>
        <v/>
      </c>
      <c r="G316" s="13">
        <v>45586</v>
      </c>
      <c r="H316" s="11" t="str" cm="1">
        <f t="array" aca="1" ref="H316" ca="1">IFERROR(INDIRECT("'"&amp;TEXT(G316,"aaaammjj")&amp;"'!A8"),"")</f>
        <v/>
      </c>
      <c r="J316" s="13">
        <v>45586</v>
      </c>
      <c r="K316" s="12" t="str" cm="1">
        <f t="array" aca="1" ref="K316" ca="1">IFERROR(INDIRECT("'"&amp;TEXT(J316,"aaaammjj")&amp;"'!A11"),"")</f>
        <v/>
      </c>
      <c r="M316" s="13">
        <v>45586</v>
      </c>
      <c r="N316" s="12" t="str" cm="1">
        <f t="array" aca="1" ref="N316" ca="1">IFERROR(INDIRECT("'"&amp;TEXT(M316,"aaaammjj")&amp;"'!A14"),"")</f>
        <v/>
      </c>
    </row>
    <row r="317" spans="1:14">
      <c r="A317" s="13">
        <v>45587</v>
      </c>
      <c r="B317" s="12" t="str" cm="1">
        <f t="array" aca="1" ref="B317" ca="1">IFERROR(INDIRECT("'"&amp;TEXT(A317,"aaaammjj")&amp;"'!A2"),"")</f>
        <v/>
      </c>
      <c r="D317" s="13">
        <v>45587</v>
      </c>
      <c r="E317" s="11" t="str" cm="1">
        <f t="array" aca="1" ref="E317" ca="1">IFERROR(INDIRECT("'"&amp;TEXT(D317,"aaaammjj")&amp;"'!A5"),"")</f>
        <v/>
      </c>
      <c r="G317" s="13">
        <v>45587</v>
      </c>
      <c r="H317" s="11" t="str" cm="1">
        <f t="array" aca="1" ref="H317" ca="1">IFERROR(INDIRECT("'"&amp;TEXT(G317,"aaaammjj")&amp;"'!A8"),"")</f>
        <v/>
      </c>
      <c r="J317" s="13">
        <v>45587</v>
      </c>
      <c r="K317" s="12" t="str" cm="1">
        <f t="array" aca="1" ref="K317" ca="1">IFERROR(INDIRECT("'"&amp;TEXT(J317,"aaaammjj")&amp;"'!A11"),"")</f>
        <v/>
      </c>
      <c r="M317" s="13">
        <v>45587</v>
      </c>
      <c r="N317" s="12" t="str" cm="1">
        <f t="array" aca="1" ref="N317" ca="1">IFERROR(INDIRECT("'"&amp;TEXT(M317,"aaaammjj")&amp;"'!A14"),"")</f>
        <v/>
      </c>
    </row>
    <row r="318" spans="1:14">
      <c r="A318" s="13">
        <v>45588</v>
      </c>
      <c r="B318" s="12" t="str" cm="1">
        <f t="array" aca="1" ref="B318" ca="1">IFERROR(INDIRECT("'"&amp;TEXT(A318,"aaaammjj")&amp;"'!A2"),"")</f>
        <v/>
      </c>
      <c r="D318" s="13">
        <v>45588</v>
      </c>
      <c r="E318" s="11" t="str" cm="1">
        <f t="array" aca="1" ref="E318" ca="1">IFERROR(INDIRECT("'"&amp;TEXT(D318,"aaaammjj")&amp;"'!A5"),"")</f>
        <v/>
      </c>
      <c r="G318" s="13">
        <v>45588</v>
      </c>
      <c r="H318" s="11" t="str" cm="1">
        <f t="array" aca="1" ref="H318" ca="1">IFERROR(INDIRECT("'"&amp;TEXT(G318,"aaaammjj")&amp;"'!A8"),"")</f>
        <v/>
      </c>
      <c r="J318" s="13">
        <v>45588</v>
      </c>
      <c r="K318" s="12" t="str" cm="1">
        <f t="array" aca="1" ref="K318" ca="1">IFERROR(INDIRECT("'"&amp;TEXT(J318,"aaaammjj")&amp;"'!A11"),"")</f>
        <v/>
      </c>
      <c r="M318" s="13">
        <v>45588</v>
      </c>
      <c r="N318" s="12" t="str" cm="1">
        <f t="array" aca="1" ref="N318" ca="1">IFERROR(INDIRECT("'"&amp;TEXT(M318,"aaaammjj")&amp;"'!A14"),"")</f>
        <v/>
      </c>
    </row>
    <row r="319" spans="1:14">
      <c r="A319" s="13">
        <v>45589</v>
      </c>
      <c r="B319" s="12" t="str" cm="1">
        <f t="array" aca="1" ref="B319" ca="1">IFERROR(INDIRECT("'"&amp;TEXT(A319,"aaaammjj")&amp;"'!A2"),"")</f>
        <v/>
      </c>
      <c r="D319" s="13">
        <v>45589</v>
      </c>
      <c r="E319" s="11" t="str" cm="1">
        <f t="array" aca="1" ref="E319" ca="1">IFERROR(INDIRECT("'"&amp;TEXT(D319,"aaaammjj")&amp;"'!A5"),"")</f>
        <v/>
      </c>
      <c r="G319" s="13">
        <v>45589</v>
      </c>
      <c r="H319" s="11" t="str" cm="1">
        <f t="array" aca="1" ref="H319" ca="1">IFERROR(INDIRECT("'"&amp;TEXT(G319,"aaaammjj")&amp;"'!A8"),"")</f>
        <v/>
      </c>
      <c r="J319" s="13">
        <v>45589</v>
      </c>
      <c r="K319" s="12" t="str" cm="1">
        <f t="array" aca="1" ref="K319" ca="1">IFERROR(INDIRECT("'"&amp;TEXT(J319,"aaaammjj")&amp;"'!A11"),"")</f>
        <v/>
      </c>
      <c r="M319" s="13">
        <v>45589</v>
      </c>
      <c r="N319" s="12" t="str" cm="1">
        <f t="array" aca="1" ref="N319" ca="1">IFERROR(INDIRECT("'"&amp;TEXT(M319,"aaaammjj")&amp;"'!A14"),"")</f>
        <v/>
      </c>
    </row>
    <row r="320" spans="1:14">
      <c r="A320" s="13">
        <v>45590</v>
      </c>
      <c r="B320" s="12" t="str" cm="1">
        <f t="array" aca="1" ref="B320" ca="1">IFERROR(INDIRECT("'"&amp;TEXT(A320,"aaaammjj")&amp;"'!A2"),"")</f>
        <v/>
      </c>
      <c r="D320" s="13">
        <v>45590</v>
      </c>
      <c r="E320" s="11" t="str" cm="1">
        <f t="array" aca="1" ref="E320" ca="1">IFERROR(INDIRECT("'"&amp;TEXT(D320,"aaaammjj")&amp;"'!A5"),"")</f>
        <v/>
      </c>
      <c r="G320" s="13">
        <v>45590</v>
      </c>
      <c r="H320" s="11" t="str" cm="1">
        <f t="array" aca="1" ref="H320" ca="1">IFERROR(INDIRECT("'"&amp;TEXT(G320,"aaaammjj")&amp;"'!A8"),"")</f>
        <v/>
      </c>
      <c r="J320" s="13">
        <v>45590</v>
      </c>
      <c r="K320" s="12" t="str" cm="1">
        <f t="array" aca="1" ref="K320" ca="1">IFERROR(INDIRECT("'"&amp;TEXT(J320,"aaaammjj")&amp;"'!A11"),"")</f>
        <v/>
      </c>
      <c r="M320" s="13">
        <v>45590</v>
      </c>
      <c r="N320" s="12" t="str" cm="1">
        <f t="array" aca="1" ref="N320" ca="1">IFERROR(INDIRECT("'"&amp;TEXT(M320,"aaaammjj")&amp;"'!A14"),"")</f>
        <v/>
      </c>
    </row>
    <row r="321" spans="1:14">
      <c r="A321" s="13">
        <v>45591</v>
      </c>
      <c r="B321" s="12" t="str" cm="1">
        <f t="array" aca="1" ref="B321" ca="1">IFERROR(INDIRECT("'"&amp;TEXT(A321,"aaaammjj")&amp;"'!A2"),"")</f>
        <v/>
      </c>
      <c r="D321" s="13">
        <v>45591</v>
      </c>
      <c r="E321" s="11" t="str" cm="1">
        <f t="array" aca="1" ref="E321" ca="1">IFERROR(INDIRECT("'"&amp;TEXT(D321,"aaaammjj")&amp;"'!A5"),"")</f>
        <v/>
      </c>
      <c r="G321" s="13">
        <v>45591</v>
      </c>
      <c r="H321" s="11" t="str" cm="1">
        <f t="array" aca="1" ref="H321" ca="1">IFERROR(INDIRECT("'"&amp;TEXT(G321,"aaaammjj")&amp;"'!A8"),"")</f>
        <v/>
      </c>
      <c r="J321" s="13">
        <v>45591</v>
      </c>
      <c r="K321" s="12" t="str" cm="1">
        <f t="array" aca="1" ref="K321" ca="1">IFERROR(INDIRECT("'"&amp;TEXT(J321,"aaaammjj")&amp;"'!A11"),"")</f>
        <v/>
      </c>
      <c r="M321" s="13">
        <v>45591</v>
      </c>
      <c r="N321" s="12" t="str" cm="1">
        <f t="array" aca="1" ref="N321" ca="1">IFERROR(INDIRECT("'"&amp;TEXT(M321,"aaaammjj")&amp;"'!A14"),"")</f>
        <v/>
      </c>
    </row>
    <row r="322" spans="1:14">
      <c r="A322" s="13">
        <v>45592</v>
      </c>
      <c r="B322" s="12" t="str" cm="1">
        <f t="array" aca="1" ref="B322" ca="1">IFERROR(INDIRECT("'"&amp;TEXT(A322,"aaaammjj")&amp;"'!A2"),"")</f>
        <v/>
      </c>
      <c r="D322" s="13">
        <v>45592</v>
      </c>
      <c r="E322" s="11" t="str" cm="1">
        <f t="array" aca="1" ref="E322" ca="1">IFERROR(INDIRECT("'"&amp;TEXT(D322,"aaaammjj")&amp;"'!A5"),"")</f>
        <v/>
      </c>
      <c r="G322" s="13">
        <v>45592</v>
      </c>
      <c r="H322" s="11" t="str" cm="1">
        <f t="array" aca="1" ref="H322" ca="1">IFERROR(INDIRECT("'"&amp;TEXT(G322,"aaaammjj")&amp;"'!A8"),"")</f>
        <v/>
      </c>
      <c r="J322" s="13">
        <v>45592</v>
      </c>
      <c r="K322" s="12" t="str" cm="1">
        <f t="array" aca="1" ref="K322" ca="1">IFERROR(INDIRECT("'"&amp;TEXT(J322,"aaaammjj")&amp;"'!A11"),"")</f>
        <v/>
      </c>
      <c r="M322" s="13">
        <v>45592</v>
      </c>
      <c r="N322" s="12" t="str" cm="1">
        <f t="array" aca="1" ref="N322" ca="1">IFERROR(INDIRECT("'"&amp;TEXT(M322,"aaaammjj")&amp;"'!A14"),"")</f>
        <v/>
      </c>
    </row>
    <row r="323" spans="1:14">
      <c r="A323" s="13">
        <v>45593</v>
      </c>
      <c r="B323" s="12" t="str" cm="1">
        <f t="array" aca="1" ref="B323" ca="1">IFERROR(INDIRECT("'"&amp;TEXT(A323,"aaaammjj")&amp;"'!A2"),"")</f>
        <v/>
      </c>
      <c r="D323" s="13">
        <v>45593</v>
      </c>
      <c r="E323" s="11" t="str" cm="1">
        <f t="array" aca="1" ref="E323" ca="1">IFERROR(INDIRECT("'"&amp;TEXT(D323,"aaaammjj")&amp;"'!A5"),"")</f>
        <v/>
      </c>
      <c r="G323" s="13">
        <v>45593</v>
      </c>
      <c r="H323" s="11" t="str" cm="1">
        <f t="array" aca="1" ref="H323" ca="1">IFERROR(INDIRECT("'"&amp;TEXT(G323,"aaaammjj")&amp;"'!A8"),"")</f>
        <v/>
      </c>
      <c r="J323" s="13">
        <v>45593</v>
      </c>
      <c r="K323" s="12" t="str" cm="1">
        <f t="array" aca="1" ref="K323" ca="1">IFERROR(INDIRECT("'"&amp;TEXT(J323,"aaaammjj")&amp;"'!A11"),"")</f>
        <v/>
      </c>
      <c r="M323" s="13">
        <v>45593</v>
      </c>
      <c r="N323" s="12" t="str" cm="1">
        <f t="array" aca="1" ref="N323" ca="1">IFERROR(INDIRECT("'"&amp;TEXT(M323,"aaaammjj")&amp;"'!A14"),"")</f>
        <v/>
      </c>
    </row>
    <row r="324" spans="1:14">
      <c r="A324" s="13">
        <v>45594</v>
      </c>
      <c r="B324" s="12" t="str" cm="1">
        <f t="array" aca="1" ref="B324" ca="1">IFERROR(INDIRECT("'"&amp;TEXT(A324,"aaaammjj")&amp;"'!A2"),"")</f>
        <v/>
      </c>
      <c r="D324" s="13">
        <v>45594</v>
      </c>
      <c r="E324" s="11" t="str" cm="1">
        <f t="array" aca="1" ref="E324" ca="1">IFERROR(INDIRECT("'"&amp;TEXT(D324,"aaaammjj")&amp;"'!A5"),"")</f>
        <v/>
      </c>
      <c r="G324" s="13">
        <v>45594</v>
      </c>
      <c r="H324" s="11" t="str" cm="1">
        <f t="array" aca="1" ref="H324" ca="1">IFERROR(INDIRECT("'"&amp;TEXT(G324,"aaaammjj")&amp;"'!A8"),"")</f>
        <v/>
      </c>
      <c r="J324" s="13">
        <v>45594</v>
      </c>
      <c r="K324" s="12" t="str" cm="1">
        <f t="array" aca="1" ref="K324" ca="1">IFERROR(INDIRECT("'"&amp;TEXT(J324,"aaaammjj")&amp;"'!A11"),"")</f>
        <v/>
      </c>
      <c r="M324" s="13">
        <v>45594</v>
      </c>
      <c r="N324" s="12" t="str" cm="1">
        <f t="array" aca="1" ref="N324" ca="1">IFERROR(INDIRECT("'"&amp;TEXT(M324,"aaaammjj")&amp;"'!A14"),"")</f>
        <v/>
      </c>
    </row>
    <row r="325" spans="1:14">
      <c r="A325" s="13">
        <v>45595</v>
      </c>
      <c r="B325" s="12" t="str" cm="1">
        <f t="array" aca="1" ref="B325" ca="1">IFERROR(INDIRECT("'"&amp;TEXT(A325,"aaaammjj")&amp;"'!A2"),"")</f>
        <v/>
      </c>
      <c r="D325" s="13">
        <v>45595</v>
      </c>
      <c r="E325" s="11" t="str" cm="1">
        <f t="array" aca="1" ref="E325" ca="1">IFERROR(INDIRECT("'"&amp;TEXT(D325,"aaaammjj")&amp;"'!A5"),"")</f>
        <v/>
      </c>
      <c r="G325" s="13">
        <v>45595</v>
      </c>
      <c r="H325" s="11" t="str" cm="1">
        <f t="array" aca="1" ref="H325" ca="1">IFERROR(INDIRECT("'"&amp;TEXT(G325,"aaaammjj")&amp;"'!A8"),"")</f>
        <v/>
      </c>
      <c r="J325" s="13">
        <v>45595</v>
      </c>
      <c r="K325" s="12" t="str" cm="1">
        <f t="array" aca="1" ref="K325" ca="1">IFERROR(INDIRECT("'"&amp;TEXT(J325,"aaaammjj")&amp;"'!A11"),"")</f>
        <v/>
      </c>
      <c r="M325" s="13">
        <v>45595</v>
      </c>
      <c r="N325" s="12" t="str" cm="1">
        <f t="array" aca="1" ref="N325" ca="1">IFERROR(INDIRECT("'"&amp;TEXT(M325,"aaaammjj")&amp;"'!A14"),"")</f>
        <v/>
      </c>
    </row>
    <row r="326" spans="1:14">
      <c r="A326" s="13">
        <v>45596</v>
      </c>
      <c r="B326" s="12" t="str" cm="1">
        <f t="array" aca="1" ref="B326" ca="1">IFERROR(INDIRECT("'"&amp;TEXT(A326,"aaaammjj")&amp;"'!A2"),"")</f>
        <v/>
      </c>
      <c r="D326" s="13">
        <v>45596</v>
      </c>
      <c r="E326" s="11" t="str" cm="1">
        <f t="array" aca="1" ref="E326" ca="1">IFERROR(INDIRECT("'"&amp;TEXT(D326,"aaaammjj")&amp;"'!A5"),"")</f>
        <v/>
      </c>
      <c r="G326" s="13">
        <v>45596</v>
      </c>
      <c r="H326" s="11" t="str" cm="1">
        <f t="array" aca="1" ref="H326" ca="1">IFERROR(INDIRECT("'"&amp;TEXT(G326,"aaaammjj")&amp;"'!A8"),"")</f>
        <v/>
      </c>
      <c r="J326" s="13">
        <v>45596</v>
      </c>
      <c r="K326" s="12" t="str" cm="1">
        <f t="array" aca="1" ref="K326" ca="1">IFERROR(INDIRECT("'"&amp;TEXT(J326,"aaaammjj")&amp;"'!A11"),"")</f>
        <v/>
      </c>
      <c r="M326" s="13">
        <v>45596</v>
      </c>
      <c r="N326" s="12" t="str" cm="1">
        <f t="array" aca="1" ref="N326" ca="1">IFERROR(INDIRECT("'"&amp;TEXT(M326,"aaaammjj")&amp;"'!A14"),"")</f>
        <v/>
      </c>
    </row>
    <row r="327" spans="1:14">
      <c r="A327" s="13">
        <v>45597</v>
      </c>
      <c r="B327" s="12" t="str" cm="1">
        <f t="array" aca="1" ref="B327" ca="1">IFERROR(INDIRECT("'"&amp;TEXT(A327,"aaaammjj")&amp;"'!A2"),"")</f>
        <v/>
      </c>
      <c r="D327" s="13">
        <v>45597</v>
      </c>
      <c r="E327" s="11" t="str" cm="1">
        <f t="array" aca="1" ref="E327" ca="1">IFERROR(INDIRECT("'"&amp;TEXT(D327,"aaaammjj")&amp;"'!A5"),"")</f>
        <v/>
      </c>
      <c r="G327" s="13">
        <v>45597</v>
      </c>
      <c r="H327" s="11" t="str" cm="1">
        <f t="array" aca="1" ref="H327" ca="1">IFERROR(INDIRECT("'"&amp;TEXT(G327,"aaaammjj")&amp;"'!A8"),"")</f>
        <v/>
      </c>
      <c r="J327" s="13">
        <v>45597</v>
      </c>
      <c r="K327" s="12" t="str" cm="1">
        <f t="array" aca="1" ref="K327" ca="1">IFERROR(INDIRECT("'"&amp;TEXT(J327,"aaaammjj")&amp;"'!A11"),"")</f>
        <v/>
      </c>
      <c r="M327" s="13">
        <v>45597</v>
      </c>
      <c r="N327" s="12" t="str" cm="1">
        <f t="array" aca="1" ref="N327" ca="1">IFERROR(INDIRECT("'"&amp;TEXT(M327,"aaaammjj")&amp;"'!A14"),"")</f>
        <v/>
      </c>
    </row>
    <row r="328" spans="1:14">
      <c r="A328" s="13">
        <v>45598</v>
      </c>
      <c r="B328" s="12" t="str" cm="1">
        <f t="array" aca="1" ref="B328" ca="1">IFERROR(INDIRECT("'"&amp;TEXT(A328,"aaaammjj")&amp;"'!A2"),"")</f>
        <v/>
      </c>
      <c r="D328" s="13">
        <v>45598</v>
      </c>
      <c r="E328" s="11" t="str" cm="1">
        <f t="array" aca="1" ref="E328" ca="1">IFERROR(INDIRECT("'"&amp;TEXT(D328,"aaaammjj")&amp;"'!A5"),"")</f>
        <v/>
      </c>
      <c r="G328" s="13">
        <v>45598</v>
      </c>
      <c r="H328" s="11" t="str" cm="1">
        <f t="array" aca="1" ref="H328" ca="1">IFERROR(INDIRECT("'"&amp;TEXT(G328,"aaaammjj")&amp;"'!A8"),"")</f>
        <v/>
      </c>
      <c r="J328" s="13">
        <v>45598</v>
      </c>
      <c r="K328" s="12" t="str" cm="1">
        <f t="array" aca="1" ref="K328" ca="1">IFERROR(INDIRECT("'"&amp;TEXT(J328,"aaaammjj")&amp;"'!A11"),"")</f>
        <v/>
      </c>
      <c r="M328" s="13">
        <v>45598</v>
      </c>
      <c r="N328" s="12" t="str" cm="1">
        <f t="array" aca="1" ref="N328" ca="1">IFERROR(INDIRECT("'"&amp;TEXT(M328,"aaaammjj")&amp;"'!A14"),"")</f>
        <v/>
      </c>
    </row>
    <row r="329" spans="1:14">
      <c r="A329" s="13">
        <v>45599</v>
      </c>
      <c r="B329" s="12" t="str" cm="1">
        <f t="array" aca="1" ref="B329" ca="1">IFERROR(INDIRECT("'"&amp;TEXT(A329,"aaaammjj")&amp;"'!A2"),"")</f>
        <v/>
      </c>
      <c r="D329" s="13">
        <v>45599</v>
      </c>
      <c r="E329" s="11" t="str" cm="1">
        <f t="array" aca="1" ref="E329" ca="1">IFERROR(INDIRECT("'"&amp;TEXT(D329,"aaaammjj")&amp;"'!A5"),"")</f>
        <v/>
      </c>
      <c r="G329" s="13">
        <v>45599</v>
      </c>
      <c r="H329" s="11" t="str" cm="1">
        <f t="array" aca="1" ref="H329" ca="1">IFERROR(INDIRECT("'"&amp;TEXT(G329,"aaaammjj")&amp;"'!A8"),"")</f>
        <v/>
      </c>
      <c r="J329" s="13">
        <v>45599</v>
      </c>
      <c r="K329" s="12" t="str" cm="1">
        <f t="array" aca="1" ref="K329" ca="1">IFERROR(INDIRECT("'"&amp;TEXT(J329,"aaaammjj")&amp;"'!A11"),"")</f>
        <v/>
      </c>
      <c r="M329" s="13">
        <v>45599</v>
      </c>
      <c r="N329" s="12" t="str" cm="1">
        <f t="array" aca="1" ref="N329" ca="1">IFERROR(INDIRECT("'"&amp;TEXT(M329,"aaaammjj")&amp;"'!A14"),"")</f>
        <v/>
      </c>
    </row>
    <row r="330" spans="1:14">
      <c r="A330" s="13">
        <v>45600</v>
      </c>
      <c r="B330" s="12" t="str" cm="1">
        <f t="array" aca="1" ref="B330" ca="1">IFERROR(INDIRECT("'"&amp;TEXT(A330,"aaaammjj")&amp;"'!A2"),"")</f>
        <v/>
      </c>
      <c r="D330" s="13">
        <v>45600</v>
      </c>
      <c r="E330" s="11" t="str" cm="1">
        <f t="array" aca="1" ref="E330" ca="1">IFERROR(INDIRECT("'"&amp;TEXT(D330,"aaaammjj")&amp;"'!A5"),"")</f>
        <v/>
      </c>
      <c r="G330" s="13">
        <v>45600</v>
      </c>
      <c r="H330" s="11" t="str" cm="1">
        <f t="array" aca="1" ref="H330" ca="1">IFERROR(INDIRECT("'"&amp;TEXT(G330,"aaaammjj")&amp;"'!A8"),"")</f>
        <v/>
      </c>
      <c r="J330" s="13">
        <v>45600</v>
      </c>
      <c r="K330" s="12" t="str" cm="1">
        <f t="array" aca="1" ref="K330" ca="1">IFERROR(INDIRECT("'"&amp;TEXT(J330,"aaaammjj")&amp;"'!A11"),"")</f>
        <v/>
      </c>
      <c r="M330" s="13">
        <v>45600</v>
      </c>
      <c r="N330" s="12" t="str" cm="1">
        <f t="array" aca="1" ref="N330" ca="1">IFERROR(INDIRECT("'"&amp;TEXT(M330,"aaaammjj")&amp;"'!A14"),"")</f>
        <v/>
      </c>
    </row>
    <row r="331" spans="1:14">
      <c r="A331" s="13">
        <v>45601</v>
      </c>
      <c r="B331" s="12" t="str" cm="1">
        <f t="array" aca="1" ref="B331" ca="1">IFERROR(INDIRECT("'"&amp;TEXT(A331,"aaaammjj")&amp;"'!A2"),"")</f>
        <v/>
      </c>
      <c r="D331" s="13">
        <v>45601</v>
      </c>
      <c r="E331" s="11" t="str" cm="1">
        <f t="array" aca="1" ref="E331" ca="1">IFERROR(INDIRECT("'"&amp;TEXT(D331,"aaaammjj")&amp;"'!A5"),"")</f>
        <v/>
      </c>
      <c r="G331" s="13">
        <v>45601</v>
      </c>
      <c r="H331" s="11" t="str" cm="1">
        <f t="array" aca="1" ref="H331" ca="1">IFERROR(INDIRECT("'"&amp;TEXT(G331,"aaaammjj")&amp;"'!A8"),"")</f>
        <v/>
      </c>
      <c r="J331" s="13">
        <v>45601</v>
      </c>
      <c r="K331" s="12" t="str" cm="1">
        <f t="array" aca="1" ref="K331" ca="1">IFERROR(INDIRECT("'"&amp;TEXT(J331,"aaaammjj")&amp;"'!A11"),"")</f>
        <v/>
      </c>
      <c r="M331" s="13">
        <v>45601</v>
      </c>
      <c r="N331" s="12" t="str" cm="1">
        <f t="array" aca="1" ref="N331" ca="1">IFERROR(INDIRECT("'"&amp;TEXT(M331,"aaaammjj")&amp;"'!A14"),"")</f>
        <v/>
      </c>
    </row>
    <row r="332" spans="1:14">
      <c r="A332" s="13">
        <v>45602</v>
      </c>
      <c r="B332" s="12" t="str" cm="1">
        <f t="array" aca="1" ref="B332" ca="1">IFERROR(INDIRECT("'"&amp;TEXT(A332,"aaaammjj")&amp;"'!A2"),"")</f>
        <v/>
      </c>
      <c r="D332" s="13">
        <v>45602</v>
      </c>
      <c r="E332" s="11" t="str" cm="1">
        <f t="array" aca="1" ref="E332" ca="1">IFERROR(INDIRECT("'"&amp;TEXT(D332,"aaaammjj")&amp;"'!A5"),"")</f>
        <v/>
      </c>
      <c r="G332" s="13">
        <v>45602</v>
      </c>
      <c r="H332" s="11" t="str" cm="1">
        <f t="array" aca="1" ref="H332" ca="1">IFERROR(INDIRECT("'"&amp;TEXT(G332,"aaaammjj")&amp;"'!A8"),"")</f>
        <v/>
      </c>
      <c r="J332" s="13">
        <v>45602</v>
      </c>
      <c r="K332" s="12" t="str" cm="1">
        <f t="array" aca="1" ref="K332" ca="1">IFERROR(INDIRECT("'"&amp;TEXT(J332,"aaaammjj")&amp;"'!A11"),"")</f>
        <v/>
      </c>
      <c r="M332" s="13">
        <v>45602</v>
      </c>
      <c r="N332" s="12" t="str" cm="1">
        <f t="array" aca="1" ref="N332" ca="1">IFERROR(INDIRECT("'"&amp;TEXT(M332,"aaaammjj")&amp;"'!A14"),"")</f>
        <v/>
      </c>
    </row>
    <row r="333" spans="1:14">
      <c r="A333" s="13">
        <v>45603</v>
      </c>
      <c r="B333" s="12" t="str" cm="1">
        <f t="array" aca="1" ref="B333" ca="1">IFERROR(INDIRECT("'"&amp;TEXT(A333,"aaaammjj")&amp;"'!A2"),"")</f>
        <v/>
      </c>
      <c r="D333" s="13">
        <v>45603</v>
      </c>
      <c r="E333" s="11" t="str" cm="1">
        <f t="array" aca="1" ref="E333" ca="1">IFERROR(INDIRECT("'"&amp;TEXT(D333,"aaaammjj")&amp;"'!A5"),"")</f>
        <v/>
      </c>
      <c r="G333" s="13">
        <v>45603</v>
      </c>
      <c r="H333" s="11" t="str" cm="1">
        <f t="array" aca="1" ref="H333" ca="1">IFERROR(INDIRECT("'"&amp;TEXT(G333,"aaaammjj")&amp;"'!A8"),"")</f>
        <v/>
      </c>
      <c r="J333" s="13">
        <v>45603</v>
      </c>
      <c r="K333" s="12" t="str" cm="1">
        <f t="array" aca="1" ref="K333" ca="1">IFERROR(INDIRECT("'"&amp;TEXT(J333,"aaaammjj")&amp;"'!A11"),"")</f>
        <v/>
      </c>
      <c r="M333" s="13">
        <v>45603</v>
      </c>
      <c r="N333" s="12" t="str" cm="1">
        <f t="array" aca="1" ref="N333" ca="1">IFERROR(INDIRECT("'"&amp;TEXT(M333,"aaaammjj")&amp;"'!A14"),"")</f>
        <v/>
      </c>
    </row>
    <row r="334" spans="1:14">
      <c r="A334" s="13">
        <v>45604</v>
      </c>
      <c r="B334" s="12" t="str" cm="1">
        <f t="array" aca="1" ref="B334" ca="1">IFERROR(INDIRECT("'"&amp;TEXT(A334,"aaaammjj")&amp;"'!A2"),"")</f>
        <v/>
      </c>
      <c r="D334" s="13">
        <v>45604</v>
      </c>
      <c r="E334" s="11" t="str" cm="1">
        <f t="array" aca="1" ref="E334" ca="1">IFERROR(INDIRECT("'"&amp;TEXT(D334,"aaaammjj")&amp;"'!A5"),"")</f>
        <v/>
      </c>
      <c r="G334" s="13">
        <v>45604</v>
      </c>
      <c r="H334" s="11" t="str" cm="1">
        <f t="array" aca="1" ref="H334" ca="1">IFERROR(INDIRECT("'"&amp;TEXT(G334,"aaaammjj")&amp;"'!A8"),"")</f>
        <v/>
      </c>
      <c r="J334" s="13">
        <v>45604</v>
      </c>
      <c r="K334" s="12" t="str" cm="1">
        <f t="array" aca="1" ref="K334" ca="1">IFERROR(INDIRECT("'"&amp;TEXT(J334,"aaaammjj")&amp;"'!A11"),"")</f>
        <v/>
      </c>
      <c r="M334" s="13">
        <v>45604</v>
      </c>
      <c r="N334" s="12" t="str" cm="1">
        <f t="array" aca="1" ref="N334" ca="1">IFERROR(INDIRECT("'"&amp;TEXT(M334,"aaaammjj")&amp;"'!A14"),"")</f>
        <v/>
      </c>
    </row>
    <row r="335" spans="1:14">
      <c r="A335" s="13">
        <v>45605</v>
      </c>
      <c r="B335" s="12" t="str" cm="1">
        <f t="array" aca="1" ref="B335" ca="1">IFERROR(INDIRECT("'"&amp;TEXT(A335,"aaaammjj")&amp;"'!A2"),"")</f>
        <v/>
      </c>
      <c r="D335" s="13">
        <v>45605</v>
      </c>
      <c r="E335" s="11" t="str" cm="1">
        <f t="array" aca="1" ref="E335" ca="1">IFERROR(INDIRECT("'"&amp;TEXT(D335,"aaaammjj")&amp;"'!A5"),"")</f>
        <v/>
      </c>
      <c r="G335" s="13">
        <v>45605</v>
      </c>
      <c r="H335" s="11" t="str" cm="1">
        <f t="array" aca="1" ref="H335" ca="1">IFERROR(INDIRECT("'"&amp;TEXT(G335,"aaaammjj")&amp;"'!A8"),"")</f>
        <v/>
      </c>
      <c r="J335" s="13">
        <v>45605</v>
      </c>
      <c r="K335" s="12" t="str" cm="1">
        <f t="array" aca="1" ref="K335" ca="1">IFERROR(INDIRECT("'"&amp;TEXT(J335,"aaaammjj")&amp;"'!A11"),"")</f>
        <v/>
      </c>
      <c r="M335" s="13">
        <v>45605</v>
      </c>
      <c r="N335" s="12" t="str" cm="1">
        <f t="array" aca="1" ref="N335" ca="1">IFERROR(INDIRECT("'"&amp;TEXT(M335,"aaaammjj")&amp;"'!A14"),"")</f>
        <v/>
      </c>
    </row>
    <row r="336" spans="1:14">
      <c r="A336" s="13">
        <v>45606</v>
      </c>
      <c r="B336" s="12" t="str" cm="1">
        <f t="array" aca="1" ref="B336" ca="1">IFERROR(INDIRECT("'"&amp;TEXT(A336,"aaaammjj")&amp;"'!A2"),"")</f>
        <v/>
      </c>
      <c r="D336" s="13">
        <v>45606</v>
      </c>
      <c r="E336" s="11" t="str" cm="1">
        <f t="array" aca="1" ref="E336" ca="1">IFERROR(INDIRECT("'"&amp;TEXT(D336,"aaaammjj")&amp;"'!A5"),"")</f>
        <v/>
      </c>
      <c r="G336" s="13">
        <v>45606</v>
      </c>
      <c r="H336" s="11" t="str" cm="1">
        <f t="array" aca="1" ref="H336" ca="1">IFERROR(INDIRECT("'"&amp;TEXT(G336,"aaaammjj")&amp;"'!A8"),"")</f>
        <v/>
      </c>
      <c r="J336" s="13">
        <v>45606</v>
      </c>
      <c r="K336" s="12" t="str" cm="1">
        <f t="array" aca="1" ref="K336" ca="1">IFERROR(INDIRECT("'"&amp;TEXT(J336,"aaaammjj")&amp;"'!A11"),"")</f>
        <v/>
      </c>
      <c r="M336" s="13">
        <v>45606</v>
      </c>
      <c r="N336" s="12" t="str" cm="1">
        <f t="array" aca="1" ref="N336" ca="1">IFERROR(INDIRECT("'"&amp;TEXT(M336,"aaaammjj")&amp;"'!A14"),"")</f>
        <v/>
      </c>
    </row>
    <row r="337" spans="1:14">
      <c r="A337" s="13">
        <v>45607</v>
      </c>
      <c r="B337" s="12" t="str" cm="1">
        <f t="array" aca="1" ref="B337" ca="1">IFERROR(INDIRECT("'"&amp;TEXT(A337,"aaaammjj")&amp;"'!A2"),"")</f>
        <v/>
      </c>
      <c r="D337" s="13">
        <v>45607</v>
      </c>
      <c r="E337" s="11" t="str" cm="1">
        <f t="array" aca="1" ref="E337" ca="1">IFERROR(INDIRECT("'"&amp;TEXT(D337,"aaaammjj")&amp;"'!A5"),"")</f>
        <v/>
      </c>
      <c r="G337" s="13">
        <v>45607</v>
      </c>
      <c r="H337" s="11" t="str" cm="1">
        <f t="array" aca="1" ref="H337" ca="1">IFERROR(INDIRECT("'"&amp;TEXT(G337,"aaaammjj")&amp;"'!A8"),"")</f>
        <v/>
      </c>
      <c r="J337" s="13">
        <v>45607</v>
      </c>
      <c r="K337" s="12" t="str" cm="1">
        <f t="array" aca="1" ref="K337" ca="1">IFERROR(INDIRECT("'"&amp;TEXT(J337,"aaaammjj")&amp;"'!A11"),"")</f>
        <v/>
      </c>
      <c r="M337" s="13">
        <v>45607</v>
      </c>
      <c r="N337" s="12" t="str" cm="1">
        <f t="array" aca="1" ref="N337" ca="1">IFERROR(INDIRECT("'"&amp;TEXT(M337,"aaaammjj")&amp;"'!A14"),"")</f>
        <v/>
      </c>
    </row>
    <row r="338" spans="1:14">
      <c r="A338" s="13">
        <v>45608</v>
      </c>
      <c r="B338" s="12" t="str" cm="1">
        <f t="array" aca="1" ref="B338" ca="1">IFERROR(INDIRECT("'"&amp;TEXT(A338,"aaaammjj")&amp;"'!A2"),"")</f>
        <v/>
      </c>
      <c r="D338" s="13">
        <v>45608</v>
      </c>
      <c r="E338" s="11" t="str" cm="1">
        <f t="array" aca="1" ref="E338" ca="1">IFERROR(INDIRECT("'"&amp;TEXT(D338,"aaaammjj")&amp;"'!A5"),"")</f>
        <v/>
      </c>
      <c r="G338" s="13">
        <v>45608</v>
      </c>
      <c r="H338" s="11" t="str" cm="1">
        <f t="array" aca="1" ref="H338" ca="1">IFERROR(INDIRECT("'"&amp;TEXT(G338,"aaaammjj")&amp;"'!A8"),"")</f>
        <v/>
      </c>
      <c r="J338" s="13">
        <v>45608</v>
      </c>
      <c r="K338" s="12" t="str" cm="1">
        <f t="array" aca="1" ref="K338" ca="1">IFERROR(INDIRECT("'"&amp;TEXT(J338,"aaaammjj")&amp;"'!A11"),"")</f>
        <v/>
      </c>
      <c r="M338" s="13">
        <v>45608</v>
      </c>
      <c r="N338" s="12" t="str" cm="1">
        <f t="array" aca="1" ref="N338" ca="1">IFERROR(INDIRECT("'"&amp;TEXT(M338,"aaaammjj")&amp;"'!A14"),"")</f>
        <v/>
      </c>
    </row>
    <row r="339" spans="1:14">
      <c r="A339" s="13">
        <v>45609</v>
      </c>
      <c r="B339" s="12" t="str" cm="1">
        <f t="array" aca="1" ref="B339" ca="1">IFERROR(INDIRECT("'"&amp;TEXT(A339,"aaaammjj")&amp;"'!A2"),"")</f>
        <v/>
      </c>
      <c r="D339" s="13">
        <v>45609</v>
      </c>
      <c r="E339" s="11" t="str" cm="1">
        <f t="array" aca="1" ref="E339" ca="1">IFERROR(INDIRECT("'"&amp;TEXT(D339,"aaaammjj")&amp;"'!A5"),"")</f>
        <v/>
      </c>
      <c r="G339" s="13">
        <v>45609</v>
      </c>
      <c r="H339" s="11" t="str" cm="1">
        <f t="array" aca="1" ref="H339" ca="1">IFERROR(INDIRECT("'"&amp;TEXT(G339,"aaaammjj")&amp;"'!A8"),"")</f>
        <v/>
      </c>
      <c r="J339" s="13">
        <v>45609</v>
      </c>
      <c r="K339" s="12" t="str" cm="1">
        <f t="array" aca="1" ref="K339" ca="1">IFERROR(INDIRECT("'"&amp;TEXT(J339,"aaaammjj")&amp;"'!A11"),"")</f>
        <v/>
      </c>
      <c r="M339" s="13">
        <v>45609</v>
      </c>
      <c r="N339" s="12" t="str" cm="1">
        <f t="array" aca="1" ref="N339" ca="1">IFERROR(INDIRECT("'"&amp;TEXT(M339,"aaaammjj")&amp;"'!A14"),"")</f>
        <v/>
      </c>
    </row>
    <row r="340" spans="1:14">
      <c r="A340" s="13">
        <v>45610</v>
      </c>
      <c r="B340" s="12" t="str" cm="1">
        <f t="array" aca="1" ref="B340" ca="1">IFERROR(INDIRECT("'"&amp;TEXT(A340,"aaaammjj")&amp;"'!A2"),"")</f>
        <v/>
      </c>
      <c r="D340" s="13">
        <v>45610</v>
      </c>
      <c r="E340" s="11" t="str" cm="1">
        <f t="array" aca="1" ref="E340" ca="1">IFERROR(INDIRECT("'"&amp;TEXT(D340,"aaaammjj")&amp;"'!A5"),"")</f>
        <v/>
      </c>
      <c r="G340" s="13">
        <v>45610</v>
      </c>
      <c r="H340" s="11" t="str" cm="1">
        <f t="array" aca="1" ref="H340" ca="1">IFERROR(INDIRECT("'"&amp;TEXT(G340,"aaaammjj")&amp;"'!A8"),"")</f>
        <v/>
      </c>
      <c r="J340" s="13">
        <v>45610</v>
      </c>
      <c r="K340" s="12" t="str" cm="1">
        <f t="array" aca="1" ref="K340" ca="1">IFERROR(INDIRECT("'"&amp;TEXT(J340,"aaaammjj")&amp;"'!A11"),"")</f>
        <v/>
      </c>
      <c r="M340" s="13">
        <v>45610</v>
      </c>
      <c r="N340" s="12" t="str" cm="1">
        <f t="array" aca="1" ref="N340" ca="1">IFERROR(INDIRECT("'"&amp;TEXT(M340,"aaaammjj")&amp;"'!A14"),"")</f>
        <v/>
      </c>
    </row>
    <row r="341" spans="1:14">
      <c r="A341" s="13">
        <v>45611</v>
      </c>
      <c r="B341" s="12" t="str" cm="1">
        <f t="array" aca="1" ref="B341" ca="1">IFERROR(INDIRECT("'"&amp;TEXT(A341,"aaaammjj")&amp;"'!A2"),"")</f>
        <v/>
      </c>
      <c r="D341" s="13">
        <v>45611</v>
      </c>
      <c r="E341" s="11" t="str" cm="1">
        <f t="array" aca="1" ref="E341" ca="1">IFERROR(INDIRECT("'"&amp;TEXT(D341,"aaaammjj")&amp;"'!A5"),"")</f>
        <v/>
      </c>
      <c r="G341" s="13">
        <v>45611</v>
      </c>
      <c r="H341" s="11" t="str" cm="1">
        <f t="array" aca="1" ref="H341" ca="1">IFERROR(INDIRECT("'"&amp;TEXT(G341,"aaaammjj")&amp;"'!A8"),"")</f>
        <v/>
      </c>
      <c r="J341" s="13">
        <v>45611</v>
      </c>
      <c r="K341" s="12" t="str" cm="1">
        <f t="array" aca="1" ref="K341" ca="1">IFERROR(INDIRECT("'"&amp;TEXT(J341,"aaaammjj")&amp;"'!A11"),"")</f>
        <v/>
      </c>
      <c r="M341" s="13">
        <v>45611</v>
      </c>
      <c r="N341" s="12" t="str" cm="1">
        <f t="array" aca="1" ref="N341" ca="1">IFERROR(INDIRECT("'"&amp;TEXT(M341,"aaaammjj")&amp;"'!A14"),"")</f>
        <v/>
      </c>
    </row>
    <row r="342" spans="1:14">
      <c r="A342" s="13">
        <v>45612</v>
      </c>
      <c r="B342" s="12" t="str" cm="1">
        <f t="array" aca="1" ref="B342" ca="1">IFERROR(INDIRECT("'"&amp;TEXT(A342,"aaaammjj")&amp;"'!A2"),"")</f>
        <v/>
      </c>
      <c r="D342" s="13">
        <v>45612</v>
      </c>
      <c r="E342" s="11" t="str" cm="1">
        <f t="array" aca="1" ref="E342" ca="1">IFERROR(INDIRECT("'"&amp;TEXT(D342,"aaaammjj")&amp;"'!A5"),"")</f>
        <v/>
      </c>
      <c r="G342" s="13">
        <v>45612</v>
      </c>
      <c r="H342" s="11" t="str" cm="1">
        <f t="array" aca="1" ref="H342" ca="1">IFERROR(INDIRECT("'"&amp;TEXT(G342,"aaaammjj")&amp;"'!A8"),"")</f>
        <v/>
      </c>
      <c r="J342" s="13">
        <v>45612</v>
      </c>
      <c r="K342" s="12" t="str" cm="1">
        <f t="array" aca="1" ref="K342" ca="1">IFERROR(INDIRECT("'"&amp;TEXT(J342,"aaaammjj")&amp;"'!A11"),"")</f>
        <v/>
      </c>
      <c r="M342" s="13">
        <v>45612</v>
      </c>
      <c r="N342" s="12" t="str" cm="1">
        <f t="array" aca="1" ref="N342" ca="1">IFERROR(INDIRECT("'"&amp;TEXT(M342,"aaaammjj")&amp;"'!A14"),"")</f>
        <v/>
      </c>
    </row>
    <row r="343" spans="1:14">
      <c r="A343" s="13">
        <v>45613</v>
      </c>
      <c r="B343" s="12" t="str" cm="1">
        <f t="array" aca="1" ref="B343" ca="1">IFERROR(INDIRECT("'"&amp;TEXT(A343,"aaaammjj")&amp;"'!A2"),"")</f>
        <v/>
      </c>
      <c r="D343" s="13">
        <v>45613</v>
      </c>
      <c r="E343" s="11" t="str" cm="1">
        <f t="array" aca="1" ref="E343" ca="1">IFERROR(INDIRECT("'"&amp;TEXT(D343,"aaaammjj")&amp;"'!A5"),"")</f>
        <v/>
      </c>
      <c r="G343" s="13">
        <v>45613</v>
      </c>
      <c r="H343" s="11" t="str" cm="1">
        <f t="array" aca="1" ref="H343" ca="1">IFERROR(INDIRECT("'"&amp;TEXT(G343,"aaaammjj")&amp;"'!A8"),"")</f>
        <v/>
      </c>
      <c r="J343" s="13">
        <v>45613</v>
      </c>
      <c r="K343" s="12" t="str" cm="1">
        <f t="array" aca="1" ref="K343" ca="1">IFERROR(INDIRECT("'"&amp;TEXT(J343,"aaaammjj")&amp;"'!A11"),"")</f>
        <v/>
      </c>
      <c r="M343" s="13">
        <v>45613</v>
      </c>
      <c r="N343" s="12" t="str" cm="1">
        <f t="array" aca="1" ref="N343" ca="1">IFERROR(INDIRECT("'"&amp;TEXT(M343,"aaaammjj")&amp;"'!A14"),"")</f>
        <v/>
      </c>
    </row>
    <row r="344" spans="1:14">
      <c r="A344" s="13">
        <v>45614</v>
      </c>
      <c r="B344" s="12" t="str" cm="1">
        <f t="array" aca="1" ref="B344" ca="1">IFERROR(INDIRECT("'"&amp;TEXT(A344,"aaaammjj")&amp;"'!A2"),"")</f>
        <v/>
      </c>
      <c r="D344" s="13">
        <v>45614</v>
      </c>
      <c r="E344" s="11" t="str" cm="1">
        <f t="array" aca="1" ref="E344" ca="1">IFERROR(INDIRECT("'"&amp;TEXT(D344,"aaaammjj")&amp;"'!A5"),"")</f>
        <v/>
      </c>
      <c r="G344" s="13">
        <v>45614</v>
      </c>
      <c r="H344" s="11" t="str" cm="1">
        <f t="array" aca="1" ref="H344" ca="1">IFERROR(INDIRECT("'"&amp;TEXT(G344,"aaaammjj")&amp;"'!A8"),"")</f>
        <v/>
      </c>
      <c r="J344" s="13">
        <v>45614</v>
      </c>
      <c r="K344" s="12" t="str" cm="1">
        <f t="array" aca="1" ref="K344" ca="1">IFERROR(INDIRECT("'"&amp;TEXT(J344,"aaaammjj")&amp;"'!A11"),"")</f>
        <v/>
      </c>
      <c r="M344" s="13">
        <v>45614</v>
      </c>
      <c r="N344" s="12" t="str" cm="1">
        <f t="array" aca="1" ref="N344" ca="1">IFERROR(INDIRECT("'"&amp;TEXT(M344,"aaaammjj")&amp;"'!A14"),"")</f>
        <v/>
      </c>
    </row>
    <row r="345" spans="1:14">
      <c r="A345" s="13">
        <v>45615</v>
      </c>
      <c r="B345" s="12" t="str" cm="1">
        <f t="array" aca="1" ref="B345" ca="1">IFERROR(INDIRECT("'"&amp;TEXT(A345,"aaaammjj")&amp;"'!A2"),"")</f>
        <v/>
      </c>
      <c r="D345" s="13">
        <v>45615</v>
      </c>
      <c r="E345" s="11" t="str" cm="1">
        <f t="array" aca="1" ref="E345" ca="1">IFERROR(INDIRECT("'"&amp;TEXT(D345,"aaaammjj")&amp;"'!A5"),"")</f>
        <v/>
      </c>
      <c r="G345" s="13">
        <v>45615</v>
      </c>
      <c r="H345" s="11" t="str" cm="1">
        <f t="array" aca="1" ref="H345" ca="1">IFERROR(INDIRECT("'"&amp;TEXT(G345,"aaaammjj")&amp;"'!A8"),"")</f>
        <v/>
      </c>
      <c r="J345" s="13">
        <v>45615</v>
      </c>
      <c r="K345" s="12" t="str" cm="1">
        <f t="array" aca="1" ref="K345" ca="1">IFERROR(INDIRECT("'"&amp;TEXT(J345,"aaaammjj")&amp;"'!A11"),"")</f>
        <v/>
      </c>
      <c r="M345" s="13">
        <v>45615</v>
      </c>
      <c r="N345" s="12" t="str" cm="1">
        <f t="array" aca="1" ref="N345" ca="1">IFERROR(INDIRECT("'"&amp;TEXT(M345,"aaaammjj")&amp;"'!A14"),"")</f>
        <v/>
      </c>
    </row>
    <row r="346" spans="1:14">
      <c r="A346" s="13">
        <v>45616</v>
      </c>
      <c r="B346" s="12" t="str" cm="1">
        <f t="array" aca="1" ref="B346" ca="1">IFERROR(INDIRECT("'"&amp;TEXT(A346,"aaaammjj")&amp;"'!A2"),"")</f>
        <v/>
      </c>
      <c r="D346" s="13">
        <v>45616</v>
      </c>
      <c r="E346" s="11" t="str" cm="1">
        <f t="array" aca="1" ref="E346" ca="1">IFERROR(INDIRECT("'"&amp;TEXT(D346,"aaaammjj")&amp;"'!A5"),"")</f>
        <v/>
      </c>
      <c r="G346" s="13">
        <v>45616</v>
      </c>
      <c r="H346" s="11" t="str" cm="1">
        <f t="array" aca="1" ref="H346" ca="1">IFERROR(INDIRECT("'"&amp;TEXT(G346,"aaaammjj")&amp;"'!A8"),"")</f>
        <v/>
      </c>
      <c r="J346" s="13">
        <v>45616</v>
      </c>
      <c r="K346" s="12" t="str" cm="1">
        <f t="array" aca="1" ref="K346" ca="1">IFERROR(INDIRECT("'"&amp;TEXT(J346,"aaaammjj")&amp;"'!A11"),"")</f>
        <v/>
      </c>
      <c r="M346" s="13">
        <v>45616</v>
      </c>
      <c r="N346" s="12" t="str" cm="1">
        <f t="array" aca="1" ref="N346" ca="1">IFERROR(INDIRECT("'"&amp;TEXT(M346,"aaaammjj")&amp;"'!A14"),"")</f>
        <v/>
      </c>
    </row>
    <row r="347" spans="1:14">
      <c r="A347" s="13">
        <v>45617</v>
      </c>
      <c r="B347" s="12" t="str" cm="1">
        <f t="array" aca="1" ref="B347" ca="1">IFERROR(INDIRECT("'"&amp;TEXT(A347,"aaaammjj")&amp;"'!A2"),"")</f>
        <v/>
      </c>
      <c r="D347" s="13">
        <v>45617</v>
      </c>
      <c r="E347" s="11" t="str" cm="1">
        <f t="array" aca="1" ref="E347" ca="1">IFERROR(INDIRECT("'"&amp;TEXT(D347,"aaaammjj")&amp;"'!A5"),"")</f>
        <v/>
      </c>
      <c r="G347" s="13">
        <v>45617</v>
      </c>
      <c r="H347" s="11" t="str" cm="1">
        <f t="array" aca="1" ref="H347" ca="1">IFERROR(INDIRECT("'"&amp;TEXT(G347,"aaaammjj")&amp;"'!A8"),"")</f>
        <v/>
      </c>
      <c r="J347" s="13">
        <v>45617</v>
      </c>
      <c r="K347" s="12" t="str" cm="1">
        <f t="array" aca="1" ref="K347" ca="1">IFERROR(INDIRECT("'"&amp;TEXT(J347,"aaaammjj")&amp;"'!A11"),"")</f>
        <v/>
      </c>
      <c r="M347" s="13">
        <v>45617</v>
      </c>
      <c r="N347" s="12" t="str" cm="1">
        <f t="array" aca="1" ref="N347" ca="1">IFERROR(INDIRECT("'"&amp;TEXT(M347,"aaaammjj")&amp;"'!A14"),"")</f>
        <v/>
      </c>
    </row>
    <row r="348" spans="1:14">
      <c r="A348" s="13">
        <v>45618</v>
      </c>
      <c r="B348" s="12" t="str" cm="1">
        <f t="array" aca="1" ref="B348" ca="1">IFERROR(INDIRECT("'"&amp;TEXT(A348,"aaaammjj")&amp;"'!A2"),"")</f>
        <v/>
      </c>
      <c r="D348" s="13">
        <v>45618</v>
      </c>
      <c r="E348" s="11" t="str" cm="1">
        <f t="array" aca="1" ref="E348" ca="1">IFERROR(INDIRECT("'"&amp;TEXT(D348,"aaaammjj")&amp;"'!A5"),"")</f>
        <v/>
      </c>
      <c r="G348" s="13">
        <v>45618</v>
      </c>
      <c r="H348" s="11" t="str" cm="1">
        <f t="array" aca="1" ref="H348" ca="1">IFERROR(INDIRECT("'"&amp;TEXT(G348,"aaaammjj")&amp;"'!A8"),"")</f>
        <v/>
      </c>
      <c r="J348" s="13">
        <v>45618</v>
      </c>
      <c r="K348" s="12" t="str" cm="1">
        <f t="array" aca="1" ref="K348" ca="1">IFERROR(INDIRECT("'"&amp;TEXT(J348,"aaaammjj")&amp;"'!A11"),"")</f>
        <v/>
      </c>
      <c r="M348" s="13">
        <v>45618</v>
      </c>
      <c r="N348" s="12" t="str" cm="1">
        <f t="array" aca="1" ref="N348" ca="1">IFERROR(INDIRECT("'"&amp;TEXT(M348,"aaaammjj")&amp;"'!A14"),"")</f>
        <v/>
      </c>
    </row>
    <row r="349" spans="1:14">
      <c r="A349" s="13">
        <v>45619</v>
      </c>
      <c r="B349" s="12" t="str" cm="1">
        <f t="array" aca="1" ref="B349" ca="1">IFERROR(INDIRECT("'"&amp;TEXT(A349,"aaaammjj")&amp;"'!A2"),"")</f>
        <v/>
      </c>
      <c r="D349" s="13">
        <v>45619</v>
      </c>
      <c r="E349" s="11" t="str" cm="1">
        <f t="array" aca="1" ref="E349" ca="1">IFERROR(INDIRECT("'"&amp;TEXT(D349,"aaaammjj")&amp;"'!A5"),"")</f>
        <v/>
      </c>
      <c r="G349" s="13">
        <v>45619</v>
      </c>
      <c r="H349" s="11" t="str" cm="1">
        <f t="array" aca="1" ref="H349" ca="1">IFERROR(INDIRECT("'"&amp;TEXT(G349,"aaaammjj")&amp;"'!A8"),"")</f>
        <v/>
      </c>
      <c r="J349" s="13">
        <v>45619</v>
      </c>
      <c r="K349" s="12" t="str" cm="1">
        <f t="array" aca="1" ref="K349" ca="1">IFERROR(INDIRECT("'"&amp;TEXT(J349,"aaaammjj")&amp;"'!A11"),"")</f>
        <v/>
      </c>
      <c r="M349" s="13">
        <v>45619</v>
      </c>
      <c r="N349" s="12" t="str" cm="1">
        <f t="array" aca="1" ref="N349" ca="1">IFERROR(INDIRECT("'"&amp;TEXT(M349,"aaaammjj")&amp;"'!A14"),"")</f>
        <v/>
      </c>
    </row>
    <row r="350" spans="1:14">
      <c r="A350" s="13">
        <v>45620</v>
      </c>
      <c r="B350" s="12" t="str" cm="1">
        <f t="array" aca="1" ref="B350" ca="1">IFERROR(INDIRECT("'"&amp;TEXT(A350,"aaaammjj")&amp;"'!A2"),"")</f>
        <v/>
      </c>
      <c r="D350" s="13">
        <v>45620</v>
      </c>
      <c r="E350" s="11" t="str" cm="1">
        <f t="array" aca="1" ref="E350" ca="1">IFERROR(INDIRECT("'"&amp;TEXT(D350,"aaaammjj")&amp;"'!A5"),"")</f>
        <v/>
      </c>
      <c r="G350" s="13">
        <v>45620</v>
      </c>
      <c r="H350" s="11" t="str" cm="1">
        <f t="array" aca="1" ref="H350" ca="1">IFERROR(INDIRECT("'"&amp;TEXT(G350,"aaaammjj")&amp;"'!A8"),"")</f>
        <v/>
      </c>
      <c r="J350" s="13">
        <v>45620</v>
      </c>
      <c r="K350" s="12" t="str" cm="1">
        <f t="array" aca="1" ref="K350" ca="1">IFERROR(INDIRECT("'"&amp;TEXT(J350,"aaaammjj")&amp;"'!A11"),"")</f>
        <v/>
      </c>
      <c r="M350" s="13">
        <v>45620</v>
      </c>
      <c r="N350" s="12" t="str" cm="1">
        <f t="array" aca="1" ref="N350" ca="1">IFERROR(INDIRECT("'"&amp;TEXT(M350,"aaaammjj")&amp;"'!A14"),"")</f>
        <v/>
      </c>
    </row>
    <row r="351" spans="1:14">
      <c r="A351" s="13">
        <v>45621</v>
      </c>
      <c r="B351" s="12" t="str" cm="1">
        <f t="array" aca="1" ref="B351" ca="1">IFERROR(INDIRECT("'"&amp;TEXT(A351,"aaaammjj")&amp;"'!A2"),"")</f>
        <v/>
      </c>
      <c r="D351" s="13">
        <v>45621</v>
      </c>
      <c r="E351" s="11" t="str" cm="1">
        <f t="array" aca="1" ref="E351" ca="1">IFERROR(INDIRECT("'"&amp;TEXT(D351,"aaaammjj")&amp;"'!A5"),"")</f>
        <v/>
      </c>
      <c r="G351" s="13">
        <v>45621</v>
      </c>
      <c r="H351" s="11" t="str" cm="1">
        <f t="array" aca="1" ref="H351" ca="1">IFERROR(INDIRECT("'"&amp;TEXT(G351,"aaaammjj")&amp;"'!A8"),"")</f>
        <v/>
      </c>
      <c r="J351" s="13">
        <v>45621</v>
      </c>
      <c r="K351" s="12" t="str" cm="1">
        <f t="array" aca="1" ref="K351" ca="1">IFERROR(INDIRECT("'"&amp;TEXT(J351,"aaaammjj")&amp;"'!A11"),"")</f>
        <v/>
      </c>
      <c r="M351" s="13">
        <v>45621</v>
      </c>
      <c r="N351" s="12" t="str" cm="1">
        <f t="array" aca="1" ref="N351" ca="1">IFERROR(INDIRECT("'"&amp;TEXT(M351,"aaaammjj")&amp;"'!A14"),"")</f>
        <v/>
      </c>
    </row>
    <row r="352" spans="1:14">
      <c r="A352" s="13">
        <v>45622</v>
      </c>
      <c r="B352" s="12" t="str" cm="1">
        <f t="array" aca="1" ref="B352" ca="1">IFERROR(INDIRECT("'"&amp;TEXT(A352,"aaaammjj")&amp;"'!A2"),"")</f>
        <v/>
      </c>
      <c r="D352" s="13">
        <v>45622</v>
      </c>
      <c r="E352" s="11" t="str" cm="1">
        <f t="array" aca="1" ref="E352" ca="1">IFERROR(INDIRECT("'"&amp;TEXT(D352,"aaaammjj")&amp;"'!A5"),"")</f>
        <v/>
      </c>
      <c r="G352" s="13">
        <v>45622</v>
      </c>
      <c r="H352" s="11" t="str" cm="1">
        <f t="array" aca="1" ref="H352" ca="1">IFERROR(INDIRECT("'"&amp;TEXT(G352,"aaaammjj")&amp;"'!A8"),"")</f>
        <v/>
      </c>
      <c r="J352" s="13">
        <v>45622</v>
      </c>
      <c r="K352" s="12" t="str" cm="1">
        <f t="array" aca="1" ref="K352" ca="1">IFERROR(INDIRECT("'"&amp;TEXT(J352,"aaaammjj")&amp;"'!A11"),"")</f>
        <v/>
      </c>
      <c r="M352" s="13">
        <v>45622</v>
      </c>
      <c r="N352" s="12" t="str" cm="1">
        <f t="array" aca="1" ref="N352" ca="1">IFERROR(INDIRECT("'"&amp;TEXT(M352,"aaaammjj")&amp;"'!A14"),"")</f>
        <v/>
      </c>
    </row>
    <row r="353" spans="1:14">
      <c r="A353" s="13">
        <v>45623</v>
      </c>
      <c r="B353" s="12" t="str" cm="1">
        <f t="array" aca="1" ref="B353" ca="1">IFERROR(INDIRECT("'"&amp;TEXT(A353,"aaaammjj")&amp;"'!A2"),"")</f>
        <v/>
      </c>
      <c r="D353" s="13">
        <v>45623</v>
      </c>
      <c r="E353" s="11" t="str" cm="1">
        <f t="array" aca="1" ref="E353" ca="1">IFERROR(INDIRECT("'"&amp;TEXT(D353,"aaaammjj")&amp;"'!A5"),"")</f>
        <v/>
      </c>
      <c r="G353" s="13">
        <v>45623</v>
      </c>
      <c r="H353" s="11" t="str" cm="1">
        <f t="array" aca="1" ref="H353" ca="1">IFERROR(INDIRECT("'"&amp;TEXT(G353,"aaaammjj")&amp;"'!A8"),"")</f>
        <v/>
      </c>
      <c r="J353" s="13">
        <v>45623</v>
      </c>
      <c r="K353" s="12" t="str" cm="1">
        <f t="array" aca="1" ref="K353" ca="1">IFERROR(INDIRECT("'"&amp;TEXT(J353,"aaaammjj")&amp;"'!A11"),"")</f>
        <v/>
      </c>
      <c r="M353" s="13">
        <v>45623</v>
      </c>
      <c r="N353" s="12" t="str" cm="1">
        <f t="array" aca="1" ref="N353" ca="1">IFERROR(INDIRECT("'"&amp;TEXT(M353,"aaaammjj")&amp;"'!A14"),"")</f>
        <v/>
      </c>
    </row>
    <row r="354" spans="1:14">
      <c r="A354" s="13">
        <v>45624</v>
      </c>
      <c r="B354" s="12" t="str" cm="1">
        <f t="array" aca="1" ref="B354" ca="1">IFERROR(INDIRECT("'"&amp;TEXT(A354,"aaaammjj")&amp;"'!A2"),"")</f>
        <v/>
      </c>
      <c r="D354" s="13">
        <v>45624</v>
      </c>
      <c r="E354" s="11" t="str" cm="1">
        <f t="array" aca="1" ref="E354" ca="1">IFERROR(INDIRECT("'"&amp;TEXT(D354,"aaaammjj")&amp;"'!A5"),"")</f>
        <v/>
      </c>
      <c r="G354" s="13">
        <v>45624</v>
      </c>
      <c r="H354" s="11" t="str" cm="1">
        <f t="array" aca="1" ref="H354" ca="1">IFERROR(INDIRECT("'"&amp;TEXT(G354,"aaaammjj")&amp;"'!A8"),"")</f>
        <v/>
      </c>
      <c r="J354" s="13">
        <v>45624</v>
      </c>
      <c r="K354" s="12" t="str" cm="1">
        <f t="array" aca="1" ref="K354" ca="1">IFERROR(INDIRECT("'"&amp;TEXT(J354,"aaaammjj")&amp;"'!A11"),"")</f>
        <v/>
      </c>
      <c r="M354" s="13">
        <v>45624</v>
      </c>
      <c r="N354" s="12" t="str" cm="1">
        <f t="array" aca="1" ref="N354" ca="1">IFERROR(INDIRECT("'"&amp;TEXT(M354,"aaaammjj")&amp;"'!A14"),"")</f>
        <v/>
      </c>
    </row>
    <row r="355" spans="1:14">
      <c r="A355" s="13">
        <v>45625</v>
      </c>
      <c r="B355" s="12" t="str" cm="1">
        <f t="array" aca="1" ref="B355" ca="1">IFERROR(INDIRECT("'"&amp;TEXT(A355,"aaaammjj")&amp;"'!A2"),"")</f>
        <v/>
      </c>
      <c r="D355" s="13">
        <v>45625</v>
      </c>
      <c r="E355" s="11" t="str" cm="1">
        <f t="array" aca="1" ref="E355" ca="1">IFERROR(INDIRECT("'"&amp;TEXT(D355,"aaaammjj")&amp;"'!A5"),"")</f>
        <v/>
      </c>
      <c r="G355" s="13">
        <v>45625</v>
      </c>
      <c r="H355" s="11" t="str" cm="1">
        <f t="array" aca="1" ref="H355" ca="1">IFERROR(INDIRECT("'"&amp;TEXT(G355,"aaaammjj")&amp;"'!A8"),"")</f>
        <v/>
      </c>
      <c r="J355" s="13">
        <v>45625</v>
      </c>
      <c r="K355" s="12" t="str" cm="1">
        <f t="array" aca="1" ref="K355" ca="1">IFERROR(INDIRECT("'"&amp;TEXT(J355,"aaaammjj")&amp;"'!A11"),"")</f>
        <v/>
      </c>
      <c r="M355" s="13">
        <v>45625</v>
      </c>
      <c r="N355" s="12" t="str" cm="1">
        <f t="array" aca="1" ref="N355" ca="1">IFERROR(INDIRECT("'"&amp;TEXT(M355,"aaaammjj")&amp;"'!A14"),"")</f>
        <v/>
      </c>
    </row>
    <row r="356" spans="1:14">
      <c r="A356" s="13">
        <v>45626</v>
      </c>
      <c r="B356" s="12" t="str" cm="1">
        <f t="array" aca="1" ref="B356" ca="1">IFERROR(INDIRECT("'"&amp;TEXT(A356,"aaaammjj")&amp;"'!A2"),"")</f>
        <v/>
      </c>
      <c r="D356" s="13">
        <v>45626</v>
      </c>
      <c r="E356" s="11" t="str" cm="1">
        <f t="array" aca="1" ref="E356" ca="1">IFERROR(INDIRECT("'"&amp;TEXT(D356,"aaaammjj")&amp;"'!A5"),"")</f>
        <v/>
      </c>
      <c r="G356" s="13">
        <v>45626</v>
      </c>
      <c r="H356" s="11" t="str" cm="1">
        <f t="array" aca="1" ref="H356" ca="1">IFERROR(INDIRECT("'"&amp;TEXT(G356,"aaaammjj")&amp;"'!A8"),"")</f>
        <v/>
      </c>
      <c r="J356" s="13">
        <v>45626</v>
      </c>
      <c r="K356" s="12" t="str" cm="1">
        <f t="array" aca="1" ref="K356" ca="1">IFERROR(INDIRECT("'"&amp;TEXT(J356,"aaaammjj")&amp;"'!A11"),"")</f>
        <v/>
      </c>
      <c r="M356" s="13">
        <v>45626</v>
      </c>
      <c r="N356" s="12" t="str" cm="1">
        <f t="array" aca="1" ref="N356" ca="1">IFERROR(INDIRECT("'"&amp;TEXT(M356,"aaaammjj")&amp;"'!A14"),"")</f>
        <v/>
      </c>
    </row>
    <row r="357" spans="1:14">
      <c r="A357" s="13">
        <v>45627</v>
      </c>
      <c r="B357" s="12" t="str" cm="1">
        <f t="array" aca="1" ref="B357" ca="1">IFERROR(INDIRECT("'"&amp;TEXT(A357,"aaaammjj")&amp;"'!A2"),"")</f>
        <v/>
      </c>
      <c r="D357" s="13">
        <v>45627</v>
      </c>
      <c r="E357" s="11" t="str" cm="1">
        <f t="array" aca="1" ref="E357" ca="1">IFERROR(INDIRECT("'"&amp;TEXT(D357,"aaaammjj")&amp;"'!A5"),"")</f>
        <v/>
      </c>
      <c r="G357" s="13">
        <v>45627</v>
      </c>
      <c r="H357" s="11" t="str" cm="1">
        <f t="array" aca="1" ref="H357" ca="1">IFERROR(INDIRECT("'"&amp;TEXT(G357,"aaaammjj")&amp;"'!A8"),"")</f>
        <v/>
      </c>
      <c r="J357" s="13">
        <v>45627</v>
      </c>
      <c r="K357" s="12" t="str" cm="1">
        <f t="array" aca="1" ref="K357" ca="1">IFERROR(INDIRECT("'"&amp;TEXT(J357,"aaaammjj")&amp;"'!A11"),"")</f>
        <v/>
      </c>
      <c r="M357" s="13">
        <v>45627</v>
      </c>
      <c r="N357" s="12" t="str" cm="1">
        <f t="array" aca="1" ref="N357" ca="1">IFERROR(INDIRECT("'"&amp;TEXT(M357,"aaaammjj")&amp;"'!A14"),"")</f>
        <v/>
      </c>
    </row>
    <row r="358" spans="1:14">
      <c r="A358" s="13">
        <v>45628</v>
      </c>
      <c r="B358" s="12" t="str" cm="1">
        <f t="array" aca="1" ref="B358" ca="1">IFERROR(INDIRECT("'"&amp;TEXT(A358,"aaaammjj")&amp;"'!A2"),"")</f>
        <v/>
      </c>
      <c r="D358" s="13">
        <v>45628</v>
      </c>
      <c r="E358" s="11" t="str" cm="1">
        <f t="array" aca="1" ref="E358" ca="1">IFERROR(INDIRECT("'"&amp;TEXT(D358,"aaaammjj")&amp;"'!A5"),"")</f>
        <v/>
      </c>
      <c r="G358" s="13">
        <v>45628</v>
      </c>
      <c r="H358" s="11" t="str" cm="1">
        <f t="array" aca="1" ref="H358" ca="1">IFERROR(INDIRECT("'"&amp;TEXT(G358,"aaaammjj")&amp;"'!A8"),"")</f>
        <v/>
      </c>
      <c r="J358" s="13">
        <v>45628</v>
      </c>
      <c r="K358" s="12" t="str" cm="1">
        <f t="array" aca="1" ref="K358" ca="1">IFERROR(INDIRECT("'"&amp;TEXT(J358,"aaaammjj")&amp;"'!A11"),"")</f>
        <v/>
      </c>
      <c r="M358" s="13">
        <v>45628</v>
      </c>
      <c r="N358" s="12" t="str" cm="1">
        <f t="array" aca="1" ref="N358" ca="1">IFERROR(INDIRECT("'"&amp;TEXT(M358,"aaaammjj")&amp;"'!A14"),"")</f>
        <v/>
      </c>
    </row>
    <row r="359" spans="1:14">
      <c r="A359" s="13">
        <v>45629</v>
      </c>
      <c r="B359" s="12" t="str" cm="1">
        <f t="array" aca="1" ref="B359" ca="1">IFERROR(INDIRECT("'"&amp;TEXT(A359,"aaaammjj")&amp;"'!A2"),"")</f>
        <v/>
      </c>
      <c r="D359" s="13">
        <v>45629</v>
      </c>
      <c r="E359" s="11" t="str" cm="1">
        <f t="array" aca="1" ref="E359" ca="1">IFERROR(INDIRECT("'"&amp;TEXT(D359,"aaaammjj")&amp;"'!A5"),"")</f>
        <v/>
      </c>
      <c r="G359" s="13">
        <v>45629</v>
      </c>
      <c r="H359" s="11" t="str" cm="1">
        <f t="array" aca="1" ref="H359" ca="1">IFERROR(INDIRECT("'"&amp;TEXT(G359,"aaaammjj")&amp;"'!A8"),"")</f>
        <v/>
      </c>
      <c r="J359" s="13">
        <v>45629</v>
      </c>
      <c r="K359" s="12" t="str" cm="1">
        <f t="array" aca="1" ref="K359" ca="1">IFERROR(INDIRECT("'"&amp;TEXT(J359,"aaaammjj")&amp;"'!A11"),"")</f>
        <v/>
      </c>
      <c r="M359" s="13">
        <v>45629</v>
      </c>
      <c r="N359" s="12" t="str" cm="1">
        <f t="array" aca="1" ref="N359" ca="1">IFERROR(INDIRECT("'"&amp;TEXT(M359,"aaaammjj")&amp;"'!A14"),"")</f>
        <v/>
      </c>
    </row>
    <row r="360" spans="1:14">
      <c r="A360" s="13">
        <v>45630</v>
      </c>
      <c r="B360" s="12" t="str" cm="1">
        <f t="array" aca="1" ref="B360" ca="1">IFERROR(INDIRECT("'"&amp;TEXT(A360,"aaaammjj")&amp;"'!A2"),"")</f>
        <v/>
      </c>
      <c r="D360" s="13">
        <v>45630</v>
      </c>
      <c r="E360" s="11" t="str" cm="1">
        <f t="array" aca="1" ref="E360" ca="1">IFERROR(INDIRECT("'"&amp;TEXT(D360,"aaaammjj")&amp;"'!A5"),"")</f>
        <v/>
      </c>
      <c r="G360" s="13">
        <v>45630</v>
      </c>
      <c r="H360" s="11" t="str" cm="1">
        <f t="array" aca="1" ref="H360" ca="1">IFERROR(INDIRECT("'"&amp;TEXT(G360,"aaaammjj")&amp;"'!A8"),"")</f>
        <v/>
      </c>
      <c r="J360" s="13">
        <v>45630</v>
      </c>
      <c r="K360" s="12" t="str" cm="1">
        <f t="array" aca="1" ref="K360" ca="1">IFERROR(INDIRECT("'"&amp;TEXT(J360,"aaaammjj")&amp;"'!A11"),"")</f>
        <v/>
      </c>
      <c r="M360" s="13">
        <v>45630</v>
      </c>
      <c r="N360" s="12" t="str" cm="1">
        <f t="array" aca="1" ref="N360" ca="1">IFERROR(INDIRECT("'"&amp;TEXT(M360,"aaaammjj")&amp;"'!A14"),"")</f>
        <v/>
      </c>
    </row>
    <row r="361" spans="1:14">
      <c r="A361" s="13">
        <v>45631</v>
      </c>
      <c r="B361" s="12" t="str" cm="1">
        <f t="array" aca="1" ref="B361" ca="1">IFERROR(INDIRECT("'"&amp;TEXT(A361,"aaaammjj")&amp;"'!A2"),"")</f>
        <v/>
      </c>
      <c r="D361" s="13">
        <v>45631</v>
      </c>
      <c r="E361" s="11" t="str" cm="1">
        <f t="array" aca="1" ref="E361" ca="1">IFERROR(INDIRECT("'"&amp;TEXT(D361,"aaaammjj")&amp;"'!A5"),"")</f>
        <v/>
      </c>
      <c r="G361" s="13">
        <v>45631</v>
      </c>
      <c r="H361" s="11" t="str" cm="1">
        <f t="array" aca="1" ref="H361" ca="1">IFERROR(INDIRECT("'"&amp;TEXT(G361,"aaaammjj")&amp;"'!A8"),"")</f>
        <v/>
      </c>
      <c r="J361" s="13">
        <v>45631</v>
      </c>
      <c r="K361" s="12" t="str" cm="1">
        <f t="array" aca="1" ref="K361" ca="1">IFERROR(INDIRECT("'"&amp;TEXT(J361,"aaaammjj")&amp;"'!A11"),"")</f>
        <v/>
      </c>
      <c r="M361" s="13">
        <v>45631</v>
      </c>
      <c r="N361" s="12" t="str" cm="1">
        <f t="array" aca="1" ref="N361" ca="1">IFERROR(INDIRECT("'"&amp;TEXT(M361,"aaaammjj")&amp;"'!A14"),"")</f>
        <v/>
      </c>
    </row>
    <row r="362" spans="1:14">
      <c r="A362" s="13">
        <v>45632</v>
      </c>
      <c r="B362" s="12" t="str" cm="1">
        <f t="array" aca="1" ref="B362" ca="1">IFERROR(INDIRECT("'"&amp;TEXT(A362,"aaaammjj")&amp;"'!A2"),"")</f>
        <v/>
      </c>
      <c r="D362" s="13">
        <v>45632</v>
      </c>
      <c r="E362" s="11" t="str" cm="1">
        <f t="array" aca="1" ref="E362" ca="1">IFERROR(INDIRECT("'"&amp;TEXT(D362,"aaaammjj")&amp;"'!A5"),"")</f>
        <v/>
      </c>
      <c r="G362" s="13">
        <v>45632</v>
      </c>
      <c r="H362" s="11" t="str" cm="1">
        <f t="array" aca="1" ref="H362" ca="1">IFERROR(INDIRECT("'"&amp;TEXT(G362,"aaaammjj")&amp;"'!A8"),"")</f>
        <v/>
      </c>
      <c r="J362" s="13">
        <v>45632</v>
      </c>
      <c r="K362" s="12" t="str" cm="1">
        <f t="array" aca="1" ref="K362" ca="1">IFERROR(INDIRECT("'"&amp;TEXT(J362,"aaaammjj")&amp;"'!A11"),"")</f>
        <v/>
      </c>
      <c r="M362" s="13">
        <v>45632</v>
      </c>
      <c r="N362" s="12" t="str" cm="1">
        <f t="array" aca="1" ref="N362" ca="1">IFERROR(INDIRECT("'"&amp;TEXT(M362,"aaaammjj")&amp;"'!A14"),"")</f>
        <v/>
      </c>
    </row>
    <row r="363" spans="1:14">
      <c r="A363" s="13">
        <v>45633</v>
      </c>
      <c r="B363" s="12" t="str" cm="1">
        <f t="array" aca="1" ref="B363" ca="1">IFERROR(INDIRECT("'"&amp;TEXT(A363,"aaaammjj")&amp;"'!A2"),"")</f>
        <v/>
      </c>
      <c r="D363" s="13">
        <v>45633</v>
      </c>
      <c r="E363" s="11" t="str" cm="1">
        <f t="array" aca="1" ref="E363" ca="1">IFERROR(INDIRECT("'"&amp;TEXT(D363,"aaaammjj")&amp;"'!A5"),"")</f>
        <v/>
      </c>
      <c r="G363" s="13">
        <v>45633</v>
      </c>
      <c r="H363" s="11" t="str" cm="1">
        <f t="array" aca="1" ref="H363" ca="1">IFERROR(INDIRECT("'"&amp;TEXT(G363,"aaaammjj")&amp;"'!A8"),"")</f>
        <v/>
      </c>
      <c r="J363" s="13">
        <v>45633</v>
      </c>
      <c r="K363" s="12" t="str" cm="1">
        <f t="array" aca="1" ref="K363" ca="1">IFERROR(INDIRECT("'"&amp;TEXT(J363,"aaaammjj")&amp;"'!A11"),"")</f>
        <v/>
      </c>
      <c r="M363" s="13">
        <v>45633</v>
      </c>
      <c r="N363" s="12" t="str" cm="1">
        <f t="array" aca="1" ref="N363" ca="1">IFERROR(INDIRECT("'"&amp;TEXT(M363,"aaaammjj")&amp;"'!A14"),"")</f>
        <v/>
      </c>
    </row>
    <row r="364" spans="1:14">
      <c r="A364" s="13">
        <v>45634</v>
      </c>
      <c r="B364" s="12" t="str" cm="1">
        <f t="array" aca="1" ref="B364" ca="1">IFERROR(INDIRECT("'"&amp;TEXT(A364,"aaaammjj")&amp;"'!A2"),"")</f>
        <v/>
      </c>
      <c r="D364" s="13">
        <v>45634</v>
      </c>
      <c r="E364" s="11" t="str" cm="1">
        <f t="array" aca="1" ref="E364" ca="1">IFERROR(INDIRECT("'"&amp;TEXT(D364,"aaaammjj")&amp;"'!A5"),"")</f>
        <v/>
      </c>
      <c r="G364" s="13">
        <v>45634</v>
      </c>
      <c r="H364" s="11" t="str" cm="1">
        <f t="array" aca="1" ref="H364" ca="1">IFERROR(INDIRECT("'"&amp;TEXT(G364,"aaaammjj")&amp;"'!A8"),"")</f>
        <v/>
      </c>
      <c r="J364" s="13">
        <v>45634</v>
      </c>
      <c r="K364" s="12" t="str" cm="1">
        <f t="array" aca="1" ref="K364" ca="1">IFERROR(INDIRECT("'"&amp;TEXT(J364,"aaaammjj")&amp;"'!A11"),"")</f>
        <v/>
      </c>
      <c r="M364" s="13">
        <v>45634</v>
      </c>
      <c r="N364" s="12" t="str" cm="1">
        <f t="array" aca="1" ref="N364" ca="1">IFERROR(INDIRECT("'"&amp;TEXT(M364,"aaaammjj")&amp;"'!A14"),"")</f>
        <v/>
      </c>
    </row>
    <row r="365" spans="1:14">
      <c r="A365" s="13">
        <v>45635</v>
      </c>
      <c r="B365" s="12" t="str" cm="1">
        <f t="array" aca="1" ref="B365" ca="1">IFERROR(INDIRECT("'"&amp;TEXT(A365,"aaaammjj")&amp;"'!A2"),"")</f>
        <v/>
      </c>
      <c r="D365" s="13">
        <v>45635</v>
      </c>
      <c r="E365" s="11" t="str" cm="1">
        <f t="array" aca="1" ref="E365" ca="1">IFERROR(INDIRECT("'"&amp;TEXT(D365,"aaaammjj")&amp;"'!A5"),"")</f>
        <v/>
      </c>
      <c r="G365" s="13">
        <v>45635</v>
      </c>
      <c r="H365" s="11" t="str" cm="1">
        <f t="array" aca="1" ref="H365" ca="1">IFERROR(INDIRECT("'"&amp;TEXT(G365,"aaaammjj")&amp;"'!A8"),"")</f>
        <v/>
      </c>
      <c r="J365" s="13">
        <v>45635</v>
      </c>
      <c r="K365" s="12" t="str" cm="1">
        <f t="array" aca="1" ref="K365" ca="1">IFERROR(INDIRECT("'"&amp;TEXT(J365,"aaaammjj")&amp;"'!A11"),"")</f>
        <v/>
      </c>
      <c r="M365" s="13">
        <v>45635</v>
      </c>
      <c r="N365" s="12" t="str" cm="1">
        <f t="array" aca="1" ref="N365" ca="1">IFERROR(INDIRECT("'"&amp;TEXT(M365,"aaaammjj")&amp;"'!A14"),"")</f>
        <v/>
      </c>
    </row>
    <row r="366" spans="1:14">
      <c r="A366" s="13">
        <v>45636</v>
      </c>
      <c r="B366" s="12" t="str" cm="1">
        <f t="array" aca="1" ref="B366" ca="1">IFERROR(INDIRECT("'"&amp;TEXT(A366,"aaaammjj")&amp;"'!A2"),"")</f>
        <v/>
      </c>
      <c r="D366" s="13">
        <v>45636</v>
      </c>
      <c r="E366" s="11" t="str" cm="1">
        <f t="array" aca="1" ref="E366" ca="1">IFERROR(INDIRECT("'"&amp;TEXT(D366,"aaaammjj")&amp;"'!A5"),"")</f>
        <v/>
      </c>
      <c r="G366" s="13">
        <v>45636</v>
      </c>
      <c r="H366" s="11" t="str" cm="1">
        <f t="array" aca="1" ref="H366" ca="1">IFERROR(INDIRECT("'"&amp;TEXT(G366,"aaaammjj")&amp;"'!A8"),"")</f>
        <v/>
      </c>
      <c r="J366" s="13">
        <v>45636</v>
      </c>
      <c r="K366" s="12" t="str" cm="1">
        <f t="array" aca="1" ref="K366" ca="1">IFERROR(INDIRECT("'"&amp;TEXT(J366,"aaaammjj")&amp;"'!A11"),"")</f>
        <v/>
      </c>
      <c r="M366" s="13">
        <v>45636</v>
      </c>
      <c r="N366" s="12" t="str" cm="1">
        <f t="array" aca="1" ref="N366" ca="1">IFERROR(INDIRECT("'"&amp;TEXT(M366,"aaaammjj")&amp;"'!A14"),"")</f>
        <v/>
      </c>
    </row>
    <row r="367" spans="1:14">
      <c r="A367" s="13">
        <v>45637</v>
      </c>
      <c r="B367" s="12" t="str" cm="1">
        <f t="array" aca="1" ref="B367" ca="1">IFERROR(INDIRECT("'"&amp;TEXT(A367,"aaaammjj")&amp;"'!A2"),"")</f>
        <v/>
      </c>
      <c r="D367" s="13">
        <v>45637</v>
      </c>
      <c r="E367" s="11" t="str" cm="1">
        <f t="array" aca="1" ref="E367" ca="1">IFERROR(INDIRECT("'"&amp;TEXT(D367,"aaaammjj")&amp;"'!A5"),"")</f>
        <v/>
      </c>
      <c r="G367" s="13">
        <v>45637</v>
      </c>
      <c r="H367" s="11" t="str" cm="1">
        <f t="array" aca="1" ref="H367" ca="1">IFERROR(INDIRECT("'"&amp;TEXT(G367,"aaaammjj")&amp;"'!A8"),"")</f>
        <v/>
      </c>
      <c r="J367" s="13">
        <v>45637</v>
      </c>
      <c r="K367" s="12" t="str" cm="1">
        <f t="array" aca="1" ref="K367" ca="1">IFERROR(INDIRECT("'"&amp;TEXT(J367,"aaaammjj")&amp;"'!A11"),"")</f>
        <v/>
      </c>
      <c r="M367" s="13">
        <v>45637</v>
      </c>
      <c r="N367" s="12" t="str" cm="1">
        <f t="array" aca="1" ref="N367" ca="1">IFERROR(INDIRECT("'"&amp;TEXT(M367,"aaaammjj")&amp;"'!A14"),"")</f>
        <v/>
      </c>
    </row>
    <row r="368" spans="1:14">
      <c r="A368" s="13">
        <v>45638</v>
      </c>
      <c r="B368" s="12" t="str" cm="1">
        <f t="array" aca="1" ref="B368" ca="1">IFERROR(INDIRECT("'"&amp;TEXT(A368,"aaaammjj")&amp;"'!A2"),"")</f>
        <v/>
      </c>
      <c r="D368" s="13">
        <v>45638</v>
      </c>
      <c r="E368" s="11" t="str" cm="1">
        <f t="array" aca="1" ref="E368" ca="1">IFERROR(INDIRECT("'"&amp;TEXT(D368,"aaaammjj")&amp;"'!A5"),"")</f>
        <v/>
      </c>
      <c r="G368" s="13">
        <v>45638</v>
      </c>
      <c r="H368" s="11" t="str" cm="1">
        <f t="array" aca="1" ref="H368" ca="1">IFERROR(INDIRECT("'"&amp;TEXT(G368,"aaaammjj")&amp;"'!A8"),"")</f>
        <v/>
      </c>
      <c r="J368" s="13">
        <v>45638</v>
      </c>
      <c r="K368" s="12" t="str" cm="1">
        <f t="array" aca="1" ref="K368" ca="1">IFERROR(INDIRECT("'"&amp;TEXT(J368,"aaaammjj")&amp;"'!A11"),"")</f>
        <v/>
      </c>
      <c r="M368" s="13">
        <v>45638</v>
      </c>
      <c r="N368" s="12" t="str" cm="1">
        <f t="array" aca="1" ref="N368" ca="1">IFERROR(INDIRECT("'"&amp;TEXT(M368,"aaaammjj")&amp;"'!A14"),"")</f>
        <v/>
      </c>
    </row>
    <row r="369" spans="1:14">
      <c r="A369" s="13">
        <v>45639</v>
      </c>
      <c r="B369" s="12" t="str" cm="1">
        <f t="array" aca="1" ref="B369" ca="1">IFERROR(INDIRECT("'"&amp;TEXT(A369,"aaaammjj")&amp;"'!A2"),"")</f>
        <v/>
      </c>
      <c r="D369" s="13">
        <v>45639</v>
      </c>
      <c r="E369" s="11" t="str" cm="1">
        <f t="array" aca="1" ref="E369" ca="1">IFERROR(INDIRECT("'"&amp;TEXT(D369,"aaaammjj")&amp;"'!A5"),"")</f>
        <v/>
      </c>
      <c r="G369" s="13">
        <v>45639</v>
      </c>
      <c r="H369" s="11" t="str" cm="1">
        <f t="array" aca="1" ref="H369" ca="1">IFERROR(INDIRECT("'"&amp;TEXT(G369,"aaaammjj")&amp;"'!A8"),"")</f>
        <v/>
      </c>
      <c r="J369" s="13">
        <v>45639</v>
      </c>
      <c r="K369" s="12" t="str" cm="1">
        <f t="array" aca="1" ref="K369" ca="1">IFERROR(INDIRECT("'"&amp;TEXT(J369,"aaaammjj")&amp;"'!A11"),"")</f>
        <v/>
      </c>
      <c r="M369" s="13">
        <v>45639</v>
      </c>
      <c r="N369" s="12" t="str" cm="1">
        <f t="array" aca="1" ref="N369" ca="1">IFERROR(INDIRECT("'"&amp;TEXT(M369,"aaaammjj")&amp;"'!A14"),"")</f>
        <v/>
      </c>
    </row>
    <row r="370" spans="1:14">
      <c r="A370" s="13">
        <v>45640</v>
      </c>
      <c r="B370" s="12" t="str" cm="1">
        <f t="array" aca="1" ref="B370" ca="1">IFERROR(INDIRECT("'"&amp;TEXT(A370,"aaaammjj")&amp;"'!A2"),"")</f>
        <v/>
      </c>
      <c r="D370" s="13">
        <v>45640</v>
      </c>
      <c r="E370" s="11" t="str" cm="1">
        <f t="array" aca="1" ref="E370" ca="1">IFERROR(INDIRECT("'"&amp;TEXT(D370,"aaaammjj")&amp;"'!A5"),"")</f>
        <v/>
      </c>
      <c r="G370" s="13">
        <v>45640</v>
      </c>
      <c r="H370" s="11" t="str" cm="1">
        <f t="array" aca="1" ref="H370" ca="1">IFERROR(INDIRECT("'"&amp;TEXT(G370,"aaaammjj")&amp;"'!A8"),"")</f>
        <v/>
      </c>
      <c r="J370" s="13">
        <v>45640</v>
      </c>
      <c r="K370" s="12" t="str" cm="1">
        <f t="array" aca="1" ref="K370" ca="1">IFERROR(INDIRECT("'"&amp;TEXT(J370,"aaaammjj")&amp;"'!A11"),"")</f>
        <v/>
      </c>
      <c r="M370" s="13">
        <v>45640</v>
      </c>
      <c r="N370" s="12" t="str" cm="1">
        <f t="array" aca="1" ref="N370" ca="1">IFERROR(INDIRECT("'"&amp;TEXT(M370,"aaaammjj")&amp;"'!A14"),"")</f>
        <v/>
      </c>
    </row>
    <row r="371" spans="1:14">
      <c r="A371" s="13">
        <v>45641</v>
      </c>
      <c r="B371" s="12" t="str" cm="1">
        <f t="array" aca="1" ref="B371" ca="1">IFERROR(INDIRECT("'"&amp;TEXT(A371,"aaaammjj")&amp;"'!A2"),"")</f>
        <v/>
      </c>
      <c r="D371" s="13">
        <v>45641</v>
      </c>
      <c r="E371" s="11" t="str" cm="1">
        <f t="array" aca="1" ref="E371" ca="1">IFERROR(INDIRECT("'"&amp;TEXT(D371,"aaaammjj")&amp;"'!A5"),"")</f>
        <v/>
      </c>
      <c r="G371" s="13">
        <v>45641</v>
      </c>
      <c r="H371" s="11" t="str" cm="1">
        <f t="array" aca="1" ref="H371" ca="1">IFERROR(INDIRECT("'"&amp;TEXT(G371,"aaaammjj")&amp;"'!A8"),"")</f>
        <v/>
      </c>
      <c r="J371" s="13">
        <v>45641</v>
      </c>
      <c r="K371" s="12" t="str" cm="1">
        <f t="array" aca="1" ref="K371" ca="1">IFERROR(INDIRECT("'"&amp;TEXT(J371,"aaaammjj")&amp;"'!A11"),"")</f>
        <v/>
      </c>
      <c r="M371" s="13">
        <v>45641</v>
      </c>
      <c r="N371" s="12" t="str" cm="1">
        <f t="array" aca="1" ref="N371" ca="1">IFERROR(INDIRECT("'"&amp;TEXT(M371,"aaaammjj")&amp;"'!A14"),"")</f>
        <v/>
      </c>
    </row>
    <row r="372" spans="1:14">
      <c r="A372" s="13">
        <v>45642</v>
      </c>
      <c r="B372" s="12" t="str" cm="1">
        <f t="array" aca="1" ref="B372" ca="1">IFERROR(INDIRECT("'"&amp;TEXT(A372,"aaaammjj")&amp;"'!A2"),"")</f>
        <v/>
      </c>
      <c r="D372" s="13">
        <v>45642</v>
      </c>
      <c r="E372" s="11" t="str" cm="1">
        <f t="array" aca="1" ref="E372" ca="1">IFERROR(INDIRECT("'"&amp;TEXT(D372,"aaaammjj")&amp;"'!A5"),"")</f>
        <v/>
      </c>
      <c r="G372" s="13">
        <v>45642</v>
      </c>
      <c r="H372" s="11" t="str" cm="1">
        <f t="array" aca="1" ref="H372" ca="1">IFERROR(INDIRECT("'"&amp;TEXT(G372,"aaaammjj")&amp;"'!A8"),"")</f>
        <v/>
      </c>
      <c r="J372" s="13">
        <v>45642</v>
      </c>
      <c r="K372" s="12" t="str" cm="1">
        <f t="array" aca="1" ref="K372" ca="1">IFERROR(INDIRECT("'"&amp;TEXT(J372,"aaaammjj")&amp;"'!A11"),"")</f>
        <v/>
      </c>
      <c r="M372" s="13">
        <v>45642</v>
      </c>
      <c r="N372" s="12" t="str" cm="1">
        <f t="array" aca="1" ref="N372" ca="1">IFERROR(INDIRECT("'"&amp;TEXT(M372,"aaaammjj")&amp;"'!A14"),"")</f>
        <v/>
      </c>
    </row>
    <row r="373" spans="1:14">
      <c r="A373" s="13">
        <v>45643</v>
      </c>
      <c r="B373" s="12" t="str" cm="1">
        <f t="array" aca="1" ref="B373" ca="1">IFERROR(INDIRECT("'"&amp;TEXT(A373,"aaaammjj")&amp;"'!A2"),"")</f>
        <v/>
      </c>
      <c r="D373" s="13">
        <v>45643</v>
      </c>
      <c r="E373" s="11" t="str" cm="1">
        <f t="array" aca="1" ref="E373" ca="1">IFERROR(INDIRECT("'"&amp;TEXT(D373,"aaaammjj")&amp;"'!A5"),"")</f>
        <v/>
      </c>
      <c r="G373" s="13">
        <v>45643</v>
      </c>
      <c r="H373" s="11" t="str" cm="1">
        <f t="array" aca="1" ref="H373" ca="1">IFERROR(INDIRECT("'"&amp;TEXT(G373,"aaaammjj")&amp;"'!A8"),"")</f>
        <v/>
      </c>
      <c r="J373" s="13">
        <v>45643</v>
      </c>
      <c r="K373" s="12" t="str" cm="1">
        <f t="array" aca="1" ref="K373" ca="1">IFERROR(INDIRECT("'"&amp;TEXT(J373,"aaaammjj")&amp;"'!A11"),"")</f>
        <v/>
      </c>
      <c r="M373" s="13">
        <v>45643</v>
      </c>
      <c r="N373" s="12" t="str" cm="1">
        <f t="array" aca="1" ref="N373" ca="1">IFERROR(INDIRECT("'"&amp;TEXT(M373,"aaaammjj")&amp;"'!A14"),"")</f>
        <v/>
      </c>
    </row>
    <row r="374" spans="1:14">
      <c r="A374" s="13">
        <v>45644</v>
      </c>
      <c r="B374" s="12" t="str" cm="1">
        <f t="array" aca="1" ref="B374" ca="1">IFERROR(INDIRECT("'"&amp;TEXT(A374,"aaaammjj")&amp;"'!A2"),"")</f>
        <v/>
      </c>
      <c r="D374" s="13">
        <v>45644</v>
      </c>
      <c r="E374" s="11" t="str" cm="1">
        <f t="array" aca="1" ref="E374" ca="1">IFERROR(INDIRECT("'"&amp;TEXT(D374,"aaaammjj")&amp;"'!A5"),"")</f>
        <v/>
      </c>
      <c r="G374" s="13">
        <v>45644</v>
      </c>
      <c r="H374" s="11" t="str" cm="1">
        <f t="array" aca="1" ref="H374" ca="1">IFERROR(INDIRECT("'"&amp;TEXT(G374,"aaaammjj")&amp;"'!A8"),"")</f>
        <v/>
      </c>
      <c r="J374" s="13">
        <v>45644</v>
      </c>
      <c r="K374" s="12" t="str" cm="1">
        <f t="array" aca="1" ref="K374" ca="1">IFERROR(INDIRECT("'"&amp;TEXT(J374,"aaaammjj")&amp;"'!A11"),"")</f>
        <v/>
      </c>
      <c r="M374" s="13">
        <v>45644</v>
      </c>
      <c r="N374" s="12" t="str" cm="1">
        <f t="array" aca="1" ref="N374" ca="1">IFERROR(INDIRECT("'"&amp;TEXT(M374,"aaaammjj")&amp;"'!A14"),"")</f>
        <v/>
      </c>
    </row>
    <row r="375" spans="1:14">
      <c r="A375" s="13">
        <v>45645</v>
      </c>
      <c r="B375" s="12" t="str" cm="1">
        <f t="array" aca="1" ref="B375" ca="1">IFERROR(INDIRECT("'"&amp;TEXT(A375,"aaaammjj")&amp;"'!A2"),"")</f>
        <v/>
      </c>
      <c r="D375" s="13">
        <v>45645</v>
      </c>
      <c r="E375" s="11" t="str" cm="1">
        <f t="array" aca="1" ref="E375" ca="1">IFERROR(INDIRECT("'"&amp;TEXT(D375,"aaaammjj")&amp;"'!A5"),"")</f>
        <v/>
      </c>
      <c r="G375" s="13">
        <v>45645</v>
      </c>
      <c r="H375" s="11" t="str" cm="1">
        <f t="array" aca="1" ref="H375" ca="1">IFERROR(INDIRECT("'"&amp;TEXT(G375,"aaaammjj")&amp;"'!A8"),"")</f>
        <v/>
      </c>
      <c r="J375" s="13">
        <v>45645</v>
      </c>
      <c r="K375" s="12" t="str" cm="1">
        <f t="array" aca="1" ref="K375" ca="1">IFERROR(INDIRECT("'"&amp;TEXT(J375,"aaaammjj")&amp;"'!A11"),"")</f>
        <v/>
      </c>
      <c r="M375" s="13">
        <v>45645</v>
      </c>
      <c r="N375" s="12" t="str" cm="1">
        <f t="array" aca="1" ref="N375" ca="1">IFERROR(INDIRECT("'"&amp;TEXT(M375,"aaaammjj")&amp;"'!A14"),"")</f>
        <v/>
      </c>
    </row>
    <row r="376" spans="1:14">
      <c r="A376" s="13">
        <v>45646</v>
      </c>
      <c r="B376" s="12" t="str" cm="1">
        <f t="array" aca="1" ref="B376" ca="1">IFERROR(INDIRECT("'"&amp;TEXT(A376,"aaaammjj")&amp;"'!A2"),"")</f>
        <v/>
      </c>
      <c r="D376" s="13">
        <v>45646</v>
      </c>
      <c r="E376" s="11" t="str" cm="1">
        <f t="array" aca="1" ref="E376" ca="1">IFERROR(INDIRECT("'"&amp;TEXT(D376,"aaaammjj")&amp;"'!A5"),"")</f>
        <v/>
      </c>
      <c r="G376" s="13">
        <v>45646</v>
      </c>
      <c r="H376" s="11" t="str" cm="1">
        <f t="array" aca="1" ref="H376" ca="1">IFERROR(INDIRECT("'"&amp;TEXT(G376,"aaaammjj")&amp;"'!A8"),"")</f>
        <v/>
      </c>
      <c r="J376" s="13">
        <v>45646</v>
      </c>
      <c r="K376" s="12" t="str" cm="1">
        <f t="array" aca="1" ref="K376" ca="1">IFERROR(INDIRECT("'"&amp;TEXT(J376,"aaaammjj")&amp;"'!A11"),"")</f>
        <v/>
      </c>
      <c r="M376" s="13">
        <v>45646</v>
      </c>
      <c r="N376" s="12" t="str" cm="1">
        <f t="array" aca="1" ref="N376" ca="1">IFERROR(INDIRECT("'"&amp;TEXT(M376,"aaaammjj")&amp;"'!A14"),"")</f>
        <v/>
      </c>
    </row>
    <row r="377" spans="1:14">
      <c r="A377" s="13">
        <v>45647</v>
      </c>
      <c r="B377" s="12" t="str" cm="1">
        <f t="array" aca="1" ref="B377" ca="1">IFERROR(INDIRECT("'"&amp;TEXT(A377,"aaaammjj")&amp;"'!A2"),"")</f>
        <v/>
      </c>
      <c r="D377" s="13">
        <v>45647</v>
      </c>
      <c r="E377" s="11" t="str" cm="1">
        <f t="array" aca="1" ref="E377" ca="1">IFERROR(INDIRECT("'"&amp;TEXT(D377,"aaaammjj")&amp;"'!A5"),"")</f>
        <v/>
      </c>
      <c r="G377" s="13">
        <v>45647</v>
      </c>
      <c r="H377" s="11" t="str" cm="1">
        <f t="array" aca="1" ref="H377" ca="1">IFERROR(INDIRECT("'"&amp;TEXT(G377,"aaaammjj")&amp;"'!A8"),"")</f>
        <v/>
      </c>
      <c r="J377" s="13">
        <v>45647</v>
      </c>
      <c r="K377" s="12" t="str" cm="1">
        <f t="array" aca="1" ref="K377" ca="1">IFERROR(INDIRECT("'"&amp;TEXT(J377,"aaaammjj")&amp;"'!A11"),"")</f>
        <v/>
      </c>
      <c r="M377" s="13">
        <v>45647</v>
      </c>
      <c r="N377" s="12" t="str" cm="1">
        <f t="array" aca="1" ref="N377" ca="1">IFERROR(INDIRECT("'"&amp;TEXT(M377,"aaaammjj")&amp;"'!A14"),"")</f>
        <v/>
      </c>
    </row>
    <row r="378" spans="1:14">
      <c r="A378" s="13">
        <v>45648</v>
      </c>
      <c r="B378" s="12" t="str" cm="1">
        <f t="array" aca="1" ref="B378" ca="1">IFERROR(INDIRECT("'"&amp;TEXT(A378,"aaaammjj")&amp;"'!A2"),"")</f>
        <v/>
      </c>
      <c r="D378" s="13">
        <v>45648</v>
      </c>
      <c r="E378" s="11" t="str" cm="1">
        <f t="array" aca="1" ref="E378" ca="1">IFERROR(INDIRECT("'"&amp;TEXT(D378,"aaaammjj")&amp;"'!A5"),"")</f>
        <v/>
      </c>
      <c r="G378" s="13">
        <v>45648</v>
      </c>
      <c r="H378" s="11" t="str" cm="1">
        <f t="array" aca="1" ref="H378" ca="1">IFERROR(INDIRECT("'"&amp;TEXT(G378,"aaaammjj")&amp;"'!A8"),"")</f>
        <v/>
      </c>
      <c r="J378" s="13">
        <v>45648</v>
      </c>
      <c r="K378" s="12" t="str" cm="1">
        <f t="array" aca="1" ref="K378" ca="1">IFERROR(INDIRECT("'"&amp;TEXT(J378,"aaaammjj")&amp;"'!A11"),"")</f>
        <v/>
      </c>
      <c r="M378" s="13">
        <v>45648</v>
      </c>
      <c r="N378" s="12" t="str" cm="1">
        <f t="array" aca="1" ref="N378" ca="1">IFERROR(INDIRECT("'"&amp;TEXT(M378,"aaaammjj")&amp;"'!A14"),"")</f>
        <v/>
      </c>
    </row>
    <row r="379" spans="1:14">
      <c r="A379" s="13">
        <v>45649</v>
      </c>
      <c r="B379" s="12" t="str" cm="1">
        <f t="array" aca="1" ref="B379" ca="1">IFERROR(INDIRECT("'"&amp;TEXT(A379,"aaaammjj")&amp;"'!A2"),"")</f>
        <v/>
      </c>
      <c r="D379" s="13">
        <v>45649</v>
      </c>
      <c r="E379" s="11" t="str" cm="1">
        <f t="array" aca="1" ref="E379" ca="1">IFERROR(INDIRECT("'"&amp;TEXT(D379,"aaaammjj")&amp;"'!A5"),"")</f>
        <v/>
      </c>
      <c r="G379" s="13">
        <v>45649</v>
      </c>
      <c r="H379" s="11" t="str" cm="1">
        <f t="array" aca="1" ref="H379" ca="1">IFERROR(INDIRECT("'"&amp;TEXT(G379,"aaaammjj")&amp;"'!A8"),"")</f>
        <v/>
      </c>
      <c r="J379" s="13">
        <v>45649</v>
      </c>
      <c r="K379" s="12" t="str" cm="1">
        <f t="array" aca="1" ref="K379" ca="1">IFERROR(INDIRECT("'"&amp;TEXT(J379,"aaaammjj")&amp;"'!A11"),"")</f>
        <v/>
      </c>
      <c r="M379" s="13">
        <v>45649</v>
      </c>
      <c r="N379" s="12" t="str" cm="1">
        <f t="array" aca="1" ref="N379" ca="1">IFERROR(INDIRECT("'"&amp;TEXT(M379,"aaaammjj")&amp;"'!A14"),"")</f>
        <v/>
      </c>
    </row>
    <row r="380" spans="1:14">
      <c r="A380" s="13">
        <v>45650</v>
      </c>
      <c r="B380" s="12" t="str" cm="1">
        <f t="array" aca="1" ref="B380" ca="1">IFERROR(INDIRECT("'"&amp;TEXT(A380,"aaaammjj")&amp;"'!A2"),"")</f>
        <v/>
      </c>
      <c r="D380" s="13">
        <v>45650</v>
      </c>
      <c r="E380" s="11" t="str" cm="1">
        <f t="array" aca="1" ref="E380" ca="1">IFERROR(INDIRECT("'"&amp;TEXT(D380,"aaaammjj")&amp;"'!A5"),"")</f>
        <v/>
      </c>
      <c r="G380" s="13">
        <v>45650</v>
      </c>
      <c r="H380" s="11" t="str" cm="1">
        <f t="array" aca="1" ref="H380" ca="1">IFERROR(INDIRECT("'"&amp;TEXT(G380,"aaaammjj")&amp;"'!A8"),"")</f>
        <v/>
      </c>
      <c r="J380" s="13">
        <v>45650</v>
      </c>
      <c r="K380" s="12" t="str" cm="1">
        <f t="array" aca="1" ref="K380" ca="1">IFERROR(INDIRECT("'"&amp;TEXT(J380,"aaaammjj")&amp;"'!A11"),"")</f>
        <v/>
      </c>
      <c r="M380" s="13">
        <v>45650</v>
      </c>
      <c r="N380" s="12" t="str" cm="1">
        <f t="array" aca="1" ref="N380" ca="1">IFERROR(INDIRECT("'"&amp;TEXT(M380,"aaaammjj")&amp;"'!A14"),"")</f>
        <v/>
      </c>
    </row>
  </sheetData>
  <mergeCells count="5">
    <mergeCell ref="A1:B1"/>
    <mergeCell ref="D1:E1"/>
    <mergeCell ref="G1:H1"/>
    <mergeCell ref="J1:K1"/>
    <mergeCell ref="M1:N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956"/>
  <sheetViews>
    <sheetView zoomScale="45" zoomScaleNormal="45" workbookViewId="0">
      <pane xSplit="1" ySplit="19" topLeftCell="B20" activePane="bottomRight" state="frozen"/>
      <selection pane="topRight" activeCell="B1" sqref="B1"/>
      <selection pane="bottomLeft" activeCell="A20" sqref="A20"/>
      <selection pane="bottomRight" activeCell="B20" sqref="B20"/>
    </sheetView>
  </sheetViews>
  <sheetFormatPr baseColWidth="10" defaultColWidth="12" defaultRowHeight="13.2"/>
  <cols>
    <col min="1" max="1" width="27.5546875" style="16" customWidth="1"/>
    <col min="2" max="2" width="21.77734375" style="17" customWidth="1"/>
    <col min="3" max="3" width="36.21875" style="17" customWidth="1"/>
    <col min="4" max="4" width="11.109375" customWidth="1"/>
    <col min="5" max="21" width="11" customWidth="1"/>
    <col min="22" max="22" width="11.5546875" customWidth="1"/>
    <col min="23" max="33" width="11" customWidth="1"/>
  </cols>
  <sheetData>
    <row r="1" spans="1:33">
      <c r="A1" s="18" t="s">
        <v>10</v>
      </c>
      <c r="C1" s="19" t="s">
        <v>11</v>
      </c>
      <c r="D1" s="20" t="s">
        <v>12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3">
      <c r="A2" s="22">
        <f>SUM(D18:AG18)</f>
        <v>35</v>
      </c>
      <c r="C2" s="23" t="s">
        <v>13</v>
      </c>
      <c r="D2" s="24" t="s">
        <v>14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</row>
    <row r="3" spans="1:33">
      <c r="A3" s="25"/>
      <c r="C3" s="23" t="s">
        <v>15</v>
      </c>
      <c r="D3" s="26" t="s">
        <v>16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</row>
    <row r="4" spans="1:33">
      <c r="A4" s="18" t="s">
        <v>6</v>
      </c>
      <c r="C4" s="23" t="s">
        <v>17</v>
      </c>
      <c r="D4" s="27" t="s">
        <v>18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>
      <c r="A5" s="23">
        <f>AVERAGE(B20:B1459)</f>
        <v>26.613263888888877</v>
      </c>
      <c r="C5" s="23" t="s">
        <v>19</v>
      </c>
      <c r="D5" s="28" t="s">
        <v>20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>
      <c r="A6" s="25"/>
      <c r="C6" s="23" t="s">
        <v>21</v>
      </c>
      <c r="D6" s="29" t="s">
        <v>22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>
      <c r="A7" s="18" t="s">
        <v>23</v>
      </c>
      <c r="C7" s="23" t="s">
        <v>24</v>
      </c>
      <c r="D7" s="30" t="s">
        <v>25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</row>
    <row r="8" spans="1:33">
      <c r="A8" s="23">
        <f>MAX(B20:B1459)</f>
        <v>28.1</v>
      </c>
      <c r="C8" s="23" t="s">
        <v>26</v>
      </c>
      <c r="D8" s="31" t="s">
        <v>27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</row>
    <row r="9" spans="1:33">
      <c r="A9" s="25"/>
      <c r="C9" s="23" t="s">
        <v>28</v>
      </c>
      <c r="D9" s="31" t="s">
        <v>29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spans="1:33">
      <c r="A10" s="18" t="s">
        <v>30</v>
      </c>
      <c r="C10" s="23" t="s">
        <v>31</v>
      </c>
      <c r="D10" s="32" t="s">
        <v>32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>
      <c r="A11" s="23">
        <f>MIN(B20:B1459)</f>
        <v>25.4</v>
      </c>
      <c r="C11" s="23" t="s">
        <v>33</v>
      </c>
      <c r="D11" s="32" t="s">
        <v>34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</row>
    <row r="12" spans="1:33" ht="15.6">
      <c r="A12" s="25"/>
      <c r="C12" s="33" t="s">
        <v>35</v>
      </c>
      <c r="D12" s="34" t="s">
        <v>36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3" ht="15.6">
      <c r="A13" s="18" t="s">
        <v>37</v>
      </c>
      <c r="C13" s="33" t="s">
        <v>38</v>
      </c>
      <c r="D13" s="35" t="s">
        <v>39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</row>
    <row r="14" spans="1:33" ht="15.6">
      <c r="A14" s="23">
        <f>A8-A11</f>
        <v>2.7000000000000028</v>
      </c>
      <c r="C14" s="33"/>
      <c r="D14" s="36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3" ht="15.6">
      <c r="A15" s="23"/>
      <c r="C15" s="33"/>
      <c r="D15" s="36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</row>
    <row r="16" spans="1:33" ht="15.6">
      <c r="A16" s="23"/>
      <c r="C16" s="33"/>
      <c r="D16" s="36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</row>
    <row r="17" spans="1:33" ht="15.6">
      <c r="A17" s="23"/>
      <c r="C17" s="33"/>
      <c r="D17" s="3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</row>
    <row r="18" spans="1:33" ht="17.399999999999999">
      <c r="A18" s="25"/>
      <c r="C18" s="37" t="s">
        <v>40</v>
      </c>
      <c r="D18" s="38">
        <f t="shared" ref="D18:AG18" si="0">COUNTA(D$21:D$1460)</f>
        <v>1</v>
      </c>
      <c r="E18" s="38">
        <f t="shared" si="0"/>
        <v>0</v>
      </c>
      <c r="F18" s="38">
        <f t="shared" si="0"/>
        <v>2</v>
      </c>
      <c r="G18" s="38">
        <f t="shared" si="0"/>
        <v>1</v>
      </c>
      <c r="H18" s="38">
        <f t="shared" si="0"/>
        <v>0</v>
      </c>
      <c r="I18" s="38">
        <f t="shared" si="0"/>
        <v>2</v>
      </c>
      <c r="J18" s="38">
        <f t="shared" si="0"/>
        <v>1</v>
      </c>
      <c r="K18" s="38">
        <f t="shared" si="0"/>
        <v>0</v>
      </c>
      <c r="L18" s="38">
        <f t="shared" si="0"/>
        <v>0</v>
      </c>
      <c r="M18" s="38">
        <f t="shared" si="0"/>
        <v>3</v>
      </c>
      <c r="N18" s="38">
        <f t="shared" si="0"/>
        <v>1</v>
      </c>
      <c r="O18" s="38">
        <f t="shared" si="0"/>
        <v>0</v>
      </c>
      <c r="P18" s="38">
        <f t="shared" si="0"/>
        <v>5</v>
      </c>
      <c r="Q18" s="38">
        <f t="shared" si="0"/>
        <v>3</v>
      </c>
      <c r="R18" s="38">
        <f t="shared" si="0"/>
        <v>0</v>
      </c>
      <c r="S18" s="38">
        <f t="shared" si="0"/>
        <v>2</v>
      </c>
      <c r="T18" s="38">
        <f t="shared" si="0"/>
        <v>1</v>
      </c>
      <c r="U18" s="38">
        <f t="shared" si="0"/>
        <v>0</v>
      </c>
      <c r="V18" s="38">
        <f t="shared" si="0"/>
        <v>7</v>
      </c>
      <c r="W18" s="38">
        <f t="shared" si="0"/>
        <v>1</v>
      </c>
      <c r="X18" s="38">
        <f t="shared" si="0"/>
        <v>0</v>
      </c>
      <c r="Y18" s="38">
        <f t="shared" si="0"/>
        <v>2</v>
      </c>
      <c r="Z18" s="38">
        <f t="shared" si="0"/>
        <v>0</v>
      </c>
      <c r="AA18" s="38">
        <f t="shared" si="0"/>
        <v>0</v>
      </c>
      <c r="AB18" s="38">
        <f t="shared" si="0"/>
        <v>2</v>
      </c>
      <c r="AC18" s="38">
        <f t="shared" si="0"/>
        <v>0</v>
      </c>
      <c r="AD18" s="38">
        <f t="shared" si="0"/>
        <v>0</v>
      </c>
      <c r="AE18" s="38">
        <f t="shared" si="0"/>
        <v>0</v>
      </c>
      <c r="AF18" s="38">
        <f t="shared" si="0"/>
        <v>0</v>
      </c>
      <c r="AG18" s="38">
        <f t="shared" si="0"/>
        <v>1</v>
      </c>
    </row>
    <row r="19" spans="1:33">
      <c r="A19" s="39" t="s">
        <v>41</v>
      </c>
      <c r="B19" s="14" t="s">
        <v>42</v>
      </c>
      <c r="C19" s="14" t="s">
        <v>43</v>
      </c>
      <c r="D19" s="11" t="s">
        <v>44</v>
      </c>
      <c r="E19" s="11" t="s">
        <v>45</v>
      </c>
      <c r="F19" s="11" t="s">
        <v>46</v>
      </c>
      <c r="G19" s="11" t="s">
        <v>47</v>
      </c>
      <c r="H19" s="11" t="s">
        <v>48</v>
      </c>
      <c r="I19" s="11" t="s">
        <v>49</v>
      </c>
      <c r="J19" s="11" t="s">
        <v>50</v>
      </c>
      <c r="K19" s="11" t="s">
        <v>51</v>
      </c>
      <c r="L19" s="11" t="s">
        <v>52</v>
      </c>
      <c r="M19" s="11" t="s">
        <v>53</v>
      </c>
      <c r="N19" s="11" t="s">
        <v>54</v>
      </c>
      <c r="O19" s="11" t="s">
        <v>55</v>
      </c>
      <c r="P19" s="11" t="s">
        <v>56</v>
      </c>
      <c r="Q19" s="11" t="s">
        <v>57</v>
      </c>
      <c r="R19" s="11" t="s">
        <v>58</v>
      </c>
      <c r="S19" s="11" t="s">
        <v>59</v>
      </c>
      <c r="T19" s="11" t="s">
        <v>60</v>
      </c>
      <c r="U19" s="11" t="s">
        <v>61</v>
      </c>
      <c r="V19" s="11" t="s">
        <v>62</v>
      </c>
      <c r="W19" s="11" t="s">
        <v>63</v>
      </c>
      <c r="X19" s="11" t="s">
        <v>64</v>
      </c>
      <c r="Y19" s="11" t="s">
        <v>65</v>
      </c>
      <c r="Z19" s="11" t="s">
        <v>66</v>
      </c>
      <c r="AA19" s="11" t="s">
        <v>67</v>
      </c>
      <c r="AB19" s="11" t="s">
        <v>68</v>
      </c>
      <c r="AC19" s="11" t="s">
        <v>69</v>
      </c>
      <c r="AD19" s="11" t="s">
        <v>70</v>
      </c>
      <c r="AE19" s="11" t="s">
        <v>71</v>
      </c>
      <c r="AF19" s="11" t="s">
        <v>72</v>
      </c>
      <c r="AG19" s="11" t="s">
        <v>73</v>
      </c>
    </row>
    <row r="20" spans="1:33">
      <c r="A20" s="40" t="s">
        <v>74</v>
      </c>
      <c r="B20" s="22">
        <v>26.3</v>
      </c>
      <c r="C20" s="22">
        <v>42.4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</row>
    <row r="21" spans="1:33">
      <c r="A21" s="40" t="s">
        <v>75</v>
      </c>
      <c r="B21" s="22">
        <v>26.3</v>
      </c>
      <c r="C21" s="22">
        <v>42.4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>
      <c r="A22" s="40" t="s">
        <v>76</v>
      </c>
      <c r="B22" s="22">
        <v>26.3</v>
      </c>
      <c r="C22" s="22">
        <v>42.4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>
      <c r="A23" s="40" t="s">
        <v>77</v>
      </c>
      <c r="B23" s="22">
        <v>26.3</v>
      </c>
      <c r="C23" s="22">
        <v>42.4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>
      <c r="A24" s="40" t="s">
        <v>78</v>
      </c>
      <c r="B24" s="22">
        <v>26.3</v>
      </c>
      <c r="C24" s="22">
        <v>41.6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>
      <c r="A25" s="40" t="s">
        <v>79</v>
      </c>
      <c r="B25" s="22">
        <v>26.3</v>
      </c>
      <c r="C25" s="22">
        <v>41.6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>
      <c r="A26" s="40" t="s">
        <v>80</v>
      </c>
      <c r="B26" s="22">
        <v>26.3</v>
      </c>
      <c r="C26" s="22">
        <v>42.4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>
      <c r="A27" s="40" t="s">
        <v>81</v>
      </c>
      <c r="B27" s="22">
        <v>26.3</v>
      </c>
      <c r="C27" s="22">
        <v>42.4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>
      <c r="A28" s="40" t="s">
        <v>82</v>
      </c>
      <c r="B28" s="22">
        <v>26.3</v>
      </c>
      <c r="C28" s="22">
        <v>42.4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>
      <c r="A29" s="40" t="s">
        <v>83</v>
      </c>
      <c r="B29" s="22">
        <v>26.3</v>
      </c>
      <c r="C29" s="22">
        <v>42.4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>
      <c r="A30" s="40" t="s">
        <v>84</v>
      </c>
      <c r="B30" s="22">
        <v>26.3</v>
      </c>
      <c r="C30" s="22">
        <v>42.4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>
      <c r="A31" s="40" t="s">
        <v>85</v>
      </c>
      <c r="B31" s="22">
        <v>26.4</v>
      </c>
      <c r="C31" s="22">
        <v>42.4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>
      <c r="A32" s="40" t="s">
        <v>86</v>
      </c>
      <c r="B32" s="22">
        <v>26.3</v>
      </c>
      <c r="C32" s="22">
        <v>42.4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>
      <c r="A33" s="40" t="s">
        <v>87</v>
      </c>
      <c r="B33" s="22">
        <v>26.4</v>
      </c>
      <c r="C33" s="22">
        <v>42.4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>
      <c r="A34" s="40" t="s">
        <v>88</v>
      </c>
      <c r="B34" s="22">
        <v>26.3</v>
      </c>
      <c r="C34" s="22">
        <v>42.4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>
      <c r="A35" s="40" t="s">
        <v>89</v>
      </c>
      <c r="B35" s="22">
        <v>26.4</v>
      </c>
      <c r="C35" s="22">
        <v>42.4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>
      <c r="A36" s="40" t="s">
        <v>90</v>
      </c>
      <c r="B36" s="22">
        <v>26.3</v>
      </c>
      <c r="C36" s="22">
        <v>42.4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>
      <c r="A37" s="40" t="s">
        <v>91</v>
      </c>
      <c r="B37" s="22">
        <v>26.3</v>
      </c>
      <c r="C37" s="22">
        <v>42.4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>
      <c r="A38" s="40" t="s">
        <v>92</v>
      </c>
      <c r="B38" s="22">
        <v>26.3</v>
      </c>
      <c r="C38" s="22">
        <v>42.4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>
      <c r="A39" s="40" t="s">
        <v>93</v>
      </c>
      <c r="B39" s="22">
        <v>26.3</v>
      </c>
      <c r="C39" s="22">
        <v>42.4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>
      <c r="A40" s="40" t="s">
        <v>94</v>
      </c>
      <c r="B40" s="22">
        <v>26.3</v>
      </c>
      <c r="C40" s="22">
        <v>42.4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>
      <c r="A41" s="40" t="s">
        <v>95</v>
      </c>
      <c r="B41" s="22">
        <v>26.3</v>
      </c>
      <c r="C41" s="22">
        <v>42.4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>
      <c r="A42" s="40" t="s">
        <v>96</v>
      </c>
      <c r="B42" s="22">
        <v>26.3</v>
      </c>
      <c r="C42" s="22">
        <v>42.4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>
      <c r="A43" s="40" t="s">
        <v>97</v>
      </c>
      <c r="B43" s="22">
        <v>26.3</v>
      </c>
      <c r="C43" s="22">
        <v>42.4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>
      <c r="A44" s="40" t="s">
        <v>98</v>
      </c>
      <c r="B44" s="22">
        <v>26.3</v>
      </c>
      <c r="C44" s="22">
        <v>42.4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>
      <c r="A45" s="40" t="s">
        <v>99</v>
      </c>
      <c r="B45" s="22">
        <v>26.3</v>
      </c>
      <c r="C45" s="22">
        <v>42.4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>
      <c r="A46" s="40" t="s">
        <v>100</v>
      </c>
      <c r="B46" s="22">
        <v>26.3</v>
      </c>
      <c r="C46" s="22">
        <v>42.4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>
      <c r="A47" s="40" t="s">
        <v>101</v>
      </c>
      <c r="B47" s="22">
        <v>26.3</v>
      </c>
      <c r="C47" s="22">
        <v>42.4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>
      <c r="A48" s="40" t="s">
        <v>102</v>
      </c>
      <c r="B48" s="22">
        <v>26.3</v>
      </c>
      <c r="C48" s="22">
        <v>42.4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>
      <c r="A49" s="40" t="s">
        <v>103</v>
      </c>
      <c r="B49" s="22">
        <v>26.3</v>
      </c>
      <c r="C49" s="22">
        <v>42.4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>
      <c r="A50" s="40" t="s">
        <v>104</v>
      </c>
      <c r="B50" s="22">
        <v>26.3</v>
      </c>
      <c r="C50" s="22">
        <v>42.4</v>
      </c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>
      <c r="A51" s="40" t="s">
        <v>105</v>
      </c>
      <c r="B51" s="22">
        <v>26.3</v>
      </c>
      <c r="C51" s="22">
        <v>42.4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>
      <c r="A52" s="40" t="s">
        <v>106</v>
      </c>
      <c r="B52" s="22">
        <v>26.3</v>
      </c>
      <c r="C52" s="22">
        <v>41.6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>
      <c r="A53" s="40" t="s">
        <v>107</v>
      </c>
      <c r="B53" s="22">
        <v>26.3</v>
      </c>
      <c r="C53" s="22">
        <v>41.6</v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>
      <c r="A54" s="40" t="s">
        <v>108</v>
      </c>
      <c r="B54" s="22">
        <v>26.3</v>
      </c>
      <c r="C54" s="22">
        <v>41.6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>
      <c r="A55" s="40" t="s">
        <v>109</v>
      </c>
      <c r="B55" s="22">
        <v>26.3</v>
      </c>
      <c r="C55" s="22">
        <v>42.4</v>
      </c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>
      <c r="A56" s="40" t="s">
        <v>110</v>
      </c>
      <c r="B56" s="22">
        <v>26.3</v>
      </c>
      <c r="C56" s="22">
        <v>42.4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>
      <c r="A57" s="40" t="s">
        <v>111</v>
      </c>
      <c r="B57" s="22">
        <v>26.3</v>
      </c>
      <c r="C57" s="22">
        <v>42.4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>
      <c r="A58" s="40" t="s">
        <v>112</v>
      </c>
      <c r="B58" s="22">
        <v>26.3</v>
      </c>
      <c r="C58" s="22">
        <v>42.4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>
      <c r="A59" s="40" t="s">
        <v>113</v>
      </c>
      <c r="B59" s="22">
        <v>26.3</v>
      </c>
      <c r="C59" s="22">
        <v>42.4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>
      <c r="A60" s="40" t="s">
        <v>114</v>
      </c>
      <c r="B60" s="22">
        <v>26.3</v>
      </c>
      <c r="C60" s="22">
        <v>42.4</v>
      </c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>
      <c r="A61" s="40" t="s">
        <v>115</v>
      </c>
      <c r="B61" s="22">
        <v>26.3</v>
      </c>
      <c r="C61" s="22">
        <v>42.4</v>
      </c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>
      <c r="A62" s="40" t="s">
        <v>116</v>
      </c>
      <c r="B62" s="22">
        <v>26.3</v>
      </c>
      <c r="C62" s="22">
        <v>42.4</v>
      </c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>
      <c r="A63" s="40" t="s">
        <v>117</v>
      </c>
      <c r="B63" s="22">
        <v>26.3</v>
      </c>
      <c r="C63" s="22">
        <v>42.4</v>
      </c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>
      <c r="A64" s="40" t="s">
        <v>118</v>
      </c>
      <c r="B64" s="22">
        <v>26.3</v>
      </c>
      <c r="C64" s="22">
        <v>42.4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>
      <c r="A65" s="40" t="s">
        <v>119</v>
      </c>
      <c r="B65" s="22">
        <v>26.3</v>
      </c>
      <c r="C65" s="22">
        <v>42.4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>
      <c r="A66" s="40" t="s">
        <v>120</v>
      </c>
      <c r="B66" s="22">
        <v>26.3</v>
      </c>
      <c r="C66" s="22">
        <v>42.4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>
      <c r="A67" s="40" t="s">
        <v>121</v>
      </c>
      <c r="B67" s="22">
        <v>26.3</v>
      </c>
      <c r="C67" s="22">
        <v>42.4</v>
      </c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>
      <c r="A68" s="40" t="s">
        <v>122</v>
      </c>
      <c r="B68" s="22">
        <v>26.3</v>
      </c>
      <c r="C68" s="22">
        <v>42.4</v>
      </c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>
      <c r="A69" s="40" t="s">
        <v>123</v>
      </c>
      <c r="B69" s="22">
        <v>26.3</v>
      </c>
      <c r="C69" s="22">
        <v>42.4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>
      <c r="A70" s="40" t="s">
        <v>124</v>
      </c>
      <c r="B70" s="22">
        <v>26.3</v>
      </c>
      <c r="C70" s="22">
        <v>42.4</v>
      </c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>
      <c r="A71" s="40" t="s">
        <v>125</v>
      </c>
      <c r="B71" s="22">
        <v>26.3</v>
      </c>
      <c r="C71" s="22">
        <v>42.4</v>
      </c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>
      <c r="A72" s="40" t="s">
        <v>126</v>
      </c>
      <c r="B72" s="22">
        <v>26.3</v>
      </c>
      <c r="C72" s="22">
        <v>42.4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>
      <c r="A73" s="40" t="s">
        <v>127</v>
      </c>
      <c r="B73" s="22">
        <v>26.3</v>
      </c>
      <c r="C73" s="22">
        <v>42.4</v>
      </c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>
      <c r="A74" s="40" t="s">
        <v>128</v>
      </c>
      <c r="B74" s="22">
        <v>26.2</v>
      </c>
      <c r="C74" s="22">
        <v>42.4</v>
      </c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>
      <c r="A75" s="40" t="s">
        <v>129</v>
      </c>
      <c r="B75" s="22">
        <v>26.2</v>
      </c>
      <c r="C75" s="22">
        <v>42.4</v>
      </c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>
      <c r="A76" s="40" t="s">
        <v>130</v>
      </c>
      <c r="B76" s="22">
        <v>26.3</v>
      </c>
      <c r="C76" s="22">
        <v>42.4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>
      <c r="A77" s="40" t="s">
        <v>131</v>
      </c>
      <c r="B77" s="22">
        <v>26.3</v>
      </c>
      <c r="C77" s="22">
        <v>42.4</v>
      </c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>
      <c r="A78" s="40" t="s">
        <v>132</v>
      </c>
      <c r="B78" s="22">
        <v>26.2</v>
      </c>
      <c r="C78" s="22">
        <v>42.4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>
      <c r="A79" s="40" t="s">
        <v>133</v>
      </c>
      <c r="B79" s="22">
        <v>26.2</v>
      </c>
      <c r="C79" s="22">
        <v>42.4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>
      <c r="A80" s="40" t="s">
        <v>134</v>
      </c>
      <c r="B80" s="22">
        <v>26.2</v>
      </c>
      <c r="C80" s="22">
        <v>42.4</v>
      </c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>
      <c r="A81" s="40" t="s">
        <v>135</v>
      </c>
      <c r="B81" s="22">
        <v>26.2</v>
      </c>
      <c r="C81" s="22">
        <v>42.4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>
      <c r="A82" s="40" t="s">
        <v>136</v>
      </c>
      <c r="B82" s="22">
        <v>26.3</v>
      </c>
      <c r="C82" s="22">
        <v>42.4</v>
      </c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>
      <c r="A83" s="40" t="s">
        <v>137</v>
      </c>
      <c r="B83" s="22">
        <v>26.3</v>
      </c>
      <c r="C83" s="22">
        <v>42.4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>
      <c r="A84" s="40" t="s">
        <v>138</v>
      </c>
      <c r="B84" s="22">
        <v>26.3</v>
      </c>
      <c r="C84" s="22">
        <v>42.4</v>
      </c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>
      <c r="A85" s="40" t="s">
        <v>139</v>
      </c>
      <c r="B85" s="22">
        <v>26.3</v>
      </c>
      <c r="C85" s="22">
        <v>42.4</v>
      </c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>
      <c r="A86" s="40" t="s">
        <v>140</v>
      </c>
      <c r="B86" s="22">
        <v>26.3</v>
      </c>
      <c r="C86" s="22">
        <v>42.4</v>
      </c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>
      <c r="A87" s="40" t="s">
        <v>141</v>
      </c>
      <c r="B87" s="22">
        <v>26.3</v>
      </c>
      <c r="C87" s="22">
        <v>42.4</v>
      </c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>
      <c r="A88" s="40" t="s">
        <v>142</v>
      </c>
      <c r="B88" s="22">
        <v>26.3</v>
      </c>
      <c r="C88" s="22">
        <v>42.4</v>
      </c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>
      <c r="A89" s="40" t="s">
        <v>143</v>
      </c>
      <c r="B89" s="22">
        <v>26.2</v>
      </c>
      <c r="C89" s="22">
        <v>42.4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>
      <c r="A90" s="40" t="s">
        <v>144</v>
      </c>
      <c r="B90" s="22">
        <v>26.2</v>
      </c>
      <c r="C90" s="22">
        <v>42.4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>
      <c r="A91" s="40" t="s">
        <v>145</v>
      </c>
      <c r="B91" s="22">
        <v>26.2</v>
      </c>
      <c r="C91" s="22">
        <v>42.4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>
      <c r="A92" s="40" t="s">
        <v>146</v>
      </c>
      <c r="B92" s="22">
        <v>26.3</v>
      </c>
      <c r="C92" s="22">
        <v>42.4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>
      <c r="A93" s="40" t="s">
        <v>147</v>
      </c>
      <c r="B93" s="22">
        <v>26.2</v>
      </c>
      <c r="C93" s="22">
        <v>42.4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>
      <c r="A94" s="40" t="s">
        <v>148</v>
      </c>
      <c r="B94" s="22">
        <v>26.2</v>
      </c>
      <c r="C94" s="22">
        <v>42.4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>
      <c r="A95" s="40" t="s">
        <v>149</v>
      </c>
      <c r="B95" s="22">
        <v>26.2</v>
      </c>
      <c r="C95" s="22">
        <v>42.4</v>
      </c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>
      <c r="A96" s="40" t="s">
        <v>150</v>
      </c>
      <c r="B96" s="22">
        <v>26.2</v>
      </c>
      <c r="C96" s="22">
        <v>42.4</v>
      </c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>
      <c r="A97" s="40" t="s">
        <v>151</v>
      </c>
      <c r="B97" s="22">
        <v>26.2</v>
      </c>
      <c r="C97" s="22">
        <v>42.4</v>
      </c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>
      <c r="A98" s="40" t="s">
        <v>152</v>
      </c>
      <c r="B98" s="22">
        <v>26.2</v>
      </c>
      <c r="C98" s="22">
        <v>42.4</v>
      </c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>
      <c r="A99" s="40" t="s">
        <v>153</v>
      </c>
      <c r="B99" s="22">
        <v>26.2</v>
      </c>
      <c r="C99" s="22">
        <v>42.4</v>
      </c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>
      <c r="A100" s="40" t="s">
        <v>154</v>
      </c>
      <c r="B100" s="22">
        <v>26.2</v>
      </c>
      <c r="C100" s="22">
        <v>42.4</v>
      </c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>
      <c r="A101" s="40" t="s">
        <v>155</v>
      </c>
      <c r="B101" s="22">
        <v>26.2</v>
      </c>
      <c r="C101" s="22">
        <v>42.4</v>
      </c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>
      <c r="A102" s="40" t="s">
        <v>156</v>
      </c>
      <c r="B102" s="22">
        <v>26.2</v>
      </c>
      <c r="C102" s="22">
        <v>42.4</v>
      </c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>
      <c r="A103" s="40" t="s">
        <v>157</v>
      </c>
      <c r="B103" s="22">
        <v>26.2</v>
      </c>
      <c r="C103" s="22">
        <v>42.4</v>
      </c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>
      <c r="A104" s="40" t="s">
        <v>158</v>
      </c>
      <c r="B104" s="22">
        <v>26.2</v>
      </c>
      <c r="C104" s="22">
        <v>42.4</v>
      </c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>
      <c r="A105" s="40" t="s">
        <v>159</v>
      </c>
      <c r="B105" s="22">
        <v>26.2</v>
      </c>
      <c r="C105" s="22">
        <v>42.4</v>
      </c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>
      <c r="A106" s="40" t="s">
        <v>160</v>
      </c>
      <c r="B106" s="22">
        <v>26.3</v>
      </c>
      <c r="C106" s="22">
        <v>42.4</v>
      </c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>
      <c r="A107" s="40" t="s">
        <v>161</v>
      </c>
      <c r="B107" s="22">
        <v>26.2</v>
      </c>
      <c r="C107" s="22">
        <v>42.4</v>
      </c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>
      <c r="A108" s="40" t="s">
        <v>162</v>
      </c>
      <c r="B108" s="22">
        <v>26.2</v>
      </c>
      <c r="C108" s="22">
        <v>42.4</v>
      </c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>
      <c r="A109" s="40" t="s">
        <v>163</v>
      </c>
      <c r="B109" s="22">
        <v>26.2</v>
      </c>
      <c r="C109" s="22">
        <v>42.4</v>
      </c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>
      <c r="A110" s="40" t="s">
        <v>164</v>
      </c>
      <c r="B110" s="22">
        <v>26.2</v>
      </c>
      <c r="C110" s="22">
        <v>42.4</v>
      </c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>
      <c r="A111" s="40" t="s">
        <v>165</v>
      </c>
      <c r="B111" s="22">
        <v>26.3</v>
      </c>
      <c r="C111" s="22">
        <v>42.4</v>
      </c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>
      <c r="A112" s="40" t="s">
        <v>166</v>
      </c>
      <c r="B112" s="22">
        <v>26.3</v>
      </c>
      <c r="C112" s="22">
        <v>42.4</v>
      </c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>
      <c r="A113" s="40" t="s">
        <v>167</v>
      </c>
      <c r="B113" s="22">
        <v>26.3</v>
      </c>
      <c r="C113" s="22">
        <v>42.4</v>
      </c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>
      <c r="A114" s="40" t="s">
        <v>168</v>
      </c>
      <c r="B114" s="22">
        <v>26.2</v>
      </c>
      <c r="C114" s="22">
        <v>42.4</v>
      </c>
      <c r="D114" s="22"/>
      <c r="E114" s="22"/>
      <c r="F114" s="22"/>
      <c r="G114" s="22"/>
      <c r="H114" s="22"/>
      <c r="I114" s="22" t="s">
        <v>14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>
      <c r="A115" s="40" t="s">
        <v>169</v>
      </c>
      <c r="B115" s="22">
        <v>26.2</v>
      </c>
      <c r="C115" s="22">
        <v>42.4</v>
      </c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 t="s">
        <v>14</v>
      </c>
      <c r="U115" s="22"/>
      <c r="V115" s="22" t="s">
        <v>14</v>
      </c>
      <c r="W115" s="22"/>
      <c r="X115" s="22"/>
      <c r="Y115" s="22"/>
      <c r="Z115" s="22"/>
      <c r="AA115" s="22"/>
      <c r="AB115" s="22" t="s">
        <v>14</v>
      </c>
      <c r="AC115" s="22"/>
      <c r="AD115" s="22"/>
      <c r="AE115" s="22"/>
      <c r="AF115" s="22"/>
      <c r="AG115" s="22" t="s">
        <v>14</v>
      </c>
    </row>
    <row r="116" spans="1:33">
      <c r="A116" s="40" t="s">
        <v>170</v>
      </c>
      <c r="B116" s="22">
        <v>26.2</v>
      </c>
      <c r="C116" s="22">
        <v>42.4</v>
      </c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>
      <c r="A117" s="40" t="s">
        <v>171</v>
      </c>
      <c r="B117" s="22">
        <v>26.2</v>
      </c>
      <c r="C117" s="22">
        <v>42.4</v>
      </c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>
      <c r="A118" s="40" t="s">
        <v>172</v>
      </c>
      <c r="B118" s="22">
        <v>26.2</v>
      </c>
      <c r="C118" s="22">
        <v>42.4</v>
      </c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>
      <c r="A119" s="40" t="s">
        <v>173</v>
      </c>
      <c r="B119" s="22">
        <v>26.2</v>
      </c>
      <c r="C119" s="22">
        <v>42.4</v>
      </c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>
      <c r="A120" s="40" t="s">
        <v>174</v>
      </c>
      <c r="B120" s="22">
        <v>26.2</v>
      </c>
      <c r="C120" s="22">
        <v>42.4</v>
      </c>
      <c r="D120" s="22"/>
      <c r="E120" s="22"/>
      <c r="F120" s="22"/>
      <c r="G120" s="22"/>
      <c r="H120" s="22"/>
      <c r="I120" s="22" t="s">
        <v>22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>
      <c r="A121" s="40" t="s">
        <v>175</v>
      </c>
      <c r="B121" s="22">
        <v>26.2</v>
      </c>
      <c r="C121" s="22">
        <v>42.4</v>
      </c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>
      <c r="A122" s="40" t="s">
        <v>176</v>
      </c>
      <c r="B122" s="22">
        <v>26.2</v>
      </c>
      <c r="C122" s="22">
        <v>42.4</v>
      </c>
      <c r="D122" s="22"/>
      <c r="E122" s="22"/>
      <c r="F122" s="22"/>
      <c r="G122" s="22"/>
      <c r="H122" s="22"/>
      <c r="I122" s="22"/>
      <c r="J122" s="22" t="s">
        <v>14</v>
      </c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>
      <c r="A123" s="40" t="s">
        <v>177</v>
      </c>
      <c r="B123" s="22">
        <v>26.2</v>
      </c>
      <c r="C123" s="22">
        <v>42.4</v>
      </c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>
      <c r="A124" s="40" t="s">
        <v>178</v>
      </c>
      <c r="B124" s="22">
        <v>26.2</v>
      </c>
      <c r="C124" s="22">
        <v>42.4</v>
      </c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>
      <c r="A125" s="40" t="s">
        <v>179</v>
      </c>
      <c r="B125" s="22">
        <v>26.2</v>
      </c>
      <c r="C125" s="22">
        <v>42.4</v>
      </c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>
      <c r="A126" s="40" t="s">
        <v>180</v>
      </c>
      <c r="B126" s="22">
        <v>26.2</v>
      </c>
      <c r="C126" s="22">
        <v>42.4</v>
      </c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>
      <c r="A127" s="40" t="s">
        <v>181</v>
      </c>
      <c r="B127" s="22">
        <v>26.2</v>
      </c>
      <c r="C127" s="22">
        <v>42.4</v>
      </c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>
      <c r="A128" s="40" t="s">
        <v>182</v>
      </c>
      <c r="B128" s="22">
        <v>26.2</v>
      </c>
      <c r="C128" s="22">
        <v>42.4</v>
      </c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>
      <c r="A129" s="40" t="s">
        <v>183</v>
      </c>
      <c r="B129" s="22">
        <v>26.2</v>
      </c>
      <c r="C129" s="22">
        <v>42.4</v>
      </c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>
      <c r="A130" s="40" t="s">
        <v>184</v>
      </c>
      <c r="B130" s="22">
        <v>26.2</v>
      </c>
      <c r="C130" s="22">
        <v>42.4</v>
      </c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>
      <c r="A131" s="40" t="s">
        <v>185</v>
      </c>
      <c r="B131" s="22">
        <v>26.2</v>
      </c>
      <c r="C131" s="22">
        <v>42.4</v>
      </c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>
      <c r="A132" s="40" t="s">
        <v>186</v>
      </c>
      <c r="B132" s="22">
        <v>26.2</v>
      </c>
      <c r="C132" s="22">
        <v>42.4</v>
      </c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>
      <c r="A133" s="40" t="s">
        <v>187</v>
      </c>
      <c r="B133" s="22">
        <v>26.2</v>
      </c>
      <c r="C133" s="22">
        <v>42.4</v>
      </c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>
      <c r="A134" s="40" t="s">
        <v>188</v>
      </c>
      <c r="B134" s="22">
        <v>26.2</v>
      </c>
      <c r="C134" s="22">
        <v>42.4</v>
      </c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>
      <c r="A135" s="40" t="s">
        <v>189</v>
      </c>
      <c r="B135" s="22">
        <v>26.2</v>
      </c>
      <c r="C135" s="22">
        <v>42.4</v>
      </c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>
      <c r="A136" s="40" t="s">
        <v>190</v>
      </c>
      <c r="B136" s="22">
        <v>26.2</v>
      </c>
      <c r="C136" s="22">
        <v>42.4</v>
      </c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>
      <c r="A137" s="40" t="s">
        <v>191</v>
      </c>
      <c r="B137" s="22">
        <v>26.2</v>
      </c>
      <c r="C137" s="22">
        <v>42.4</v>
      </c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>
      <c r="A138" s="40" t="s">
        <v>192</v>
      </c>
      <c r="B138" s="22">
        <v>26.2</v>
      </c>
      <c r="C138" s="22">
        <v>42.4</v>
      </c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>
      <c r="A139" s="40" t="s">
        <v>193</v>
      </c>
      <c r="B139" s="22">
        <v>26.2</v>
      </c>
      <c r="C139" s="22">
        <v>42.4</v>
      </c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>
      <c r="A140" s="40" t="s">
        <v>194</v>
      </c>
      <c r="B140" s="22">
        <v>26.2</v>
      </c>
      <c r="C140" s="22">
        <v>42.4</v>
      </c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>
      <c r="A141" s="40" t="s">
        <v>195</v>
      </c>
      <c r="B141" s="22">
        <v>26.2</v>
      </c>
      <c r="C141" s="22">
        <v>42.4</v>
      </c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>
      <c r="A142" s="40" t="s">
        <v>196</v>
      </c>
      <c r="B142" s="22">
        <v>26.2</v>
      </c>
      <c r="C142" s="22">
        <v>42.4</v>
      </c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>
      <c r="A143" s="40" t="s">
        <v>197</v>
      </c>
      <c r="B143" s="22">
        <v>26.2</v>
      </c>
      <c r="C143" s="22">
        <v>42.4</v>
      </c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>
      <c r="A144" s="40" t="s">
        <v>198</v>
      </c>
      <c r="B144" s="22">
        <v>26.2</v>
      </c>
      <c r="C144" s="22">
        <v>42.4</v>
      </c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>
      <c r="A145" s="40" t="s">
        <v>199</v>
      </c>
      <c r="B145" s="22">
        <v>26.2</v>
      </c>
      <c r="C145" s="22">
        <v>42.4</v>
      </c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>
      <c r="A146" s="40" t="s">
        <v>200</v>
      </c>
      <c r="B146" s="22">
        <v>26.2</v>
      </c>
      <c r="C146" s="22">
        <v>42.4</v>
      </c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>
      <c r="A147" s="40" t="s">
        <v>201</v>
      </c>
      <c r="B147" s="22">
        <v>26.2</v>
      </c>
      <c r="C147" s="22">
        <v>42.4</v>
      </c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 t="s">
        <v>18</v>
      </c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>
      <c r="A148" s="40" t="s">
        <v>202</v>
      </c>
      <c r="B148" s="22">
        <v>26.2</v>
      </c>
      <c r="C148" s="22">
        <v>42.4</v>
      </c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>
      <c r="A149" s="40" t="s">
        <v>203</v>
      </c>
      <c r="B149" s="22">
        <v>26.2</v>
      </c>
      <c r="C149" s="22">
        <v>42.4</v>
      </c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>
      <c r="A150" s="40" t="s">
        <v>204</v>
      </c>
      <c r="B150" s="22">
        <v>26.2</v>
      </c>
      <c r="C150" s="22">
        <v>42.4</v>
      </c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>
      <c r="A151" s="40" t="s">
        <v>205</v>
      </c>
      <c r="B151" s="22">
        <v>26.2</v>
      </c>
      <c r="C151" s="22">
        <v>42.4</v>
      </c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>
      <c r="A152" s="40" t="s">
        <v>206</v>
      </c>
      <c r="B152" s="22">
        <v>26.2</v>
      </c>
      <c r="C152" s="22">
        <v>42.4</v>
      </c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>
      <c r="A153" s="40" t="s">
        <v>207</v>
      </c>
      <c r="B153" s="22">
        <v>26.1</v>
      </c>
      <c r="C153" s="22">
        <v>42.4</v>
      </c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>
      <c r="A154" s="40" t="s">
        <v>208</v>
      </c>
      <c r="B154" s="22">
        <v>26.2</v>
      </c>
      <c r="C154" s="22">
        <v>42.4</v>
      </c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>
      <c r="A155" s="40" t="s">
        <v>209</v>
      </c>
      <c r="B155" s="22">
        <v>26.2</v>
      </c>
      <c r="C155" s="22">
        <v>42.4</v>
      </c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>
      <c r="A156" s="40" t="s">
        <v>210</v>
      </c>
      <c r="B156" s="22">
        <v>26.2</v>
      </c>
      <c r="C156" s="22">
        <v>42.4</v>
      </c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>
      <c r="A157" s="40" t="s">
        <v>211</v>
      </c>
      <c r="B157" s="22">
        <v>26.2</v>
      </c>
      <c r="C157" s="22">
        <v>42.4</v>
      </c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>
      <c r="A158" s="40" t="s">
        <v>212</v>
      </c>
      <c r="B158" s="22">
        <v>26.2</v>
      </c>
      <c r="C158" s="22">
        <v>42.4</v>
      </c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>
      <c r="A159" s="40" t="s">
        <v>213</v>
      </c>
      <c r="B159" s="22">
        <v>26.2</v>
      </c>
      <c r="C159" s="22">
        <v>42.4</v>
      </c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>
      <c r="A160" s="40" t="s">
        <v>214</v>
      </c>
      <c r="B160" s="22">
        <v>26.2</v>
      </c>
      <c r="C160" s="22">
        <v>42.4</v>
      </c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>
      <c r="A161" s="40" t="s">
        <v>215</v>
      </c>
      <c r="B161" s="22">
        <v>26.2</v>
      </c>
      <c r="C161" s="22">
        <v>42.4</v>
      </c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>
      <c r="A162" s="40" t="s">
        <v>216</v>
      </c>
      <c r="B162" s="22">
        <v>26.2</v>
      </c>
      <c r="C162" s="22">
        <v>42.4</v>
      </c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>
      <c r="A163" s="40" t="s">
        <v>217</v>
      </c>
      <c r="B163" s="22">
        <v>26.2</v>
      </c>
      <c r="C163" s="22">
        <v>42.4</v>
      </c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>
      <c r="A164" s="40" t="s">
        <v>218</v>
      </c>
      <c r="B164" s="22">
        <v>26.2</v>
      </c>
      <c r="C164" s="22">
        <v>42.4</v>
      </c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>
      <c r="A165" s="40" t="s">
        <v>219</v>
      </c>
      <c r="B165" s="22">
        <v>26.2</v>
      </c>
      <c r="C165" s="22">
        <v>42.4</v>
      </c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>
      <c r="A166" s="40" t="s">
        <v>220</v>
      </c>
      <c r="B166" s="22">
        <v>26.2</v>
      </c>
      <c r="C166" s="22">
        <v>42.4</v>
      </c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>
      <c r="A167" s="40" t="s">
        <v>221</v>
      </c>
      <c r="B167" s="22">
        <v>26.2</v>
      </c>
      <c r="C167" s="22">
        <v>42.4</v>
      </c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>
      <c r="A168" s="40" t="s">
        <v>222</v>
      </c>
      <c r="B168" s="22">
        <v>26.2</v>
      </c>
      <c r="C168" s="22">
        <v>42.4</v>
      </c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>
      <c r="A169" s="40" t="s">
        <v>223</v>
      </c>
      <c r="B169" s="22">
        <v>26.2</v>
      </c>
      <c r="C169" s="22">
        <v>42.4</v>
      </c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>
      <c r="A170" s="40" t="s">
        <v>224</v>
      </c>
      <c r="B170" s="22">
        <v>26.2</v>
      </c>
      <c r="C170" s="22">
        <v>42.4</v>
      </c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>
      <c r="A171" s="40" t="s">
        <v>225</v>
      </c>
      <c r="B171" s="22">
        <v>26.2</v>
      </c>
      <c r="C171" s="22">
        <v>42.4</v>
      </c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>
      <c r="A172" s="40" t="s">
        <v>226</v>
      </c>
      <c r="B172" s="22">
        <v>26.2</v>
      </c>
      <c r="C172" s="22">
        <v>42.4</v>
      </c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>
      <c r="A173" s="40" t="s">
        <v>227</v>
      </c>
      <c r="B173" s="22">
        <v>26.2</v>
      </c>
      <c r="C173" s="22">
        <v>42.4</v>
      </c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>
      <c r="A174" s="40" t="s">
        <v>228</v>
      </c>
      <c r="B174" s="22">
        <v>26.1</v>
      </c>
      <c r="C174" s="22">
        <v>42.4</v>
      </c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>
      <c r="A175" s="40" t="s">
        <v>229</v>
      </c>
      <c r="B175" s="22">
        <v>26.2</v>
      </c>
      <c r="C175" s="22">
        <v>42.4</v>
      </c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>
      <c r="A176" s="40" t="s">
        <v>230</v>
      </c>
      <c r="B176" s="22">
        <v>26.1</v>
      </c>
      <c r="C176" s="22">
        <v>42.4</v>
      </c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>
      <c r="A177" s="40" t="s">
        <v>231</v>
      </c>
      <c r="B177" s="22">
        <v>26.1</v>
      </c>
      <c r="C177" s="22">
        <v>42.4</v>
      </c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>
      <c r="A178" s="40" t="s">
        <v>232</v>
      </c>
      <c r="B178" s="22">
        <v>26.1</v>
      </c>
      <c r="C178" s="22">
        <v>42.4</v>
      </c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>
      <c r="A179" s="40" t="s">
        <v>233</v>
      </c>
      <c r="B179" s="22">
        <v>26.2</v>
      </c>
      <c r="C179" s="22">
        <v>42.4</v>
      </c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>
      <c r="A180" s="40" t="s">
        <v>234</v>
      </c>
      <c r="B180" s="22">
        <v>26.2</v>
      </c>
      <c r="C180" s="22">
        <v>42.4</v>
      </c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>
      <c r="A181" s="40" t="s">
        <v>235</v>
      </c>
      <c r="B181" s="22">
        <v>26.1</v>
      </c>
      <c r="C181" s="22">
        <v>42.4</v>
      </c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>
      <c r="A182" s="40" t="s">
        <v>236</v>
      </c>
      <c r="B182" s="22">
        <v>26.2</v>
      </c>
      <c r="C182" s="22">
        <v>42.4</v>
      </c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>
      <c r="A183" s="40" t="s">
        <v>237</v>
      </c>
      <c r="B183" s="22">
        <v>26.2</v>
      </c>
      <c r="C183" s="22">
        <v>42.4</v>
      </c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>
      <c r="A184" s="40" t="s">
        <v>238</v>
      </c>
      <c r="B184" s="22">
        <v>26.2</v>
      </c>
      <c r="C184" s="22">
        <v>42.4</v>
      </c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>
      <c r="A185" s="40" t="s">
        <v>239</v>
      </c>
      <c r="B185" s="22">
        <v>26.1</v>
      </c>
      <c r="C185" s="22">
        <v>42.4</v>
      </c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>
      <c r="A186" s="40" t="s">
        <v>240</v>
      </c>
      <c r="B186" s="22">
        <v>26.1</v>
      </c>
      <c r="C186" s="22">
        <v>42.4</v>
      </c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>
      <c r="A187" s="40" t="s">
        <v>241</v>
      </c>
      <c r="B187" s="22">
        <v>26.2</v>
      </c>
      <c r="C187" s="22">
        <v>42.4</v>
      </c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>
      <c r="A188" s="40" t="s">
        <v>242</v>
      </c>
      <c r="B188" s="22">
        <v>26.1</v>
      </c>
      <c r="C188" s="22">
        <v>42.4</v>
      </c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>
      <c r="A189" s="40" t="s">
        <v>243</v>
      </c>
      <c r="B189" s="22">
        <v>26.1</v>
      </c>
      <c r="C189" s="22">
        <v>42.4</v>
      </c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>
      <c r="A190" s="40" t="s">
        <v>244</v>
      </c>
      <c r="B190" s="22">
        <v>26.1</v>
      </c>
      <c r="C190" s="22">
        <v>42.4</v>
      </c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>
      <c r="A191" s="40" t="s">
        <v>245</v>
      </c>
      <c r="B191" s="22">
        <v>26.1</v>
      </c>
      <c r="C191" s="22">
        <v>42.4</v>
      </c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>
      <c r="A192" s="40" t="s">
        <v>246</v>
      </c>
      <c r="B192" s="22">
        <v>26.2</v>
      </c>
      <c r="C192" s="22">
        <v>42.4</v>
      </c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>
      <c r="A193" s="40" t="s">
        <v>247</v>
      </c>
      <c r="B193" s="22">
        <v>26.2</v>
      </c>
      <c r="C193" s="22">
        <v>42.4</v>
      </c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>
      <c r="A194" s="40" t="s">
        <v>248</v>
      </c>
      <c r="B194" s="22">
        <v>26.1</v>
      </c>
      <c r="C194" s="22">
        <v>42.4</v>
      </c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>
      <c r="A195" s="40" t="s">
        <v>249</v>
      </c>
      <c r="B195" s="22">
        <v>26.1</v>
      </c>
      <c r="C195" s="22">
        <v>42.4</v>
      </c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>
      <c r="A196" s="40" t="s">
        <v>250</v>
      </c>
      <c r="B196" s="22">
        <v>26.1</v>
      </c>
      <c r="C196" s="22">
        <v>42.4</v>
      </c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>
      <c r="A197" s="40" t="s">
        <v>251</v>
      </c>
      <c r="B197" s="22">
        <v>26.1</v>
      </c>
      <c r="C197" s="22">
        <v>42.4</v>
      </c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>
      <c r="A198" s="40" t="s">
        <v>252</v>
      </c>
      <c r="B198" s="22">
        <v>26.1</v>
      </c>
      <c r="C198" s="22">
        <v>42.4</v>
      </c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>
      <c r="A199" s="40" t="s">
        <v>253</v>
      </c>
      <c r="B199" s="22">
        <v>26.1</v>
      </c>
      <c r="C199" s="22">
        <v>42.4</v>
      </c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>
      <c r="A200" s="40" t="s">
        <v>254</v>
      </c>
      <c r="B200" s="22">
        <v>26.1</v>
      </c>
      <c r="C200" s="22">
        <v>42.4</v>
      </c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>
      <c r="A201" s="40" t="s">
        <v>255</v>
      </c>
      <c r="B201" s="22">
        <v>26.1</v>
      </c>
      <c r="C201" s="22">
        <v>42.4</v>
      </c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>
      <c r="A202" s="40" t="s">
        <v>256</v>
      </c>
      <c r="B202" s="22">
        <v>26.1</v>
      </c>
      <c r="C202" s="22">
        <v>42.4</v>
      </c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>
      <c r="A203" s="40" t="s">
        <v>257</v>
      </c>
      <c r="B203" s="22">
        <v>26.2</v>
      </c>
      <c r="C203" s="22">
        <v>42.4</v>
      </c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>
      <c r="A204" s="40" t="s">
        <v>258</v>
      </c>
      <c r="B204" s="22">
        <v>26.1</v>
      </c>
      <c r="C204" s="22">
        <v>42.4</v>
      </c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>
      <c r="A205" s="40" t="s">
        <v>259</v>
      </c>
      <c r="B205" s="22">
        <v>26.1</v>
      </c>
      <c r="C205" s="22">
        <v>42.4</v>
      </c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>
      <c r="A206" s="40" t="s">
        <v>260</v>
      </c>
      <c r="B206" s="22">
        <v>26.1</v>
      </c>
      <c r="C206" s="22">
        <v>42.4</v>
      </c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>
      <c r="A207" s="40" t="s">
        <v>261</v>
      </c>
      <c r="B207" s="22">
        <v>26.1</v>
      </c>
      <c r="C207" s="22">
        <v>42.4</v>
      </c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>
      <c r="A208" s="40" t="s">
        <v>262</v>
      </c>
      <c r="B208" s="22">
        <v>26.2</v>
      </c>
      <c r="C208" s="22">
        <v>42.4</v>
      </c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>
      <c r="A209" s="40" t="s">
        <v>263</v>
      </c>
      <c r="B209" s="22">
        <v>26.2</v>
      </c>
      <c r="C209" s="22">
        <v>42.4</v>
      </c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>
      <c r="A210" s="40" t="s">
        <v>264</v>
      </c>
      <c r="B210" s="22">
        <v>26.2</v>
      </c>
      <c r="C210" s="22">
        <v>42.4</v>
      </c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>
      <c r="A211" s="40" t="s">
        <v>265</v>
      </c>
      <c r="B211" s="22">
        <v>26.1</v>
      </c>
      <c r="C211" s="22">
        <v>42.4</v>
      </c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>
      <c r="A212" s="40" t="s">
        <v>266</v>
      </c>
      <c r="B212" s="22">
        <v>26.1</v>
      </c>
      <c r="C212" s="22">
        <v>42.4</v>
      </c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>
      <c r="A213" s="40" t="s">
        <v>267</v>
      </c>
      <c r="B213" s="22">
        <v>26.1</v>
      </c>
      <c r="C213" s="22">
        <v>42.4</v>
      </c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>
      <c r="A214" s="40" t="s">
        <v>268</v>
      </c>
      <c r="B214" s="22">
        <v>26.1</v>
      </c>
      <c r="C214" s="22">
        <v>42.4</v>
      </c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>
      <c r="A215" s="40" t="s">
        <v>269</v>
      </c>
      <c r="B215" s="22">
        <v>26.1</v>
      </c>
      <c r="C215" s="22">
        <v>42.4</v>
      </c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>
      <c r="A216" s="40" t="s">
        <v>270</v>
      </c>
      <c r="B216" s="22">
        <v>26.1</v>
      </c>
      <c r="C216" s="22">
        <v>42.4</v>
      </c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>
      <c r="A217" s="40" t="s">
        <v>271</v>
      </c>
      <c r="B217" s="22">
        <v>26.1</v>
      </c>
      <c r="C217" s="22">
        <v>42.4</v>
      </c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>
      <c r="A218" s="40" t="s">
        <v>272</v>
      </c>
      <c r="B218" s="22">
        <v>26.1</v>
      </c>
      <c r="C218" s="22">
        <v>42.4</v>
      </c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>
      <c r="A219" s="40" t="s">
        <v>273</v>
      </c>
      <c r="B219" s="22">
        <v>26.1</v>
      </c>
      <c r="C219" s="22">
        <v>42.4</v>
      </c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>
      <c r="A220" s="40" t="s">
        <v>274</v>
      </c>
      <c r="B220" s="22">
        <v>26.1</v>
      </c>
      <c r="C220" s="22">
        <v>42.4</v>
      </c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>
      <c r="A221" s="40" t="s">
        <v>275</v>
      </c>
      <c r="B221" s="22">
        <v>26.1</v>
      </c>
      <c r="C221" s="22">
        <v>42.4</v>
      </c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>
      <c r="A222" s="40" t="s">
        <v>276</v>
      </c>
      <c r="B222" s="22">
        <v>26.1</v>
      </c>
      <c r="C222" s="22">
        <v>42.4</v>
      </c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>
      <c r="A223" s="40" t="s">
        <v>277</v>
      </c>
      <c r="B223" s="22">
        <v>26.1</v>
      </c>
      <c r="C223" s="22">
        <v>42.4</v>
      </c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>
      <c r="A224" s="40" t="s">
        <v>278</v>
      </c>
      <c r="B224" s="22">
        <v>26.1</v>
      </c>
      <c r="C224" s="22">
        <v>42.4</v>
      </c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>
      <c r="A225" s="40" t="s">
        <v>279</v>
      </c>
      <c r="B225" s="22">
        <v>26.1</v>
      </c>
      <c r="C225" s="22">
        <v>42.4</v>
      </c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>
      <c r="A226" s="40" t="s">
        <v>280</v>
      </c>
      <c r="B226" s="22">
        <v>26.1</v>
      </c>
      <c r="C226" s="22">
        <v>42.4</v>
      </c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>
      <c r="A227" s="40" t="s">
        <v>281</v>
      </c>
      <c r="B227" s="22">
        <v>26.1</v>
      </c>
      <c r="C227" s="22">
        <v>41.6</v>
      </c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>
      <c r="A228" s="40" t="s">
        <v>282</v>
      </c>
      <c r="B228" s="22">
        <v>26.1</v>
      </c>
      <c r="C228" s="22">
        <v>41.6</v>
      </c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>
      <c r="A229" s="40" t="s">
        <v>283</v>
      </c>
      <c r="B229" s="22">
        <v>26.1</v>
      </c>
      <c r="C229" s="22">
        <v>41.6</v>
      </c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>
      <c r="A230" s="40" t="s">
        <v>284</v>
      </c>
      <c r="B230" s="22">
        <v>26.1</v>
      </c>
      <c r="C230" s="22">
        <v>41.6</v>
      </c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>
      <c r="A231" s="40" t="s">
        <v>285</v>
      </c>
      <c r="B231" s="22">
        <v>26.1</v>
      </c>
      <c r="C231" s="22">
        <v>41.6</v>
      </c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>
      <c r="A232" s="40" t="s">
        <v>286</v>
      </c>
      <c r="B232" s="22">
        <v>26.1</v>
      </c>
      <c r="C232" s="22">
        <v>41.6</v>
      </c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>
      <c r="A233" s="40" t="s">
        <v>287</v>
      </c>
      <c r="B233" s="22">
        <v>26.1</v>
      </c>
      <c r="C233" s="22">
        <v>41.6</v>
      </c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>
      <c r="A234" s="40" t="s">
        <v>288</v>
      </c>
      <c r="B234" s="22">
        <v>26.1</v>
      </c>
      <c r="C234" s="22">
        <v>41.6</v>
      </c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>
      <c r="A235" s="40" t="s">
        <v>289</v>
      </c>
      <c r="B235" s="22">
        <v>26.1</v>
      </c>
      <c r="C235" s="22">
        <v>41.6</v>
      </c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>
      <c r="A236" s="40" t="s">
        <v>290</v>
      </c>
      <c r="B236" s="22">
        <v>26.1</v>
      </c>
      <c r="C236" s="22">
        <v>41.6</v>
      </c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>
      <c r="A237" s="40" t="s">
        <v>291</v>
      </c>
      <c r="B237" s="22">
        <v>26.1</v>
      </c>
      <c r="C237" s="22">
        <v>41.6</v>
      </c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>
      <c r="A238" s="40" t="s">
        <v>292</v>
      </c>
      <c r="B238" s="22">
        <v>26.1</v>
      </c>
      <c r="C238" s="22">
        <v>41.6</v>
      </c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>
      <c r="A239" s="40" t="s">
        <v>293</v>
      </c>
      <c r="B239" s="22">
        <v>26.1</v>
      </c>
      <c r="C239" s="22">
        <v>41.6</v>
      </c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>
      <c r="A240" s="40" t="s">
        <v>294</v>
      </c>
      <c r="B240" s="22">
        <v>26.1</v>
      </c>
      <c r="C240" s="22">
        <v>41.6</v>
      </c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>
      <c r="A241" s="40" t="s">
        <v>295</v>
      </c>
      <c r="B241" s="22">
        <v>26.1</v>
      </c>
      <c r="C241" s="22">
        <v>41.6</v>
      </c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>
      <c r="A242" s="40" t="s">
        <v>296</v>
      </c>
      <c r="B242" s="22">
        <v>26.1</v>
      </c>
      <c r="C242" s="22">
        <v>41.6</v>
      </c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>
      <c r="A243" s="40" t="s">
        <v>297</v>
      </c>
      <c r="B243" s="22">
        <v>26.1</v>
      </c>
      <c r="C243" s="22">
        <v>42.4</v>
      </c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>
      <c r="A244" s="40" t="s">
        <v>298</v>
      </c>
      <c r="B244" s="22">
        <v>26.1</v>
      </c>
      <c r="C244" s="22">
        <v>42.4</v>
      </c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>
      <c r="A245" s="40" t="s">
        <v>299</v>
      </c>
      <c r="B245" s="22">
        <v>26.1</v>
      </c>
      <c r="C245" s="22">
        <v>41.6</v>
      </c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>
      <c r="A246" s="40" t="s">
        <v>300</v>
      </c>
      <c r="B246" s="22">
        <v>26.1</v>
      </c>
      <c r="C246" s="22">
        <v>41.6</v>
      </c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>
      <c r="A247" s="40" t="s">
        <v>301</v>
      </c>
      <c r="B247" s="22">
        <v>26.1</v>
      </c>
      <c r="C247" s="22">
        <v>41.6</v>
      </c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>
      <c r="A248" s="40" t="s">
        <v>302</v>
      </c>
      <c r="B248" s="22">
        <v>26.1</v>
      </c>
      <c r="C248" s="22">
        <v>41.6</v>
      </c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>
      <c r="A249" s="40" t="s">
        <v>303</v>
      </c>
      <c r="B249" s="22">
        <v>26.1</v>
      </c>
      <c r="C249" s="22">
        <v>41.6</v>
      </c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>
      <c r="A250" s="40" t="s">
        <v>304</v>
      </c>
      <c r="B250" s="22">
        <v>26.1</v>
      </c>
      <c r="C250" s="22">
        <v>41.6</v>
      </c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>
      <c r="A251" s="40" t="s">
        <v>305</v>
      </c>
      <c r="B251" s="22">
        <v>26.1</v>
      </c>
      <c r="C251" s="22">
        <v>41.6</v>
      </c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>
      <c r="A252" s="40" t="s">
        <v>306</v>
      </c>
      <c r="B252" s="22">
        <v>26.1</v>
      </c>
      <c r="C252" s="22">
        <v>41.6</v>
      </c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>
      <c r="A253" s="40" t="s">
        <v>307</v>
      </c>
      <c r="B253" s="22">
        <v>26.1</v>
      </c>
      <c r="C253" s="22">
        <v>41.6</v>
      </c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>
      <c r="A254" s="40" t="s">
        <v>308</v>
      </c>
      <c r="B254" s="22">
        <v>26.1</v>
      </c>
      <c r="C254" s="22">
        <v>41.6</v>
      </c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>
      <c r="A255" s="40" t="s">
        <v>309</v>
      </c>
      <c r="B255" s="22">
        <v>26.1</v>
      </c>
      <c r="C255" s="22">
        <v>41.6</v>
      </c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>
      <c r="A256" s="40" t="s">
        <v>310</v>
      </c>
      <c r="B256" s="22">
        <v>26.1</v>
      </c>
      <c r="C256" s="22">
        <v>41.6</v>
      </c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>
      <c r="A257" s="40" t="s">
        <v>311</v>
      </c>
      <c r="B257" s="22">
        <v>26.1</v>
      </c>
      <c r="C257" s="22">
        <v>41.6</v>
      </c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>
      <c r="A258" s="40" t="s">
        <v>312</v>
      </c>
      <c r="B258" s="22">
        <v>26</v>
      </c>
      <c r="C258" s="22">
        <v>41.6</v>
      </c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>
      <c r="A259" s="40" t="s">
        <v>313</v>
      </c>
      <c r="B259" s="22">
        <v>26.1</v>
      </c>
      <c r="C259" s="22">
        <v>41.6</v>
      </c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>
      <c r="A260" s="40" t="s">
        <v>314</v>
      </c>
      <c r="B260" s="22">
        <v>26</v>
      </c>
      <c r="C260" s="22">
        <v>41.6</v>
      </c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>
      <c r="A261" s="40" t="s">
        <v>315</v>
      </c>
      <c r="B261" s="22">
        <v>26</v>
      </c>
      <c r="C261" s="22">
        <v>41.6</v>
      </c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>
      <c r="A262" s="40" t="s">
        <v>316</v>
      </c>
      <c r="B262" s="22">
        <v>26</v>
      </c>
      <c r="C262" s="22">
        <v>41.6</v>
      </c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>
      <c r="A263" s="40" t="s">
        <v>317</v>
      </c>
      <c r="B263" s="22">
        <v>26</v>
      </c>
      <c r="C263" s="22">
        <v>41.6</v>
      </c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>
      <c r="A264" s="40" t="s">
        <v>318</v>
      </c>
      <c r="B264" s="22">
        <v>26</v>
      </c>
      <c r="C264" s="22">
        <v>41.6</v>
      </c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>
      <c r="A265" s="40" t="s">
        <v>319</v>
      </c>
      <c r="B265" s="22">
        <v>26</v>
      </c>
      <c r="C265" s="22">
        <v>41.6</v>
      </c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>
      <c r="A266" s="40" t="s">
        <v>320</v>
      </c>
      <c r="B266" s="22">
        <v>26</v>
      </c>
      <c r="C266" s="22">
        <v>41.6</v>
      </c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>
      <c r="A267" s="40" t="s">
        <v>321</v>
      </c>
      <c r="B267" s="22">
        <v>26.1</v>
      </c>
      <c r="C267" s="22">
        <v>41.6</v>
      </c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>
      <c r="A268" s="40" t="s">
        <v>322</v>
      </c>
      <c r="B268" s="22">
        <v>26.1</v>
      </c>
      <c r="C268" s="22">
        <v>41.6</v>
      </c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>
      <c r="A269" s="40" t="s">
        <v>323</v>
      </c>
      <c r="B269" s="22">
        <v>26.1</v>
      </c>
      <c r="C269" s="22">
        <v>41.6</v>
      </c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>
      <c r="A270" s="40" t="s">
        <v>324</v>
      </c>
      <c r="B270" s="22">
        <v>26.1</v>
      </c>
      <c r="C270" s="22">
        <v>41.6</v>
      </c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>
      <c r="A271" s="40" t="s">
        <v>325</v>
      </c>
      <c r="B271" s="22">
        <v>26.1</v>
      </c>
      <c r="C271" s="22">
        <v>41.6</v>
      </c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>
      <c r="A272" s="40" t="s">
        <v>326</v>
      </c>
      <c r="B272" s="22">
        <v>26.1</v>
      </c>
      <c r="C272" s="22">
        <v>41.6</v>
      </c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>
      <c r="A273" s="40" t="s">
        <v>327</v>
      </c>
      <c r="B273" s="22">
        <v>26.1</v>
      </c>
      <c r="C273" s="22">
        <v>41.6</v>
      </c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>
      <c r="A274" s="40" t="s">
        <v>328</v>
      </c>
      <c r="B274" s="22">
        <v>26.1</v>
      </c>
      <c r="C274" s="22">
        <v>41.6</v>
      </c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>
      <c r="A275" s="40" t="s">
        <v>329</v>
      </c>
      <c r="B275" s="22">
        <v>26.1</v>
      </c>
      <c r="C275" s="22">
        <v>41.6</v>
      </c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>
      <c r="A276" s="40" t="s">
        <v>330</v>
      </c>
      <c r="B276" s="22">
        <v>26.1</v>
      </c>
      <c r="C276" s="22">
        <v>41.6</v>
      </c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>
      <c r="A277" s="40" t="s">
        <v>331</v>
      </c>
      <c r="B277" s="22">
        <v>26</v>
      </c>
      <c r="C277" s="22">
        <v>41.6</v>
      </c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>
      <c r="A278" s="40" t="s">
        <v>332</v>
      </c>
      <c r="B278" s="22">
        <v>26</v>
      </c>
      <c r="C278" s="22">
        <v>41.6</v>
      </c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>
      <c r="A279" s="40" t="s">
        <v>333</v>
      </c>
      <c r="B279" s="22">
        <v>26</v>
      </c>
      <c r="C279" s="22">
        <v>41.6</v>
      </c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>
      <c r="A280" s="40" t="s">
        <v>334</v>
      </c>
      <c r="B280" s="22">
        <v>26</v>
      </c>
      <c r="C280" s="22">
        <v>41.6</v>
      </c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>
      <c r="A281" s="40" t="s">
        <v>335</v>
      </c>
      <c r="B281" s="22">
        <v>26</v>
      </c>
      <c r="C281" s="22">
        <v>41.6</v>
      </c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>
      <c r="A282" s="40" t="s">
        <v>336</v>
      </c>
      <c r="B282" s="22">
        <v>26</v>
      </c>
      <c r="C282" s="22">
        <v>41.6</v>
      </c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>
      <c r="A283" s="40" t="s">
        <v>337</v>
      </c>
      <c r="B283" s="22">
        <v>26</v>
      </c>
      <c r="C283" s="22">
        <v>41.6</v>
      </c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>
      <c r="A284" s="40" t="s">
        <v>338</v>
      </c>
      <c r="B284" s="22">
        <v>26</v>
      </c>
      <c r="C284" s="22">
        <v>41.6</v>
      </c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>
      <c r="A285" s="40" t="s">
        <v>339</v>
      </c>
      <c r="B285" s="22">
        <v>26</v>
      </c>
      <c r="C285" s="22">
        <v>41.6</v>
      </c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>
      <c r="A286" s="40" t="s">
        <v>340</v>
      </c>
      <c r="B286" s="22">
        <v>26</v>
      </c>
      <c r="C286" s="22">
        <v>41.6</v>
      </c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>
      <c r="A287" s="40" t="s">
        <v>341</v>
      </c>
      <c r="B287" s="22">
        <v>26</v>
      </c>
      <c r="C287" s="22">
        <v>41.6</v>
      </c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>
      <c r="A288" s="40" t="s">
        <v>342</v>
      </c>
      <c r="B288" s="22">
        <v>26</v>
      </c>
      <c r="C288" s="22">
        <v>41.6</v>
      </c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>
      <c r="A289" s="40" t="s">
        <v>343</v>
      </c>
      <c r="B289" s="22">
        <v>26</v>
      </c>
      <c r="C289" s="22">
        <v>41.6</v>
      </c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>
      <c r="A290" s="40" t="s">
        <v>344</v>
      </c>
      <c r="B290" s="22">
        <v>26</v>
      </c>
      <c r="C290" s="22">
        <v>41.6</v>
      </c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 t="s">
        <v>14</v>
      </c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>
      <c r="A291" s="40" t="s">
        <v>345</v>
      </c>
      <c r="B291" s="22">
        <v>26</v>
      </c>
      <c r="C291" s="22">
        <v>41.6</v>
      </c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>
      <c r="A292" s="40" t="s">
        <v>346</v>
      </c>
      <c r="B292" s="22">
        <v>26</v>
      </c>
      <c r="C292" s="22">
        <v>41.6</v>
      </c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>
      <c r="A293" s="40" t="s">
        <v>347</v>
      </c>
      <c r="B293" s="22">
        <v>26</v>
      </c>
      <c r="C293" s="22">
        <v>41.6</v>
      </c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>
      <c r="A294" s="40" t="s">
        <v>348</v>
      </c>
      <c r="B294" s="22">
        <v>26</v>
      </c>
      <c r="C294" s="22">
        <v>41.6</v>
      </c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>
      <c r="A295" s="40" t="s">
        <v>349</v>
      </c>
      <c r="B295" s="22">
        <v>26</v>
      </c>
      <c r="C295" s="22">
        <v>41.6</v>
      </c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>
      <c r="A296" s="40" t="s">
        <v>350</v>
      </c>
      <c r="B296" s="22">
        <v>26</v>
      </c>
      <c r="C296" s="22">
        <v>41.6</v>
      </c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>
      <c r="A297" s="40" t="s">
        <v>351</v>
      </c>
      <c r="B297" s="22">
        <v>26</v>
      </c>
      <c r="C297" s="22">
        <v>41.6</v>
      </c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>
      <c r="A298" s="40" t="s">
        <v>352</v>
      </c>
      <c r="B298" s="22">
        <v>26</v>
      </c>
      <c r="C298" s="22">
        <v>41.6</v>
      </c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>
      <c r="A299" s="40" t="s">
        <v>353</v>
      </c>
      <c r="B299" s="22">
        <v>26</v>
      </c>
      <c r="C299" s="22">
        <v>41.6</v>
      </c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>
      <c r="A300" s="40" t="s">
        <v>354</v>
      </c>
      <c r="B300" s="22">
        <v>26</v>
      </c>
      <c r="C300" s="22">
        <v>41.6</v>
      </c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>
      <c r="A301" s="40" t="s">
        <v>355</v>
      </c>
      <c r="B301" s="22">
        <v>26</v>
      </c>
      <c r="C301" s="22">
        <v>41.6</v>
      </c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>
      <c r="A302" s="40" t="s">
        <v>356</v>
      </c>
      <c r="B302" s="22">
        <v>26</v>
      </c>
      <c r="C302" s="22">
        <v>41.6</v>
      </c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>
      <c r="A303" s="40" t="s">
        <v>357</v>
      </c>
      <c r="B303" s="22">
        <v>26</v>
      </c>
      <c r="C303" s="22">
        <v>41.6</v>
      </c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>
      <c r="A304" s="40" t="s">
        <v>358</v>
      </c>
      <c r="B304" s="22">
        <v>26</v>
      </c>
      <c r="C304" s="22">
        <v>41.6</v>
      </c>
      <c r="D304" s="22"/>
      <c r="E304" s="22"/>
      <c r="F304" s="22"/>
      <c r="G304" s="22"/>
      <c r="H304" s="22"/>
      <c r="I304" s="22"/>
      <c r="J304" s="22"/>
      <c r="K304" s="22"/>
      <c r="L304" s="22"/>
      <c r="M304" s="22" t="s">
        <v>18</v>
      </c>
      <c r="N304" s="22"/>
      <c r="O304" s="22"/>
      <c r="P304" s="22"/>
      <c r="Q304" s="22"/>
      <c r="R304" s="22"/>
      <c r="S304" s="22"/>
      <c r="T304" s="22"/>
      <c r="U304" s="22"/>
      <c r="V304" s="22" t="s">
        <v>32</v>
      </c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>
      <c r="A305" s="40" t="s">
        <v>359</v>
      </c>
      <c r="B305" s="22">
        <v>26</v>
      </c>
      <c r="C305" s="22">
        <v>41.6</v>
      </c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>
      <c r="A306" s="40" t="s">
        <v>360</v>
      </c>
      <c r="B306" s="22">
        <v>26</v>
      </c>
      <c r="C306" s="22">
        <v>41.6</v>
      </c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>
      <c r="A307" s="40" t="s">
        <v>361</v>
      </c>
      <c r="B307" s="22">
        <v>26</v>
      </c>
      <c r="C307" s="22">
        <v>41.6</v>
      </c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>
      <c r="A308" s="40" t="s">
        <v>362</v>
      </c>
      <c r="B308" s="22">
        <v>26</v>
      </c>
      <c r="C308" s="22">
        <v>41.6</v>
      </c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>
      <c r="A309" s="40" t="s">
        <v>363</v>
      </c>
      <c r="B309" s="22">
        <v>26</v>
      </c>
      <c r="C309" s="22">
        <v>41.6</v>
      </c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>
      <c r="A310" s="40" t="s">
        <v>364</v>
      </c>
      <c r="B310" s="22">
        <v>26</v>
      </c>
      <c r="C310" s="22">
        <v>41.6</v>
      </c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>
      <c r="A311" s="40" t="s">
        <v>365</v>
      </c>
      <c r="B311" s="22">
        <v>26</v>
      </c>
      <c r="C311" s="22">
        <v>41.6</v>
      </c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>
      <c r="A312" s="40" t="s">
        <v>366</v>
      </c>
      <c r="B312" s="22">
        <v>26</v>
      </c>
      <c r="C312" s="22">
        <v>41.6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>
      <c r="A313" s="40" t="s">
        <v>367</v>
      </c>
      <c r="B313" s="22">
        <v>26</v>
      </c>
      <c r="C313" s="22">
        <v>41.6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>
      <c r="A314" s="40" t="s">
        <v>368</v>
      </c>
      <c r="B314" s="22">
        <v>26</v>
      </c>
      <c r="C314" s="22">
        <v>41.6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>
      <c r="A315" s="40" t="s">
        <v>369</v>
      </c>
      <c r="B315" s="22">
        <v>26</v>
      </c>
      <c r="C315" s="22">
        <v>41.6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>
      <c r="A316" s="40" t="s">
        <v>370</v>
      </c>
      <c r="B316" s="22">
        <v>26</v>
      </c>
      <c r="C316" s="22">
        <v>41.6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>
      <c r="A317" s="40" t="s">
        <v>371</v>
      </c>
      <c r="B317" s="22">
        <v>26</v>
      </c>
      <c r="C317" s="22">
        <v>41.6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 t="s">
        <v>18</v>
      </c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>
      <c r="A318" s="40" t="s">
        <v>372</v>
      </c>
      <c r="B318" s="22">
        <v>26</v>
      </c>
      <c r="C318" s="22">
        <v>41.6</v>
      </c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 t="s">
        <v>20</v>
      </c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>
      <c r="A319" s="40" t="s">
        <v>373</v>
      </c>
      <c r="B319" s="22">
        <v>26</v>
      </c>
      <c r="C319" s="22">
        <v>41.6</v>
      </c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 t="s">
        <v>20</v>
      </c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>
      <c r="A320" s="40" t="s">
        <v>374</v>
      </c>
      <c r="B320" s="22">
        <v>26</v>
      </c>
      <c r="C320" s="22">
        <v>41.6</v>
      </c>
      <c r="D320" s="22"/>
      <c r="E320" s="22"/>
      <c r="F320" s="22"/>
      <c r="G320" s="22"/>
      <c r="H320" s="22"/>
      <c r="I320" s="22"/>
      <c r="J320" s="22"/>
      <c r="K320" s="22"/>
      <c r="L320" s="22"/>
      <c r="M320" s="22" t="s">
        <v>18</v>
      </c>
      <c r="N320" s="22"/>
      <c r="O320" s="22"/>
      <c r="P320" s="22" t="s">
        <v>18</v>
      </c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>
      <c r="A321" s="40" t="s">
        <v>375</v>
      </c>
      <c r="B321" s="22">
        <v>26</v>
      </c>
      <c r="C321" s="22">
        <v>41.6</v>
      </c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>
      <c r="A322" s="40" t="s">
        <v>376</v>
      </c>
      <c r="B322" s="22">
        <v>26</v>
      </c>
      <c r="C322" s="22">
        <v>41.6</v>
      </c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>
      <c r="A323" s="40" t="s">
        <v>377</v>
      </c>
      <c r="B323" s="22">
        <v>26</v>
      </c>
      <c r="C323" s="22">
        <v>41.6</v>
      </c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>
      <c r="A324" s="40" t="s">
        <v>378</v>
      </c>
      <c r="B324" s="22">
        <v>26</v>
      </c>
      <c r="C324" s="22">
        <v>41.6</v>
      </c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>
      <c r="A325" s="40" t="s">
        <v>379</v>
      </c>
      <c r="B325" s="22">
        <v>26</v>
      </c>
      <c r="C325" s="22">
        <v>41.6</v>
      </c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>
      <c r="A326" s="40" t="s">
        <v>380</v>
      </c>
      <c r="B326" s="22">
        <v>26</v>
      </c>
      <c r="C326" s="22">
        <v>41.6</v>
      </c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>
      <c r="A327" s="40" t="s">
        <v>381</v>
      </c>
      <c r="B327" s="22">
        <v>26</v>
      </c>
      <c r="C327" s="22">
        <v>41.6</v>
      </c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>
      <c r="A328" s="40" t="s">
        <v>382</v>
      </c>
      <c r="B328" s="22">
        <v>26</v>
      </c>
      <c r="C328" s="22">
        <v>41.6</v>
      </c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>
      <c r="A329" s="40" t="s">
        <v>383</v>
      </c>
      <c r="B329" s="22">
        <v>26</v>
      </c>
      <c r="C329" s="22">
        <v>41.6</v>
      </c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>
      <c r="A330" s="40" t="s">
        <v>384</v>
      </c>
      <c r="B330" s="22">
        <v>26</v>
      </c>
      <c r="C330" s="22">
        <v>41.6</v>
      </c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>
      <c r="A331" s="40" t="s">
        <v>385</v>
      </c>
      <c r="B331" s="22">
        <v>26</v>
      </c>
      <c r="C331" s="22">
        <v>41.6</v>
      </c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>
      <c r="A332" s="40" t="s">
        <v>386</v>
      </c>
      <c r="B332" s="22">
        <v>26</v>
      </c>
      <c r="C332" s="22">
        <v>41.6</v>
      </c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>
      <c r="A333" s="40" t="s">
        <v>387</v>
      </c>
      <c r="B333" s="22">
        <v>26</v>
      </c>
      <c r="C333" s="22">
        <v>41.6</v>
      </c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>
      <c r="A334" s="40" t="s">
        <v>388</v>
      </c>
      <c r="B334" s="22">
        <v>26</v>
      </c>
      <c r="C334" s="22">
        <v>41.6</v>
      </c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>
      <c r="A335" s="40" t="s">
        <v>389</v>
      </c>
      <c r="B335" s="22">
        <v>26</v>
      </c>
      <c r="C335" s="22">
        <v>41.6</v>
      </c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>
      <c r="A336" s="40" t="s">
        <v>390</v>
      </c>
      <c r="B336" s="22">
        <v>26</v>
      </c>
      <c r="C336" s="22">
        <v>41.6</v>
      </c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>
      <c r="A337" s="40" t="s">
        <v>391</v>
      </c>
      <c r="B337" s="22">
        <v>26</v>
      </c>
      <c r="C337" s="22">
        <v>41.6</v>
      </c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>
      <c r="A338" s="40" t="s">
        <v>392</v>
      </c>
      <c r="B338" s="22">
        <v>26</v>
      </c>
      <c r="C338" s="22">
        <v>41.6</v>
      </c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>
      <c r="A339" s="40" t="s">
        <v>393</v>
      </c>
      <c r="B339" s="22">
        <v>26</v>
      </c>
      <c r="C339" s="22">
        <v>41.6</v>
      </c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>
      <c r="A340" s="40" t="s">
        <v>394</v>
      </c>
      <c r="B340" s="22">
        <v>26</v>
      </c>
      <c r="C340" s="22">
        <v>41.6</v>
      </c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>
      <c r="A341" s="40" t="s">
        <v>395</v>
      </c>
      <c r="B341" s="22">
        <v>26</v>
      </c>
      <c r="C341" s="22">
        <v>41.6</v>
      </c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>
      <c r="A342" s="40" t="s">
        <v>396</v>
      </c>
      <c r="B342" s="22">
        <v>26</v>
      </c>
      <c r="C342" s="22">
        <v>41.6</v>
      </c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>
      <c r="A343" s="40" t="s">
        <v>397</v>
      </c>
      <c r="B343" s="22">
        <v>26</v>
      </c>
      <c r="C343" s="22">
        <v>41.6</v>
      </c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>
      <c r="A344" s="40" t="s">
        <v>398</v>
      </c>
      <c r="B344" s="22">
        <v>26</v>
      </c>
      <c r="C344" s="22">
        <v>41.6</v>
      </c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>
      <c r="A345" s="40" t="s">
        <v>399</v>
      </c>
      <c r="B345" s="22">
        <v>26</v>
      </c>
      <c r="C345" s="22">
        <v>41.6</v>
      </c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>
      <c r="A346" s="40" t="s">
        <v>400</v>
      </c>
      <c r="B346" s="22">
        <v>26</v>
      </c>
      <c r="C346" s="22">
        <v>41.6</v>
      </c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>
      <c r="A347" s="40" t="s">
        <v>401</v>
      </c>
      <c r="B347" s="22">
        <v>26</v>
      </c>
      <c r="C347" s="22">
        <v>41.6</v>
      </c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>
      <c r="A348" s="40" t="s">
        <v>402</v>
      </c>
      <c r="B348" s="22">
        <v>26</v>
      </c>
      <c r="C348" s="22">
        <v>41.6</v>
      </c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 t="s">
        <v>27</v>
      </c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>
      <c r="A349" s="40" t="s">
        <v>403</v>
      </c>
      <c r="B349" s="22">
        <v>26</v>
      </c>
      <c r="C349" s="22">
        <v>41.6</v>
      </c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>
      <c r="A350" s="40" t="s">
        <v>404</v>
      </c>
      <c r="B350" s="22">
        <v>26</v>
      </c>
      <c r="C350" s="22">
        <v>41.6</v>
      </c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>
      <c r="A351" s="40" t="s">
        <v>405</v>
      </c>
      <c r="B351" s="22">
        <v>26</v>
      </c>
      <c r="C351" s="22">
        <v>41.6</v>
      </c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>
      <c r="A352" s="40" t="s">
        <v>406</v>
      </c>
      <c r="B352" s="22">
        <v>26</v>
      </c>
      <c r="C352" s="22">
        <v>41.6</v>
      </c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 t="s">
        <v>27</v>
      </c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>
      <c r="A353" s="40" t="s">
        <v>407</v>
      </c>
      <c r="B353" s="22">
        <v>26</v>
      </c>
      <c r="C353" s="22">
        <v>41.6</v>
      </c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>
      <c r="A354" s="40" t="s">
        <v>408</v>
      </c>
      <c r="B354" s="22">
        <v>26</v>
      </c>
      <c r="C354" s="22">
        <v>41.6</v>
      </c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>
      <c r="A355" s="40" t="s">
        <v>409</v>
      </c>
      <c r="B355" s="22">
        <v>26</v>
      </c>
      <c r="C355" s="22">
        <v>41.6</v>
      </c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>
      <c r="A356" s="40" t="s">
        <v>410</v>
      </c>
      <c r="B356" s="22">
        <v>25.9</v>
      </c>
      <c r="C356" s="22">
        <v>41.6</v>
      </c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>
      <c r="A357" s="40" t="s">
        <v>411</v>
      </c>
      <c r="B357" s="22">
        <v>26</v>
      </c>
      <c r="C357" s="22">
        <v>41.6</v>
      </c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 t="s">
        <v>14</v>
      </c>
      <c r="AC357" s="22"/>
      <c r="AD357" s="22"/>
      <c r="AE357" s="22"/>
      <c r="AF357" s="22"/>
      <c r="AG357" s="22"/>
    </row>
    <row r="358" spans="1:33">
      <c r="A358" s="40" t="s">
        <v>412</v>
      </c>
      <c r="B358" s="22">
        <v>25.9</v>
      </c>
      <c r="C358" s="22">
        <v>41.6</v>
      </c>
      <c r="D358" s="22" t="s">
        <v>16</v>
      </c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>
      <c r="A359" s="40" t="s">
        <v>413</v>
      </c>
      <c r="B359" s="22">
        <v>26</v>
      </c>
      <c r="C359" s="22">
        <v>41.6</v>
      </c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>
      <c r="A360" s="40" t="s">
        <v>414</v>
      </c>
      <c r="B360" s="22">
        <v>25.9</v>
      </c>
      <c r="C360" s="22">
        <v>41.6</v>
      </c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>
      <c r="A361" s="40" t="s">
        <v>415</v>
      </c>
      <c r="B361" s="22">
        <v>25.9</v>
      </c>
      <c r="C361" s="22">
        <v>41.6</v>
      </c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>
      <c r="A362" s="40" t="s">
        <v>416</v>
      </c>
      <c r="B362" s="22">
        <v>25.9</v>
      </c>
      <c r="C362" s="22">
        <v>41.6</v>
      </c>
      <c r="D362" s="22"/>
      <c r="E362" s="22"/>
      <c r="F362" s="22" t="s">
        <v>14</v>
      </c>
      <c r="G362" s="22" t="s">
        <v>14</v>
      </c>
      <c r="H362" s="22"/>
      <c r="I362" s="22"/>
      <c r="J362" s="22"/>
      <c r="K362" s="22"/>
      <c r="L362" s="22"/>
      <c r="M362" s="22" t="s">
        <v>16</v>
      </c>
      <c r="N362" s="22" t="s">
        <v>16</v>
      </c>
      <c r="O362" s="22"/>
      <c r="P362" s="22"/>
      <c r="Q362" s="22" t="s">
        <v>14</v>
      </c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>
      <c r="A363" s="40" t="s">
        <v>417</v>
      </c>
      <c r="B363" s="22">
        <v>25.9</v>
      </c>
      <c r="C363" s="22">
        <v>41.6</v>
      </c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>
      <c r="A364" s="40" t="s">
        <v>418</v>
      </c>
      <c r="B364" s="22">
        <v>25.9</v>
      </c>
      <c r="C364" s="22">
        <v>41.6</v>
      </c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>
      <c r="A365" s="40" t="s">
        <v>419</v>
      </c>
      <c r="B365" s="22">
        <v>25.9</v>
      </c>
      <c r="C365" s="22">
        <v>41.6</v>
      </c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>
      <c r="A366" s="40" t="s">
        <v>420</v>
      </c>
      <c r="B366" s="22">
        <v>26</v>
      </c>
      <c r="C366" s="22">
        <v>41.6</v>
      </c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>
      <c r="A367" s="40" t="s">
        <v>421</v>
      </c>
      <c r="B367" s="22">
        <v>25.9</v>
      </c>
      <c r="C367" s="22">
        <v>41.6</v>
      </c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>
      <c r="A368" s="40" t="s">
        <v>422</v>
      </c>
      <c r="B368" s="22">
        <v>25.9</v>
      </c>
      <c r="C368" s="22">
        <v>41.6</v>
      </c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>
      <c r="A369" s="40" t="s">
        <v>423</v>
      </c>
      <c r="B369" s="22">
        <v>26</v>
      </c>
      <c r="C369" s="22">
        <v>41.6</v>
      </c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>
      <c r="A370" s="40" t="s">
        <v>424</v>
      </c>
      <c r="B370" s="22">
        <v>25.9</v>
      </c>
      <c r="C370" s="22">
        <v>41.6</v>
      </c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>
      <c r="A371" s="40" t="s">
        <v>425</v>
      </c>
      <c r="B371" s="22">
        <v>26</v>
      </c>
      <c r="C371" s="22">
        <v>41.6</v>
      </c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>
      <c r="A372" s="40" t="s">
        <v>426</v>
      </c>
      <c r="B372" s="22">
        <v>25.9</v>
      </c>
      <c r="C372" s="22">
        <v>41.6</v>
      </c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>
      <c r="A373" s="40" t="s">
        <v>427</v>
      </c>
      <c r="B373" s="22">
        <v>25.9</v>
      </c>
      <c r="C373" s="22">
        <v>41.6</v>
      </c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>
      <c r="A374" s="40" t="s">
        <v>428</v>
      </c>
      <c r="B374" s="22">
        <v>26</v>
      </c>
      <c r="C374" s="22">
        <v>41.6</v>
      </c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>
      <c r="A375" s="40" t="s">
        <v>429</v>
      </c>
      <c r="B375" s="22">
        <v>26</v>
      </c>
      <c r="C375" s="22">
        <v>41.6</v>
      </c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>
      <c r="A376" s="40" t="s">
        <v>430</v>
      </c>
      <c r="B376" s="22">
        <v>25.9</v>
      </c>
      <c r="C376" s="22">
        <v>41.6</v>
      </c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>
      <c r="A377" s="40" t="s">
        <v>431</v>
      </c>
      <c r="B377" s="22">
        <v>25.9</v>
      </c>
      <c r="C377" s="22">
        <v>41.6</v>
      </c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>
      <c r="A378" s="40" t="s">
        <v>432</v>
      </c>
      <c r="B378" s="22">
        <v>25.9</v>
      </c>
      <c r="C378" s="22">
        <v>41.6</v>
      </c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>
      <c r="A379" s="40" t="s">
        <v>433</v>
      </c>
      <c r="B379" s="22">
        <v>25.9</v>
      </c>
      <c r="C379" s="22">
        <v>41.6</v>
      </c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>
      <c r="A380" s="40" t="s">
        <v>434</v>
      </c>
      <c r="B380" s="22">
        <v>25.9</v>
      </c>
      <c r="C380" s="22">
        <v>41.6</v>
      </c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 t="s">
        <v>27</v>
      </c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>
      <c r="A381" s="40" t="s">
        <v>435</v>
      </c>
      <c r="B381" s="22">
        <v>25.9</v>
      </c>
      <c r="C381" s="22">
        <v>41.6</v>
      </c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>
      <c r="A382" s="40" t="s">
        <v>436</v>
      </c>
      <c r="B382" s="22">
        <v>25.9</v>
      </c>
      <c r="C382" s="22">
        <v>41.6</v>
      </c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>
      <c r="A383" s="40" t="s">
        <v>437</v>
      </c>
      <c r="B383" s="22">
        <v>25.9</v>
      </c>
      <c r="C383" s="22">
        <v>41.6</v>
      </c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>
      <c r="A384" s="40" t="s">
        <v>438</v>
      </c>
      <c r="B384" s="22">
        <v>25.9</v>
      </c>
      <c r="C384" s="22">
        <v>41.6</v>
      </c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>
      <c r="A385" s="40" t="s">
        <v>439</v>
      </c>
      <c r="B385" s="22">
        <v>25.9</v>
      </c>
      <c r="C385" s="22">
        <v>41.6</v>
      </c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>
      <c r="A386" s="40" t="s">
        <v>440</v>
      </c>
      <c r="B386" s="22">
        <v>25.9</v>
      </c>
      <c r="C386" s="22">
        <v>41.6</v>
      </c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>
      <c r="A387" s="40" t="s">
        <v>441</v>
      </c>
      <c r="B387" s="22">
        <v>25.9</v>
      </c>
      <c r="C387" s="22">
        <v>41.6</v>
      </c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>
      <c r="A388" s="40" t="s">
        <v>442</v>
      </c>
      <c r="B388" s="22">
        <v>25.9</v>
      </c>
      <c r="C388" s="22">
        <v>41.6</v>
      </c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>
      <c r="A389" s="40" t="s">
        <v>443</v>
      </c>
      <c r="B389" s="22">
        <v>25.9</v>
      </c>
      <c r="C389" s="22">
        <v>41.6</v>
      </c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>
      <c r="A390" s="40" t="s">
        <v>444</v>
      </c>
      <c r="B390" s="22">
        <v>26</v>
      </c>
      <c r="C390" s="22">
        <v>41.6</v>
      </c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>
      <c r="A391" s="40" t="s">
        <v>445</v>
      </c>
      <c r="B391" s="22">
        <v>25.9</v>
      </c>
      <c r="C391" s="22">
        <v>41.6</v>
      </c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>
      <c r="A392" s="40" t="s">
        <v>446</v>
      </c>
      <c r="B392" s="22">
        <v>26</v>
      </c>
      <c r="C392" s="22">
        <v>41.6</v>
      </c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>
      <c r="A393" s="40" t="s">
        <v>447</v>
      </c>
      <c r="B393" s="22">
        <v>25.9</v>
      </c>
      <c r="C393" s="22">
        <v>41.6</v>
      </c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 t="s">
        <v>18</v>
      </c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>
      <c r="A394" s="40" t="s">
        <v>448</v>
      </c>
      <c r="B394" s="22">
        <v>25.9</v>
      </c>
      <c r="C394" s="22">
        <v>41.6</v>
      </c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>
      <c r="A395" s="40" t="s">
        <v>449</v>
      </c>
      <c r="B395" s="22">
        <v>25.9</v>
      </c>
      <c r="C395" s="22">
        <v>41.6</v>
      </c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>
      <c r="A396" s="40" t="s">
        <v>450</v>
      </c>
      <c r="B396" s="22">
        <v>25.9</v>
      </c>
      <c r="C396" s="22">
        <v>41.6</v>
      </c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>
      <c r="A397" s="40" t="s">
        <v>451</v>
      </c>
      <c r="B397" s="22">
        <v>25.9</v>
      </c>
      <c r="C397" s="22">
        <v>41.6</v>
      </c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>
      <c r="A398" s="40" t="s">
        <v>452</v>
      </c>
      <c r="B398" s="22">
        <v>25.9</v>
      </c>
      <c r="C398" s="22">
        <v>41.6</v>
      </c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>
      <c r="A399" s="40" t="s">
        <v>453</v>
      </c>
      <c r="B399" s="22">
        <v>25.9</v>
      </c>
      <c r="C399" s="22">
        <v>41.6</v>
      </c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>
      <c r="A400" s="40" t="s">
        <v>454</v>
      </c>
      <c r="B400" s="22">
        <v>25.9</v>
      </c>
      <c r="C400" s="22">
        <v>41.6</v>
      </c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>
      <c r="A401" s="40" t="s">
        <v>455</v>
      </c>
      <c r="B401" s="22">
        <v>25.9</v>
      </c>
      <c r="C401" s="22">
        <v>41.6</v>
      </c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>
      <c r="A402" s="40" t="s">
        <v>456</v>
      </c>
      <c r="B402" s="22">
        <v>25.9</v>
      </c>
      <c r="C402" s="22">
        <v>41.6</v>
      </c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>
      <c r="A403" s="40" t="s">
        <v>457</v>
      </c>
      <c r="B403" s="22">
        <v>25.9</v>
      </c>
      <c r="C403" s="22">
        <v>41.6</v>
      </c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>
      <c r="A404" s="40" t="s">
        <v>458</v>
      </c>
      <c r="B404" s="22">
        <v>25.9</v>
      </c>
      <c r="C404" s="22">
        <v>41.6</v>
      </c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>
      <c r="A405" s="40" t="s">
        <v>459</v>
      </c>
      <c r="B405" s="22">
        <v>25.9</v>
      </c>
      <c r="C405" s="22">
        <v>41.6</v>
      </c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>
      <c r="A406" s="40" t="s">
        <v>460</v>
      </c>
      <c r="B406" s="22">
        <v>25.9</v>
      </c>
      <c r="C406" s="22">
        <v>41.6</v>
      </c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>
      <c r="A407" s="40" t="s">
        <v>461</v>
      </c>
      <c r="B407" s="22">
        <v>25.9</v>
      </c>
      <c r="C407" s="22">
        <v>41.6</v>
      </c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>
      <c r="A408" s="40" t="s">
        <v>462</v>
      </c>
      <c r="B408" s="22">
        <v>25.9</v>
      </c>
      <c r="C408" s="22">
        <v>41.6</v>
      </c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>
      <c r="A409" s="40" t="s">
        <v>463</v>
      </c>
      <c r="B409" s="22">
        <v>25.9</v>
      </c>
      <c r="C409" s="22">
        <v>41.6</v>
      </c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>
      <c r="A410" s="40" t="s">
        <v>464</v>
      </c>
      <c r="B410" s="22">
        <v>25.9</v>
      </c>
      <c r="C410" s="22">
        <v>41.6</v>
      </c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>
      <c r="A411" s="40" t="s">
        <v>465</v>
      </c>
      <c r="B411" s="22">
        <v>25.9</v>
      </c>
      <c r="C411" s="22">
        <v>41.6</v>
      </c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>
      <c r="A412" s="40" t="s">
        <v>466</v>
      </c>
      <c r="B412" s="22">
        <v>25.9</v>
      </c>
      <c r="C412" s="22">
        <v>41.6</v>
      </c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>
      <c r="A413" s="40" t="s">
        <v>467</v>
      </c>
      <c r="B413" s="22">
        <v>25.9</v>
      </c>
      <c r="C413" s="22">
        <v>41.6</v>
      </c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>
      <c r="A414" s="40" t="s">
        <v>468</v>
      </c>
      <c r="B414" s="22">
        <v>25.9</v>
      </c>
      <c r="C414" s="22">
        <v>41.6</v>
      </c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>
      <c r="A415" s="40" t="s">
        <v>469</v>
      </c>
      <c r="B415" s="22">
        <v>25.9</v>
      </c>
      <c r="C415" s="22">
        <v>41.6</v>
      </c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>
      <c r="A416" s="40" t="s">
        <v>470</v>
      </c>
      <c r="B416" s="22">
        <v>25.9</v>
      </c>
      <c r="C416" s="22">
        <v>41.6</v>
      </c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>
      <c r="A417" s="40" t="s">
        <v>471</v>
      </c>
      <c r="B417" s="22">
        <v>25.9</v>
      </c>
      <c r="C417" s="22">
        <v>41.6</v>
      </c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>
      <c r="A418" s="40" t="s">
        <v>472</v>
      </c>
      <c r="B418" s="22">
        <v>25.9</v>
      </c>
      <c r="C418" s="22">
        <v>41.6</v>
      </c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>
      <c r="A419" s="40" t="s">
        <v>473</v>
      </c>
      <c r="B419" s="22">
        <v>25.9</v>
      </c>
      <c r="C419" s="22">
        <v>41.6</v>
      </c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>
      <c r="A420" s="40" t="s">
        <v>474</v>
      </c>
      <c r="B420" s="22">
        <v>25.9</v>
      </c>
      <c r="C420" s="22">
        <v>41.6</v>
      </c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>
      <c r="A421" s="40" t="s">
        <v>475</v>
      </c>
      <c r="B421" s="22">
        <v>25.9</v>
      </c>
      <c r="C421" s="22">
        <v>41.6</v>
      </c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>
      <c r="A422" s="40" t="s">
        <v>476</v>
      </c>
      <c r="B422" s="22">
        <v>25.9</v>
      </c>
      <c r="C422" s="22">
        <v>41.6</v>
      </c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>
      <c r="A423" s="40" t="s">
        <v>477</v>
      </c>
      <c r="B423" s="22">
        <v>25.9</v>
      </c>
      <c r="C423" s="22">
        <v>41.6</v>
      </c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>
      <c r="A424" s="40" t="s">
        <v>478</v>
      </c>
      <c r="B424" s="22">
        <v>25.9</v>
      </c>
      <c r="C424" s="22">
        <v>41.6</v>
      </c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>
      <c r="A425" s="40" t="s">
        <v>479</v>
      </c>
      <c r="B425" s="22">
        <v>25.9</v>
      </c>
      <c r="C425" s="22">
        <v>41.6</v>
      </c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>
      <c r="A426" s="40" t="s">
        <v>480</v>
      </c>
      <c r="B426" s="22">
        <v>25.9</v>
      </c>
      <c r="C426" s="22">
        <v>41.6</v>
      </c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>
      <c r="A427" s="40" t="s">
        <v>481</v>
      </c>
      <c r="B427" s="22">
        <v>25.9</v>
      </c>
      <c r="C427" s="22">
        <v>41.6</v>
      </c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>
      <c r="A428" s="40" t="s">
        <v>482</v>
      </c>
      <c r="B428" s="22">
        <v>25.9</v>
      </c>
      <c r="C428" s="22">
        <v>41.6</v>
      </c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>
      <c r="A429" s="40" t="s">
        <v>483</v>
      </c>
      <c r="B429" s="22">
        <v>25.9</v>
      </c>
      <c r="C429" s="22">
        <v>41.6</v>
      </c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>
      <c r="A430" s="40" t="s">
        <v>484</v>
      </c>
      <c r="B430" s="22">
        <v>25.9</v>
      </c>
      <c r="C430" s="22">
        <v>41.6</v>
      </c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>
      <c r="A431" s="40" t="s">
        <v>485</v>
      </c>
      <c r="B431" s="22">
        <v>25.9</v>
      </c>
      <c r="C431" s="22">
        <v>41.6</v>
      </c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>
      <c r="A432" s="40" t="s">
        <v>486</v>
      </c>
      <c r="B432" s="22">
        <v>25.9</v>
      </c>
      <c r="C432" s="22">
        <v>41.6</v>
      </c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>
      <c r="A433" s="40" t="s">
        <v>487</v>
      </c>
      <c r="B433" s="22">
        <v>25.9</v>
      </c>
      <c r="C433" s="22">
        <v>41.6</v>
      </c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>
      <c r="A434" s="40" t="s">
        <v>488</v>
      </c>
      <c r="B434" s="22">
        <v>25.9</v>
      </c>
      <c r="C434" s="22">
        <v>41.6</v>
      </c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>
      <c r="A435" s="40" t="s">
        <v>489</v>
      </c>
      <c r="B435" s="22">
        <v>25.9</v>
      </c>
      <c r="C435" s="22">
        <v>41.6</v>
      </c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>
      <c r="A436" s="40" t="s">
        <v>490</v>
      </c>
      <c r="B436" s="22">
        <v>25.9</v>
      </c>
      <c r="C436" s="22">
        <v>41.6</v>
      </c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>
      <c r="A437" s="40" t="s">
        <v>491</v>
      </c>
      <c r="B437" s="22">
        <v>25.9</v>
      </c>
      <c r="C437" s="22">
        <v>41.6</v>
      </c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>
      <c r="A438" s="40" t="s">
        <v>492</v>
      </c>
      <c r="B438" s="22">
        <v>25.9</v>
      </c>
      <c r="C438" s="22">
        <v>41.6</v>
      </c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>
      <c r="A439" s="40" t="s">
        <v>493</v>
      </c>
      <c r="B439" s="22">
        <v>25.9</v>
      </c>
      <c r="C439" s="22">
        <v>41.6</v>
      </c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>
      <c r="A440" s="40" t="s">
        <v>494</v>
      </c>
      <c r="B440" s="22">
        <v>25.9</v>
      </c>
      <c r="C440" s="22">
        <v>41.6</v>
      </c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>
      <c r="A441" s="40" t="s">
        <v>495</v>
      </c>
      <c r="B441" s="22">
        <v>25.9</v>
      </c>
      <c r="C441" s="22">
        <v>41.6</v>
      </c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>
      <c r="A442" s="40" t="s">
        <v>496</v>
      </c>
      <c r="B442" s="22">
        <v>25.9</v>
      </c>
      <c r="C442" s="22">
        <v>41.6</v>
      </c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>
      <c r="A443" s="40" t="s">
        <v>497</v>
      </c>
      <c r="B443" s="22">
        <v>25.9</v>
      </c>
      <c r="C443" s="22">
        <v>41.6</v>
      </c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>
      <c r="A444" s="40" t="s">
        <v>498</v>
      </c>
      <c r="B444" s="22">
        <v>25.9</v>
      </c>
      <c r="C444" s="22">
        <v>41.6</v>
      </c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>
      <c r="A445" s="40" t="s">
        <v>499</v>
      </c>
      <c r="B445" s="22">
        <v>25.9</v>
      </c>
      <c r="C445" s="22">
        <v>41.6</v>
      </c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>
      <c r="A446" s="40" t="s">
        <v>500</v>
      </c>
      <c r="B446" s="22">
        <v>25.8</v>
      </c>
      <c r="C446" s="22">
        <v>41.6</v>
      </c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>
      <c r="A447" s="40" t="s">
        <v>501</v>
      </c>
      <c r="B447" s="22">
        <v>25.9</v>
      </c>
      <c r="C447" s="22">
        <v>41.6</v>
      </c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>
      <c r="A448" s="40" t="s">
        <v>502</v>
      </c>
      <c r="B448" s="22">
        <v>25.9</v>
      </c>
      <c r="C448" s="22">
        <v>41.6</v>
      </c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>
      <c r="A449" s="40" t="s">
        <v>503</v>
      </c>
      <c r="B449" s="22">
        <v>25.8</v>
      </c>
      <c r="C449" s="22">
        <v>41.6</v>
      </c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>
      <c r="A450" s="40" t="s">
        <v>504</v>
      </c>
      <c r="B450" s="22">
        <v>25.9</v>
      </c>
      <c r="C450" s="22">
        <v>41.6</v>
      </c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>
      <c r="A451" s="40" t="s">
        <v>505</v>
      </c>
      <c r="B451" s="22">
        <v>25.8</v>
      </c>
      <c r="C451" s="22">
        <v>41.6</v>
      </c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>
      <c r="A452" s="40" t="s">
        <v>506</v>
      </c>
      <c r="B452" s="22">
        <v>25.8</v>
      </c>
      <c r="C452" s="22">
        <v>41.6</v>
      </c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>
      <c r="A453" s="40" t="s">
        <v>507</v>
      </c>
      <c r="B453" s="22">
        <v>25.8</v>
      </c>
      <c r="C453" s="22">
        <v>41.6</v>
      </c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>
      <c r="A454" s="40" t="s">
        <v>508</v>
      </c>
      <c r="B454" s="22">
        <v>25.8</v>
      </c>
      <c r="C454" s="22">
        <v>41.6</v>
      </c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>
      <c r="A455" s="40" t="s">
        <v>509</v>
      </c>
      <c r="B455" s="22">
        <v>25.8</v>
      </c>
      <c r="C455" s="22">
        <v>41.6</v>
      </c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>
      <c r="A456" s="40" t="s">
        <v>510</v>
      </c>
      <c r="B456" s="22">
        <v>25.8</v>
      </c>
      <c r="C456" s="22">
        <v>41.6</v>
      </c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>
      <c r="A457" s="40" t="s">
        <v>511</v>
      </c>
      <c r="B457" s="22">
        <v>25.8</v>
      </c>
      <c r="C457" s="22">
        <v>41.6</v>
      </c>
      <c r="D457" s="22"/>
      <c r="E457" s="22"/>
      <c r="F457" s="22" t="s">
        <v>14</v>
      </c>
      <c r="G457" s="22"/>
      <c r="H457" s="22"/>
      <c r="I457" s="22"/>
      <c r="J457" s="22"/>
      <c r="K457" s="22"/>
      <c r="L457" s="22"/>
      <c r="M457" s="22"/>
      <c r="N457" s="22"/>
      <c r="O457" s="22"/>
      <c r="P457" s="22" t="s">
        <v>14</v>
      </c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>
      <c r="A458" s="40" t="s">
        <v>512</v>
      </c>
      <c r="B458" s="22">
        <v>25.8</v>
      </c>
      <c r="C458" s="22">
        <v>41.6</v>
      </c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>
      <c r="A459" s="40" t="s">
        <v>513</v>
      </c>
      <c r="B459" s="22">
        <v>25.8</v>
      </c>
      <c r="C459" s="22">
        <v>41.6</v>
      </c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>
      <c r="A460" s="40" t="s">
        <v>514</v>
      </c>
      <c r="B460" s="22">
        <v>25.8</v>
      </c>
      <c r="C460" s="22">
        <v>41.6</v>
      </c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>
      <c r="A461" s="40" t="s">
        <v>515</v>
      </c>
      <c r="B461" s="22">
        <v>25.8</v>
      </c>
      <c r="C461" s="22">
        <v>41.6</v>
      </c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>
      <c r="A462" s="40" t="s">
        <v>516</v>
      </c>
      <c r="B462" s="22">
        <v>25.8</v>
      </c>
      <c r="C462" s="22">
        <v>41.6</v>
      </c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>
      <c r="A463" s="40" t="s">
        <v>517</v>
      </c>
      <c r="B463" s="22">
        <v>25.8</v>
      </c>
      <c r="C463" s="22">
        <v>41.6</v>
      </c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>
      <c r="A464" s="40" t="s">
        <v>518</v>
      </c>
      <c r="B464" s="22">
        <v>25.8</v>
      </c>
      <c r="C464" s="22">
        <v>41.6</v>
      </c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>
      <c r="A465" s="40" t="s">
        <v>519</v>
      </c>
      <c r="B465" s="22">
        <v>25.8</v>
      </c>
      <c r="C465" s="22">
        <v>41.6</v>
      </c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>
      <c r="A466" s="40" t="s">
        <v>520</v>
      </c>
      <c r="B466" s="22">
        <v>25.9</v>
      </c>
      <c r="C466" s="22">
        <v>41.6</v>
      </c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>
      <c r="A467" s="40" t="s">
        <v>521</v>
      </c>
      <c r="B467" s="22">
        <v>25.8</v>
      </c>
      <c r="C467" s="22">
        <v>41.6</v>
      </c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>
      <c r="A468" s="40" t="s">
        <v>522</v>
      </c>
      <c r="B468" s="22">
        <v>25.8</v>
      </c>
      <c r="C468" s="22">
        <v>41.6</v>
      </c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>
      <c r="A469" s="40" t="s">
        <v>523</v>
      </c>
      <c r="B469" s="22">
        <v>25.8</v>
      </c>
      <c r="C469" s="22">
        <v>41.6</v>
      </c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>
      <c r="A470" s="40" t="s">
        <v>524</v>
      </c>
      <c r="B470" s="22">
        <v>25.8</v>
      </c>
      <c r="C470" s="22">
        <v>41.6</v>
      </c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>
      <c r="A471" s="40" t="s">
        <v>525</v>
      </c>
      <c r="B471" s="22">
        <v>25.8</v>
      </c>
      <c r="C471" s="22">
        <v>41.6</v>
      </c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>
      <c r="A472" s="40" t="s">
        <v>526</v>
      </c>
      <c r="B472" s="22">
        <v>25.8</v>
      </c>
      <c r="C472" s="22">
        <v>41.6</v>
      </c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>
      <c r="A473" s="40" t="s">
        <v>527</v>
      </c>
      <c r="B473" s="22">
        <v>25.8</v>
      </c>
      <c r="C473" s="22">
        <v>41.6</v>
      </c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>
      <c r="A474" s="40" t="s">
        <v>528</v>
      </c>
      <c r="B474" s="22">
        <v>25.8</v>
      </c>
      <c r="C474" s="22">
        <v>41.6</v>
      </c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>
      <c r="A475" s="40" t="s">
        <v>529</v>
      </c>
      <c r="B475" s="22">
        <v>25.8</v>
      </c>
      <c r="C475" s="22">
        <v>41.6</v>
      </c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>
      <c r="A476" s="40" t="s">
        <v>530</v>
      </c>
      <c r="B476" s="22">
        <v>25.8</v>
      </c>
      <c r="C476" s="22">
        <v>41.6</v>
      </c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>
      <c r="A477" s="40" t="s">
        <v>531</v>
      </c>
      <c r="B477" s="22">
        <v>25.8</v>
      </c>
      <c r="C477" s="22">
        <v>41.6</v>
      </c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>
      <c r="A478" s="40" t="s">
        <v>532</v>
      </c>
      <c r="B478" s="22">
        <v>25.8</v>
      </c>
      <c r="C478" s="22">
        <v>41.6</v>
      </c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>
      <c r="A479" s="40" t="s">
        <v>533</v>
      </c>
      <c r="B479" s="22">
        <v>25.8</v>
      </c>
      <c r="C479" s="22">
        <v>41.6</v>
      </c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>
      <c r="A480" s="40" t="s">
        <v>534</v>
      </c>
      <c r="B480" s="22">
        <v>25.8</v>
      </c>
      <c r="C480" s="22">
        <v>41.6</v>
      </c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>
      <c r="A481" s="40" t="s">
        <v>535</v>
      </c>
      <c r="B481" s="22">
        <v>25.8</v>
      </c>
      <c r="C481" s="22">
        <v>41.6</v>
      </c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>
      <c r="A482" s="40" t="s">
        <v>536</v>
      </c>
      <c r="B482" s="22">
        <v>25.8</v>
      </c>
      <c r="C482" s="22">
        <v>41.6</v>
      </c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>
      <c r="A483" s="40" t="s">
        <v>537</v>
      </c>
      <c r="B483" s="22">
        <v>25.8</v>
      </c>
      <c r="C483" s="22">
        <v>41.6</v>
      </c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>
      <c r="A484" s="40" t="s">
        <v>538</v>
      </c>
      <c r="B484" s="22">
        <v>25.8</v>
      </c>
      <c r="C484" s="22">
        <v>41.6</v>
      </c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>
      <c r="A485" s="40" t="s">
        <v>539</v>
      </c>
      <c r="B485" s="22">
        <v>25.8</v>
      </c>
      <c r="C485" s="22">
        <v>41.6</v>
      </c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 t="s">
        <v>27</v>
      </c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>
      <c r="A486" s="40" t="s">
        <v>540</v>
      </c>
      <c r="B486" s="22">
        <v>25.8</v>
      </c>
      <c r="C486" s="22">
        <v>41.6</v>
      </c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>
      <c r="A487" s="40" t="s">
        <v>541</v>
      </c>
      <c r="B487" s="22">
        <v>25.8</v>
      </c>
      <c r="C487" s="22">
        <v>41.6</v>
      </c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>
      <c r="A488" s="40" t="s">
        <v>542</v>
      </c>
      <c r="B488" s="22">
        <v>25.8</v>
      </c>
      <c r="C488" s="22">
        <v>41.6</v>
      </c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>
      <c r="A489" s="40" t="s">
        <v>543</v>
      </c>
      <c r="B489" s="22">
        <v>25.8</v>
      </c>
      <c r="C489" s="22">
        <v>41.6</v>
      </c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>
      <c r="A490" s="40" t="s">
        <v>544</v>
      </c>
      <c r="B490" s="22">
        <v>25.7</v>
      </c>
      <c r="C490" s="22">
        <v>41.6</v>
      </c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>
      <c r="A491" s="40" t="s">
        <v>545</v>
      </c>
      <c r="B491" s="22">
        <v>25.8</v>
      </c>
      <c r="C491" s="22">
        <v>41.6</v>
      </c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>
      <c r="A492" s="40" t="s">
        <v>546</v>
      </c>
      <c r="B492" s="22">
        <v>25.8</v>
      </c>
      <c r="C492" s="22">
        <v>41.6</v>
      </c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>
      <c r="A493" s="40" t="s">
        <v>547</v>
      </c>
      <c r="B493" s="22">
        <v>25.8</v>
      </c>
      <c r="C493" s="22">
        <v>41.6</v>
      </c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>
      <c r="A494" s="40" t="s">
        <v>548</v>
      </c>
      <c r="B494" s="22">
        <v>25.8</v>
      </c>
      <c r="C494" s="22">
        <v>41.6</v>
      </c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>
      <c r="A495" s="40" t="s">
        <v>549</v>
      </c>
      <c r="B495" s="22">
        <v>25.8</v>
      </c>
      <c r="C495" s="22">
        <v>41.6</v>
      </c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 t="s">
        <v>18</v>
      </c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>
      <c r="A496" s="40" t="s">
        <v>550</v>
      </c>
      <c r="B496" s="22">
        <v>25.8</v>
      </c>
      <c r="C496" s="22">
        <v>41.6</v>
      </c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>
      <c r="A497" s="40" t="s">
        <v>551</v>
      </c>
      <c r="B497" s="22">
        <v>25.8</v>
      </c>
      <c r="C497" s="22">
        <v>41.6</v>
      </c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>
      <c r="A498" s="40" t="s">
        <v>552</v>
      </c>
      <c r="B498" s="22">
        <v>25.8</v>
      </c>
      <c r="C498" s="22">
        <v>41.6</v>
      </c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>
      <c r="A499" s="40" t="s">
        <v>553</v>
      </c>
      <c r="B499" s="22">
        <v>25.8</v>
      </c>
      <c r="C499" s="22">
        <v>41.6</v>
      </c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>
      <c r="A500" s="40" t="s">
        <v>554</v>
      </c>
      <c r="B500" s="22">
        <v>25.8</v>
      </c>
      <c r="C500" s="22">
        <v>41.6</v>
      </c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>
      <c r="A501" s="40" t="s">
        <v>555</v>
      </c>
      <c r="B501" s="22">
        <v>25.8</v>
      </c>
      <c r="C501" s="22">
        <v>41.6</v>
      </c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>
      <c r="A502" s="40" t="s">
        <v>556</v>
      </c>
      <c r="B502" s="22">
        <v>25.8</v>
      </c>
      <c r="C502" s="22">
        <v>41.6</v>
      </c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>
      <c r="A503" s="40" t="s">
        <v>557</v>
      </c>
      <c r="B503" s="22">
        <v>25.8</v>
      </c>
      <c r="C503" s="22">
        <v>41.6</v>
      </c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>
      <c r="A504" s="40" t="s">
        <v>558</v>
      </c>
      <c r="B504" s="22">
        <v>25.8</v>
      </c>
      <c r="C504" s="22">
        <v>41.6</v>
      </c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>
      <c r="A505" s="40" t="s">
        <v>559</v>
      </c>
      <c r="B505" s="22">
        <v>25.8</v>
      </c>
      <c r="C505" s="22">
        <v>41.6</v>
      </c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>
      <c r="A506" s="40" t="s">
        <v>560</v>
      </c>
      <c r="B506" s="22">
        <v>25.8</v>
      </c>
      <c r="C506" s="22">
        <v>41.6</v>
      </c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>
      <c r="A507" s="40" t="s">
        <v>561</v>
      </c>
      <c r="B507" s="22">
        <v>25.8</v>
      </c>
      <c r="C507" s="22">
        <v>41.6</v>
      </c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>
      <c r="A508" s="40" t="s">
        <v>562</v>
      </c>
      <c r="B508" s="22">
        <v>25.7</v>
      </c>
      <c r="C508" s="22">
        <v>41.6</v>
      </c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>
      <c r="A509" s="40" t="s">
        <v>563</v>
      </c>
      <c r="B509" s="22">
        <v>25.8</v>
      </c>
      <c r="C509" s="22">
        <v>41.6</v>
      </c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>
      <c r="A510" s="40" t="s">
        <v>564</v>
      </c>
      <c r="B510" s="22">
        <v>25.8</v>
      </c>
      <c r="C510" s="22">
        <v>41.6</v>
      </c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>
      <c r="A511" s="40" t="s">
        <v>565</v>
      </c>
      <c r="B511" s="22">
        <v>25.8</v>
      </c>
      <c r="C511" s="22">
        <v>41.6</v>
      </c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>
      <c r="A512" s="40" t="s">
        <v>566</v>
      </c>
      <c r="B512" s="22">
        <v>25.8</v>
      </c>
      <c r="C512" s="22">
        <v>41.6</v>
      </c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>
      <c r="A513" s="40" t="s">
        <v>567</v>
      </c>
      <c r="B513" s="22">
        <v>25.8</v>
      </c>
      <c r="C513" s="22">
        <v>41.6</v>
      </c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 t="s">
        <v>32</v>
      </c>
      <c r="Z513" s="22"/>
      <c r="AA513" s="22"/>
      <c r="AB513" s="22"/>
      <c r="AC513" s="22"/>
      <c r="AD513" s="22"/>
      <c r="AE513" s="22"/>
      <c r="AF513" s="22"/>
      <c r="AG513" s="22"/>
    </row>
    <row r="514" spans="1:33">
      <c r="A514" s="40" t="s">
        <v>568</v>
      </c>
      <c r="B514" s="22">
        <v>25.7</v>
      </c>
      <c r="C514" s="22">
        <v>41.6</v>
      </c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>
      <c r="A515" s="40" t="s">
        <v>569</v>
      </c>
      <c r="B515" s="22">
        <v>25.7</v>
      </c>
      <c r="C515" s="22">
        <v>41.6</v>
      </c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>
      <c r="A516" s="40" t="s">
        <v>570</v>
      </c>
      <c r="B516" s="22">
        <v>25.8</v>
      </c>
      <c r="C516" s="22">
        <v>41.6</v>
      </c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>
      <c r="A517" s="40" t="s">
        <v>571</v>
      </c>
      <c r="B517" s="22">
        <v>25.8</v>
      </c>
      <c r="C517" s="22">
        <v>41.6</v>
      </c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>
      <c r="A518" s="40" t="s">
        <v>572</v>
      </c>
      <c r="B518" s="22">
        <v>25.7</v>
      </c>
      <c r="C518" s="22">
        <v>41.6</v>
      </c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>
      <c r="A519" s="40" t="s">
        <v>573</v>
      </c>
      <c r="B519" s="22">
        <v>25.7</v>
      </c>
      <c r="C519" s="22">
        <v>41.6</v>
      </c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>
      <c r="A520" s="40" t="s">
        <v>574</v>
      </c>
      <c r="B520" s="22">
        <v>25.7</v>
      </c>
      <c r="C520" s="22">
        <v>41.6</v>
      </c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 t="s">
        <v>32</v>
      </c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>
      <c r="A521" s="40" t="s">
        <v>575</v>
      </c>
      <c r="B521" s="22">
        <v>25.7</v>
      </c>
      <c r="C521" s="22">
        <v>41.6</v>
      </c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>
      <c r="A522" s="40" t="s">
        <v>576</v>
      </c>
      <c r="B522" s="22">
        <v>25.7</v>
      </c>
      <c r="C522" s="22">
        <v>41.6</v>
      </c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>
      <c r="A523" s="40" t="s">
        <v>577</v>
      </c>
      <c r="B523" s="22">
        <v>25.8</v>
      </c>
      <c r="C523" s="22">
        <v>41.6</v>
      </c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>
      <c r="A524" s="40" t="s">
        <v>578</v>
      </c>
      <c r="B524" s="22">
        <v>25.8</v>
      </c>
      <c r="C524" s="22">
        <v>41.6</v>
      </c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>
      <c r="A525" s="40" t="s">
        <v>579</v>
      </c>
      <c r="B525" s="22">
        <v>25.8</v>
      </c>
      <c r="C525" s="22">
        <v>41.6</v>
      </c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>
      <c r="A526" s="40" t="s">
        <v>580</v>
      </c>
      <c r="B526" s="22">
        <v>25.7</v>
      </c>
      <c r="C526" s="22">
        <v>41.6</v>
      </c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>
      <c r="A527" s="40" t="s">
        <v>581</v>
      </c>
      <c r="B527" s="22">
        <v>25.7</v>
      </c>
      <c r="C527" s="22">
        <v>41.6</v>
      </c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>
      <c r="A528" s="40" t="s">
        <v>582</v>
      </c>
      <c r="B528" s="22">
        <v>25.8</v>
      </c>
      <c r="C528" s="22">
        <v>41.6</v>
      </c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>
      <c r="A529" s="40" t="s">
        <v>583</v>
      </c>
      <c r="B529" s="22">
        <v>25.7</v>
      </c>
      <c r="C529" s="22">
        <v>41.6</v>
      </c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>
      <c r="A530" s="40" t="s">
        <v>584</v>
      </c>
      <c r="B530" s="22">
        <v>25.8</v>
      </c>
      <c r="C530" s="22">
        <v>41.6</v>
      </c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>
      <c r="A531" s="40" t="s">
        <v>585</v>
      </c>
      <c r="B531" s="22">
        <v>25.7</v>
      </c>
      <c r="C531" s="22">
        <v>41.6</v>
      </c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>
      <c r="A532" s="40" t="s">
        <v>586</v>
      </c>
      <c r="B532" s="22">
        <v>25.7</v>
      </c>
      <c r="C532" s="22">
        <v>41.6</v>
      </c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>
      <c r="A533" s="40" t="s">
        <v>587</v>
      </c>
      <c r="B533" s="22">
        <v>25.7</v>
      </c>
      <c r="C533" s="22">
        <v>41.6</v>
      </c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>
      <c r="A534" s="40" t="s">
        <v>588</v>
      </c>
      <c r="B534" s="22">
        <v>25.7</v>
      </c>
      <c r="C534" s="22">
        <v>41.6</v>
      </c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>
      <c r="A535" s="40" t="s">
        <v>589</v>
      </c>
      <c r="B535" s="22">
        <v>25.7</v>
      </c>
      <c r="C535" s="22">
        <v>41.6</v>
      </c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>
      <c r="A536" s="40" t="s">
        <v>590</v>
      </c>
      <c r="B536" s="22">
        <v>25.7</v>
      </c>
      <c r="C536" s="22">
        <v>41.6</v>
      </c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>
      <c r="A537" s="40" t="s">
        <v>591</v>
      </c>
      <c r="B537" s="22">
        <v>25.7</v>
      </c>
      <c r="C537" s="22">
        <v>41.6</v>
      </c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>
      <c r="A538" s="40" t="s">
        <v>592</v>
      </c>
      <c r="B538" s="22">
        <v>25.7</v>
      </c>
      <c r="C538" s="22">
        <v>41.6</v>
      </c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>
      <c r="A539" s="40" t="s">
        <v>593</v>
      </c>
      <c r="B539" s="22">
        <v>25.7</v>
      </c>
      <c r="C539" s="22">
        <v>41.6</v>
      </c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>
      <c r="A540" s="40" t="s">
        <v>594</v>
      </c>
      <c r="B540" s="22">
        <v>25.7</v>
      </c>
      <c r="C540" s="22">
        <v>41.6</v>
      </c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>
      <c r="A541" s="40" t="s">
        <v>595</v>
      </c>
      <c r="B541" s="22">
        <v>25.7</v>
      </c>
      <c r="C541" s="22">
        <v>41.6</v>
      </c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>
      <c r="A542" s="40" t="s">
        <v>596</v>
      </c>
      <c r="B542" s="22">
        <v>25.7</v>
      </c>
      <c r="C542" s="22">
        <v>41.6</v>
      </c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>
      <c r="A543" s="40" t="s">
        <v>597</v>
      </c>
      <c r="B543" s="22">
        <v>25.7</v>
      </c>
      <c r="C543" s="22">
        <v>41.6</v>
      </c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 t="s">
        <v>14</v>
      </c>
      <c r="Z543" s="22"/>
      <c r="AA543" s="22"/>
      <c r="AB543" s="22"/>
      <c r="AC543" s="22"/>
      <c r="AD543" s="22"/>
      <c r="AE543" s="22"/>
      <c r="AF543" s="22"/>
      <c r="AG543" s="22"/>
    </row>
    <row r="544" spans="1:33">
      <c r="A544" s="40" t="s">
        <v>598</v>
      </c>
      <c r="B544" s="22">
        <v>25.7</v>
      </c>
      <c r="C544" s="22">
        <v>41.6</v>
      </c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>
      <c r="A545" s="40" t="s">
        <v>599</v>
      </c>
      <c r="B545" s="22">
        <v>25.7</v>
      </c>
      <c r="C545" s="22">
        <v>41.6</v>
      </c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>
      <c r="A546" s="40" t="s">
        <v>600</v>
      </c>
      <c r="B546" s="22">
        <v>25.7</v>
      </c>
      <c r="C546" s="22">
        <v>41.6</v>
      </c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>
      <c r="A547" s="40" t="s">
        <v>601</v>
      </c>
      <c r="B547" s="22">
        <v>25.7</v>
      </c>
      <c r="C547" s="22">
        <v>41.6</v>
      </c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>
      <c r="A548" s="40" t="s">
        <v>602</v>
      </c>
      <c r="B548" s="22">
        <v>25.7</v>
      </c>
      <c r="C548" s="22">
        <v>41.6</v>
      </c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>
      <c r="A549" s="40" t="s">
        <v>603</v>
      </c>
      <c r="B549" s="22">
        <v>25.7</v>
      </c>
      <c r="C549" s="22">
        <v>41.6</v>
      </c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>
      <c r="A550" s="40" t="s">
        <v>604</v>
      </c>
      <c r="B550" s="22">
        <v>25.7</v>
      </c>
      <c r="C550" s="22">
        <v>41.6</v>
      </c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>
      <c r="A551" s="40" t="s">
        <v>605</v>
      </c>
      <c r="B551" s="22">
        <v>25.7</v>
      </c>
      <c r="C551" s="22">
        <v>41.6</v>
      </c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>
      <c r="A552" s="40" t="s">
        <v>606</v>
      </c>
      <c r="B552" s="22">
        <v>25.7</v>
      </c>
      <c r="C552" s="22">
        <v>41.6</v>
      </c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>
      <c r="A553" s="40" t="s">
        <v>607</v>
      </c>
      <c r="B553" s="22">
        <v>25.7</v>
      </c>
      <c r="C553" s="22">
        <v>41.6</v>
      </c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>
      <c r="A554" s="40" t="s">
        <v>608</v>
      </c>
      <c r="B554" s="22">
        <v>25.7</v>
      </c>
      <c r="C554" s="22">
        <v>41.6</v>
      </c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>
      <c r="A555" s="40" t="s">
        <v>609</v>
      </c>
      <c r="B555" s="22">
        <v>25.7</v>
      </c>
      <c r="C555" s="22">
        <v>41.6</v>
      </c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>
      <c r="A556" s="40" t="s">
        <v>610</v>
      </c>
      <c r="B556" s="22">
        <v>25.7</v>
      </c>
      <c r="C556" s="22">
        <v>41.6</v>
      </c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>
      <c r="A557" s="40" t="s">
        <v>611</v>
      </c>
      <c r="B557" s="22">
        <v>25.7</v>
      </c>
      <c r="C557" s="22">
        <v>41.6</v>
      </c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>
      <c r="A558" s="40" t="s">
        <v>612</v>
      </c>
      <c r="B558" s="22">
        <v>25.7</v>
      </c>
      <c r="C558" s="22">
        <v>41.6</v>
      </c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>
      <c r="A559" s="39" t="s">
        <v>613</v>
      </c>
      <c r="B559" s="22">
        <v>25.7</v>
      </c>
      <c r="C559" s="22">
        <v>41.6</v>
      </c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>
      <c r="A560" s="18" t="s">
        <v>614</v>
      </c>
      <c r="B560" s="23">
        <v>25.4</v>
      </c>
      <c r="C560" s="23">
        <v>41.6</v>
      </c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>
      <c r="A561" s="18" t="s">
        <v>615</v>
      </c>
      <c r="B561" s="23">
        <v>25.4</v>
      </c>
      <c r="C561" s="23">
        <v>41.6</v>
      </c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>
      <c r="A562" s="18" t="s">
        <v>616</v>
      </c>
      <c r="B562" s="23">
        <v>25.4</v>
      </c>
      <c r="C562" s="23">
        <v>41.6</v>
      </c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>
      <c r="A563" s="18" t="s">
        <v>617</v>
      </c>
      <c r="B563" s="23">
        <v>25.4</v>
      </c>
      <c r="C563" s="23">
        <v>41.6</v>
      </c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>
      <c r="A564" s="18" t="s">
        <v>618</v>
      </c>
      <c r="B564" s="23">
        <v>25.4</v>
      </c>
      <c r="C564" s="23">
        <v>41.6</v>
      </c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>
      <c r="A565" s="18" t="s">
        <v>619</v>
      </c>
      <c r="B565" s="23">
        <v>25.4</v>
      </c>
      <c r="C565" s="23">
        <v>41.6</v>
      </c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>
      <c r="A566" s="18" t="s">
        <v>620</v>
      </c>
      <c r="B566" s="23">
        <v>25.4</v>
      </c>
      <c r="C566" s="23">
        <v>41.6</v>
      </c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>
      <c r="A567" s="18" t="s">
        <v>621</v>
      </c>
      <c r="B567" s="23">
        <v>25.4</v>
      </c>
      <c r="C567" s="23">
        <v>41.6</v>
      </c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>
      <c r="A568" s="18" t="s">
        <v>622</v>
      </c>
      <c r="B568" s="23">
        <v>25.5</v>
      </c>
      <c r="C568" s="23">
        <v>41.6</v>
      </c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>
      <c r="A569" s="18" t="s">
        <v>623</v>
      </c>
      <c r="B569" s="23">
        <v>25.5</v>
      </c>
      <c r="C569" s="23">
        <v>41.6</v>
      </c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>
      <c r="A570" s="18" t="s">
        <v>624</v>
      </c>
      <c r="B570" s="23">
        <v>25.5</v>
      </c>
      <c r="C570" s="23">
        <v>41.6</v>
      </c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>
      <c r="A571" s="18" t="s">
        <v>625</v>
      </c>
      <c r="B571" s="23">
        <v>25.5</v>
      </c>
      <c r="C571" s="23">
        <v>41.6</v>
      </c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>
      <c r="A572" s="18" t="s">
        <v>626</v>
      </c>
      <c r="B572" s="23">
        <v>25.5</v>
      </c>
      <c r="C572" s="23">
        <v>41.6</v>
      </c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>
      <c r="A573" s="18" t="s">
        <v>627</v>
      </c>
      <c r="B573" s="23">
        <v>25.5</v>
      </c>
      <c r="C573" s="23">
        <v>41.6</v>
      </c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>
      <c r="A574" s="18" t="s">
        <v>628</v>
      </c>
      <c r="B574" s="23">
        <v>25.5</v>
      </c>
      <c r="C574" s="23">
        <v>41.6</v>
      </c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>
      <c r="A575" s="18" t="s">
        <v>629</v>
      </c>
      <c r="B575" s="23">
        <v>25.5</v>
      </c>
      <c r="C575" s="23">
        <v>41.6</v>
      </c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>
      <c r="A576" s="18" t="s">
        <v>630</v>
      </c>
      <c r="B576" s="23">
        <v>25.5</v>
      </c>
      <c r="C576" s="23">
        <v>41.6</v>
      </c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>
      <c r="A577" s="18" t="s">
        <v>631</v>
      </c>
      <c r="B577" s="23">
        <v>25.5</v>
      </c>
      <c r="C577" s="23">
        <v>41.6</v>
      </c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>
      <c r="A578" s="18" t="s">
        <v>632</v>
      </c>
      <c r="B578" s="23">
        <v>25.5</v>
      </c>
      <c r="C578" s="23">
        <v>41.6</v>
      </c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>
      <c r="A579" s="18" t="s">
        <v>633</v>
      </c>
      <c r="B579" s="23">
        <v>25.5</v>
      </c>
      <c r="C579" s="23">
        <v>41.6</v>
      </c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>
      <c r="A580" s="18" t="s">
        <v>634</v>
      </c>
      <c r="B580" s="23">
        <v>25.5</v>
      </c>
      <c r="C580" s="23">
        <v>41.6</v>
      </c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>
      <c r="A581" s="18" t="s">
        <v>635</v>
      </c>
      <c r="B581" s="23">
        <v>25.6</v>
      </c>
      <c r="C581" s="23">
        <v>41.6</v>
      </c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>
      <c r="A582" s="18" t="s">
        <v>636</v>
      </c>
      <c r="B582" s="23">
        <v>25.5</v>
      </c>
      <c r="C582" s="23">
        <v>41.6</v>
      </c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>
      <c r="A583" s="18" t="s">
        <v>637</v>
      </c>
      <c r="B583" s="23">
        <v>25.6</v>
      </c>
      <c r="C583" s="23">
        <v>41.6</v>
      </c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>
      <c r="A584" s="18" t="s">
        <v>638</v>
      </c>
      <c r="B584" s="23">
        <v>25.6</v>
      </c>
      <c r="C584" s="23">
        <v>41.6</v>
      </c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>
      <c r="A585" s="18" t="s">
        <v>639</v>
      </c>
      <c r="B585" s="23">
        <v>25.6</v>
      </c>
      <c r="C585" s="23">
        <v>41.6</v>
      </c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>
      <c r="A586" s="18" t="s">
        <v>640</v>
      </c>
      <c r="B586" s="23">
        <v>25.6</v>
      </c>
      <c r="C586" s="23">
        <v>41.6</v>
      </c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>
      <c r="A587" s="18" t="s">
        <v>641</v>
      </c>
      <c r="B587" s="23">
        <v>25.6</v>
      </c>
      <c r="C587" s="23">
        <v>41.6</v>
      </c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 t="s">
        <v>20</v>
      </c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>
      <c r="A588" s="18" t="s">
        <v>642</v>
      </c>
      <c r="B588" s="23">
        <v>25.6</v>
      </c>
      <c r="C588" s="23">
        <v>41.6</v>
      </c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>
      <c r="A589" s="18" t="s">
        <v>643</v>
      </c>
      <c r="B589" s="23">
        <v>25.7</v>
      </c>
      <c r="C589" s="23">
        <v>41.6</v>
      </c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>
      <c r="A590" s="18" t="s">
        <v>644</v>
      </c>
      <c r="B590" s="23">
        <v>25.7</v>
      </c>
      <c r="C590" s="23">
        <v>41.6</v>
      </c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>
      <c r="A591" s="18" t="s">
        <v>645</v>
      </c>
      <c r="B591" s="23">
        <v>25.7</v>
      </c>
      <c r="C591" s="23">
        <v>41.6</v>
      </c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>
      <c r="A592" s="18" t="s">
        <v>646</v>
      </c>
      <c r="B592" s="23">
        <v>25.7</v>
      </c>
      <c r="C592" s="23">
        <v>41.6</v>
      </c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>
      <c r="A593" s="18" t="s">
        <v>647</v>
      </c>
      <c r="B593" s="23">
        <v>25.7</v>
      </c>
      <c r="C593" s="23">
        <v>41.6</v>
      </c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>
      <c r="A594" s="18" t="s">
        <v>648</v>
      </c>
      <c r="B594" s="23">
        <v>25.7</v>
      </c>
      <c r="C594" s="23">
        <v>41.6</v>
      </c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>
      <c r="A595" s="18" t="s">
        <v>649</v>
      </c>
      <c r="B595" s="23">
        <v>25.7</v>
      </c>
      <c r="C595" s="23">
        <v>41.6</v>
      </c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>
      <c r="A596" s="18" t="s">
        <v>650</v>
      </c>
      <c r="B596" s="23">
        <v>25.7</v>
      </c>
      <c r="C596" s="23">
        <v>41.6</v>
      </c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>
      <c r="A597" s="18" t="s">
        <v>651</v>
      </c>
      <c r="B597" s="23">
        <v>25.7</v>
      </c>
      <c r="C597" s="23">
        <v>41.6</v>
      </c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>
      <c r="A598" s="18" t="s">
        <v>652</v>
      </c>
      <c r="B598" s="23">
        <v>25.7</v>
      </c>
      <c r="C598" s="23">
        <v>41.6</v>
      </c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>
      <c r="A599" s="18" t="s">
        <v>653</v>
      </c>
      <c r="B599" s="23">
        <v>25.7</v>
      </c>
      <c r="C599" s="23">
        <v>41.6</v>
      </c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>
      <c r="A600" s="18" t="s">
        <v>654</v>
      </c>
      <c r="B600" s="23">
        <v>25.7</v>
      </c>
      <c r="C600" s="23">
        <v>41.6</v>
      </c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>
      <c r="A601" s="18" t="s">
        <v>655</v>
      </c>
      <c r="B601" s="23">
        <v>25.8</v>
      </c>
      <c r="C601" s="23">
        <v>41.6</v>
      </c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>
      <c r="A602" s="18" t="s">
        <v>656</v>
      </c>
      <c r="B602" s="23">
        <v>25.8</v>
      </c>
      <c r="C602" s="23">
        <v>39.200000000000003</v>
      </c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>
      <c r="A603" s="18" t="s">
        <v>657</v>
      </c>
      <c r="B603" s="23">
        <v>25.8</v>
      </c>
      <c r="C603" s="23">
        <v>39.200000000000003</v>
      </c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>
      <c r="A604" s="18" t="s">
        <v>658</v>
      </c>
      <c r="B604" s="23">
        <v>25.8</v>
      </c>
      <c r="C604" s="23">
        <v>39.200000000000003</v>
      </c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>
      <c r="A605" s="18" t="s">
        <v>659</v>
      </c>
      <c r="B605" s="23">
        <v>25.8</v>
      </c>
      <c r="C605" s="23">
        <v>39.200000000000003</v>
      </c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>
      <c r="A606" s="18" t="s">
        <v>660</v>
      </c>
      <c r="B606" s="23">
        <v>25.8</v>
      </c>
      <c r="C606" s="23">
        <v>39.200000000000003</v>
      </c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>
      <c r="A607" s="18" t="s">
        <v>661</v>
      </c>
      <c r="B607" s="23">
        <v>25.8</v>
      </c>
      <c r="C607" s="23">
        <v>39.200000000000003</v>
      </c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>
      <c r="A608" s="18" t="s">
        <v>662</v>
      </c>
      <c r="B608" s="23">
        <v>25.8</v>
      </c>
      <c r="C608" s="23">
        <v>39.200000000000003</v>
      </c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>
      <c r="A609" s="18" t="s">
        <v>663</v>
      </c>
      <c r="B609" s="23">
        <v>25.8</v>
      </c>
      <c r="C609" s="23">
        <v>39.200000000000003</v>
      </c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>
      <c r="A610" s="18" t="s">
        <v>664</v>
      </c>
      <c r="B610" s="23">
        <v>25.8</v>
      </c>
      <c r="C610" s="23">
        <v>39.200000000000003</v>
      </c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>
      <c r="A611" s="18" t="s">
        <v>665</v>
      </c>
      <c r="B611" s="23">
        <v>25.8</v>
      </c>
      <c r="C611" s="23">
        <v>39.200000000000003</v>
      </c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>
      <c r="A612" s="18" t="s">
        <v>666</v>
      </c>
      <c r="B612" s="23">
        <v>25.8</v>
      </c>
      <c r="C612" s="23">
        <v>39.200000000000003</v>
      </c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>
      <c r="A613" s="18" t="s">
        <v>667</v>
      </c>
      <c r="B613" s="23">
        <v>25.8</v>
      </c>
      <c r="C613" s="23">
        <v>39.200000000000003</v>
      </c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>
      <c r="A614" s="18" t="s">
        <v>668</v>
      </c>
      <c r="B614" s="23">
        <v>25.8</v>
      </c>
      <c r="C614" s="23">
        <v>39.200000000000003</v>
      </c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>
      <c r="A615" s="18" t="s">
        <v>669</v>
      </c>
      <c r="B615" s="23">
        <v>25.8</v>
      </c>
      <c r="C615" s="23">
        <v>39.200000000000003</v>
      </c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>
      <c r="A616" s="18" t="s">
        <v>670</v>
      </c>
      <c r="B616" s="23">
        <v>25.8</v>
      </c>
      <c r="C616" s="23">
        <v>39.200000000000003</v>
      </c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>
      <c r="A617" s="18" t="s">
        <v>671</v>
      </c>
      <c r="B617" s="23">
        <v>25.9</v>
      </c>
      <c r="C617" s="23">
        <v>39.200000000000003</v>
      </c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>
      <c r="A618" s="18" t="s">
        <v>672</v>
      </c>
      <c r="B618" s="23">
        <v>25.8</v>
      </c>
      <c r="C618" s="23">
        <v>39.200000000000003</v>
      </c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>
      <c r="A619" s="18" t="s">
        <v>673</v>
      </c>
      <c r="B619" s="23">
        <v>25.8</v>
      </c>
      <c r="C619" s="23">
        <v>39.200000000000003</v>
      </c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>
      <c r="A620" s="18" t="s">
        <v>674</v>
      </c>
      <c r="B620" s="23">
        <v>25.8</v>
      </c>
      <c r="C620" s="23">
        <v>39.200000000000003</v>
      </c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>
      <c r="A621" s="18" t="s">
        <v>675</v>
      </c>
      <c r="B621" s="23">
        <v>25.9</v>
      </c>
      <c r="C621" s="23">
        <v>39.200000000000003</v>
      </c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>
      <c r="A622" s="18" t="s">
        <v>676</v>
      </c>
      <c r="B622" s="23">
        <v>25.8</v>
      </c>
      <c r="C622" s="23">
        <v>39.200000000000003</v>
      </c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>
      <c r="A623" s="18" t="s">
        <v>677</v>
      </c>
      <c r="B623" s="23">
        <v>25.9</v>
      </c>
      <c r="C623" s="23">
        <v>39.200000000000003</v>
      </c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>
      <c r="A624" s="18" t="s">
        <v>678</v>
      </c>
      <c r="B624" s="23">
        <v>25.9</v>
      </c>
      <c r="C624" s="23">
        <v>39.200000000000003</v>
      </c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>
      <c r="A625" s="18" t="s">
        <v>679</v>
      </c>
      <c r="B625" s="23">
        <v>25.9</v>
      </c>
      <c r="C625" s="23">
        <v>39.200000000000003</v>
      </c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>
      <c r="A626" s="18" t="s">
        <v>680</v>
      </c>
      <c r="B626" s="23">
        <v>25.9</v>
      </c>
      <c r="C626" s="23">
        <v>39.200000000000003</v>
      </c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>
      <c r="A627" s="18" t="s">
        <v>681</v>
      </c>
      <c r="B627" s="23">
        <v>25.9</v>
      </c>
      <c r="C627" s="23">
        <v>39.200000000000003</v>
      </c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>
      <c r="A628" s="18" t="s">
        <v>682</v>
      </c>
      <c r="B628" s="23">
        <v>25.9</v>
      </c>
      <c r="C628" s="23">
        <v>39.200000000000003</v>
      </c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>
      <c r="A629" s="18" t="s">
        <v>683</v>
      </c>
      <c r="B629" s="23">
        <v>25.9</v>
      </c>
      <c r="C629" s="23">
        <v>39.200000000000003</v>
      </c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>
      <c r="A630" s="18" t="s">
        <v>684</v>
      </c>
      <c r="B630" s="23">
        <v>25.9</v>
      </c>
      <c r="C630" s="23">
        <v>39.200000000000003</v>
      </c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>
      <c r="A631" s="18" t="s">
        <v>685</v>
      </c>
      <c r="B631" s="23">
        <v>25.9</v>
      </c>
      <c r="C631" s="23">
        <v>39.200000000000003</v>
      </c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>
      <c r="A632" s="18" t="s">
        <v>686</v>
      </c>
      <c r="B632" s="23">
        <v>25.9</v>
      </c>
      <c r="C632" s="23">
        <v>39.200000000000003</v>
      </c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>
      <c r="A633" s="18" t="s">
        <v>687</v>
      </c>
      <c r="B633" s="23">
        <v>25.9</v>
      </c>
      <c r="C633" s="23">
        <v>39.200000000000003</v>
      </c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>
      <c r="A634" s="18" t="s">
        <v>688</v>
      </c>
      <c r="B634" s="23">
        <v>25.9</v>
      </c>
      <c r="C634" s="23">
        <v>39.200000000000003</v>
      </c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>
      <c r="A635" s="18" t="s">
        <v>689</v>
      </c>
      <c r="B635" s="23">
        <v>25.9</v>
      </c>
      <c r="C635" s="23">
        <v>39.200000000000003</v>
      </c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>
      <c r="A636" s="18" t="s">
        <v>690</v>
      </c>
      <c r="B636" s="23">
        <v>25.9</v>
      </c>
      <c r="C636" s="23">
        <v>39.200000000000003</v>
      </c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>
      <c r="A637" s="18" t="s">
        <v>691</v>
      </c>
      <c r="B637" s="23">
        <v>25.9</v>
      </c>
      <c r="C637" s="23">
        <v>39.200000000000003</v>
      </c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>
      <c r="A638" s="18" t="s">
        <v>692</v>
      </c>
      <c r="B638" s="23">
        <v>26</v>
      </c>
      <c r="C638" s="23">
        <v>39.200000000000003</v>
      </c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>
      <c r="A639" s="18" t="s">
        <v>693</v>
      </c>
      <c r="B639" s="23">
        <v>26</v>
      </c>
      <c r="C639" s="23">
        <v>39.200000000000003</v>
      </c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>
      <c r="A640" s="18" t="s">
        <v>694</v>
      </c>
      <c r="B640" s="23">
        <v>26</v>
      </c>
      <c r="C640" s="23">
        <v>39.200000000000003</v>
      </c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>
      <c r="A641" s="18" t="s">
        <v>695</v>
      </c>
      <c r="B641" s="23">
        <v>26</v>
      </c>
      <c r="C641" s="23">
        <v>39.200000000000003</v>
      </c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>
      <c r="A642" s="18" t="s">
        <v>696</v>
      </c>
      <c r="B642" s="23">
        <v>26</v>
      </c>
      <c r="C642" s="23">
        <v>39.200000000000003</v>
      </c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>
      <c r="A643" s="18" t="s">
        <v>697</v>
      </c>
      <c r="B643" s="23">
        <v>26</v>
      </c>
      <c r="C643" s="23">
        <v>39.200000000000003</v>
      </c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>
      <c r="A644" s="18" t="s">
        <v>698</v>
      </c>
      <c r="B644" s="23">
        <v>26</v>
      </c>
      <c r="C644" s="23">
        <v>39.200000000000003</v>
      </c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>
      <c r="A645" s="18" t="s">
        <v>699</v>
      </c>
      <c r="B645" s="23">
        <v>26</v>
      </c>
      <c r="C645" s="23">
        <v>39.200000000000003</v>
      </c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>
      <c r="A646" s="18" t="s">
        <v>700</v>
      </c>
      <c r="B646" s="23">
        <v>26.1</v>
      </c>
      <c r="C646" s="23">
        <v>39.200000000000003</v>
      </c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>
      <c r="A647" s="18" t="s">
        <v>701</v>
      </c>
      <c r="B647" s="23">
        <v>26</v>
      </c>
      <c r="C647" s="23">
        <v>39.200000000000003</v>
      </c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>
      <c r="A648" s="18" t="s">
        <v>702</v>
      </c>
      <c r="B648" s="23">
        <v>26</v>
      </c>
      <c r="C648" s="23">
        <v>39.200000000000003</v>
      </c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>
      <c r="A649" s="18" t="s">
        <v>703</v>
      </c>
      <c r="B649" s="23">
        <v>26.1</v>
      </c>
      <c r="C649" s="23">
        <v>39.200000000000003</v>
      </c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>
      <c r="A650" s="18" t="s">
        <v>704</v>
      </c>
      <c r="B650" s="23">
        <v>26.1</v>
      </c>
      <c r="C650" s="23">
        <v>39.200000000000003</v>
      </c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>
      <c r="A651" s="18" t="s">
        <v>705</v>
      </c>
      <c r="B651" s="23">
        <v>26.1</v>
      </c>
      <c r="C651" s="23">
        <v>39.200000000000003</v>
      </c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>
      <c r="A652" s="18" t="s">
        <v>706</v>
      </c>
      <c r="B652" s="23">
        <v>26.1</v>
      </c>
      <c r="C652" s="23">
        <v>39.200000000000003</v>
      </c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>
      <c r="A653" s="18" t="s">
        <v>707</v>
      </c>
      <c r="B653" s="23">
        <v>26.1</v>
      </c>
      <c r="C653" s="23">
        <v>39.200000000000003</v>
      </c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>
      <c r="A654" s="18" t="s">
        <v>708</v>
      </c>
      <c r="B654" s="23">
        <v>26.1</v>
      </c>
      <c r="C654" s="23">
        <v>39.200000000000003</v>
      </c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>
      <c r="A655" s="18" t="s">
        <v>709</v>
      </c>
      <c r="B655" s="23">
        <v>26.1</v>
      </c>
      <c r="C655" s="23">
        <v>39.200000000000003</v>
      </c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>
      <c r="A656" s="18" t="s">
        <v>710</v>
      </c>
      <c r="B656" s="23">
        <v>26.1</v>
      </c>
      <c r="C656" s="23">
        <v>39.200000000000003</v>
      </c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>
      <c r="A657" s="18" t="s">
        <v>711</v>
      </c>
      <c r="B657" s="23">
        <v>26.1</v>
      </c>
      <c r="C657" s="23">
        <v>39.200000000000003</v>
      </c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>
      <c r="A658" s="18" t="s">
        <v>712</v>
      </c>
      <c r="B658" s="23">
        <v>26.1</v>
      </c>
      <c r="C658" s="23">
        <v>39.200000000000003</v>
      </c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>
      <c r="A659" s="18" t="s">
        <v>713</v>
      </c>
      <c r="B659" s="23">
        <v>26.2</v>
      </c>
      <c r="C659" s="23">
        <v>39.200000000000003</v>
      </c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>
      <c r="A660" s="18" t="s">
        <v>714</v>
      </c>
      <c r="B660" s="23">
        <v>26.2</v>
      </c>
      <c r="C660" s="23">
        <v>39.200000000000003</v>
      </c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>
      <c r="A661" s="18" t="s">
        <v>715</v>
      </c>
      <c r="B661" s="23">
        <v>26.2</v>
      </c>
      <c r="C661" s="23">
        <v>39.200000000000003</v>
      </c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>
      <c r="A662" s="18" t="s">
        <v>716</v>
      </c>
      <c r="B662" s="23">
        <v>26.2</v>
      </c>
      <c r="C662" s="23">
        <v>39.200000000000003</v>
      </c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>
      <c r="A663" s="18" t="s">
        <v>717</v>
      </c>
      <c r="B663" s="23">
        <v>26.2</v>
      </c>
      <c r="C663" s="23">
        <v>39.200000000000003</v>
      </c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>
      <c r="A664" s="18" t="s">
        <v>718</v>
      </c>
      <c r="B664" s="23">
        <v>26.2</v>
      </c>
      <c r="C664" s="23">
        <v>39.200000000000003</v>
      </c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>
      <c r="A665" s="18" t="s">
        <v>719</v>
      </c>
      <c r="B665" s="23">
        <v>26.2</v>
      </c>
      <c r="C665" s="23">
        <v>39.200000000000003</v>
      </c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>
      <c r="A666" s="18" t="s">
        <v>720</v>
      </c>
      <c r="B666" s="23">
        <v>26.2</v>
      </c>
      <c r="C666" s="23">
        <v>39.200000000000003</v>
      </c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>
      <c r="A667" s="18" t="s">
        <v>721</v>
      </c>
      <c r="B667" s="23">
        <v>26.2</v>
      </c>
      <c r="C667" s="23">
        <v>39.200000000000003</v>
      </c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>
      <c r="A668" s="18" t="s">
        <v>722</v>
      </c>
      <c r="B668" s="23">
        <v>26.2</v>
      </c>
      <c r="C668" s="23">
        <v>39.200000000000003</v>
      </c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>
      <c r="A669" s="18" t="s">
        <v>723</v>
      </c>
      <c r="B669" s="23">
        <v>26.2</v>
      </c>
      <c r="C669" s="23">
        <v>39.200000000000003</v>
      </c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>
      <c r="A670" s="18" t="s">
        <v>724</v>
      </c>
      <c r="B670" s="23">
        <v>26.2</v>
      </c>
      <c r="C670" s="23">
        <v>39.200000000000003</v>
      </c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>
      <c r="A671" s="18" t="s">
        <v>725</v>
      </c>
      <c r="B671" s="23">
        <v>26.2</v>
      </c>
      <c r="C671" s="23">
        <v>39.200000000000003</v>
      </c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>
      <c r="A672" s="18" t="s">
        <v>726</v>
      </c>
      <c r="B672" s="23">
        <v>26.2</v>
      </c>
      <c r="C672" s="23">
        <v>39.200000000000003</v>
      </c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>
      <c r="A673" s="18" t="s">
        <v>727</v>
      </c>
      <c r="B673" s="23">
        <v>26.2</v>
      </c>
      <c r="C673" s="23">
        <v>39.200000000000003</v>
      </c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>
      <c r="A674" s="18" t="s">
        <v>728</v>
      </c>
      <c r="B674" s="23">
        <v>26.3</v>
      </c>
      <c r="C674" s="23">
        <v>39.200000000000003</v>
      </c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>
      <c r="A675" s="18" t="s">
        <v>729</v>
      </c>
      <c r="B675" s="23">
        <v>26.2</v>
      </c>
      <c r="C675" s="23">
        <v>39.200000000000003</v>
      </c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>
      <c r="A676" s="18" t="s">
        <v>730</v>
      </c>
      <c r="B676" s="23">
        <v>26.2</v>
      </c>
      <c r="C676" s="23">
        <v>39.200000000000003</v>
      </c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>
      <c r="A677" s="18" t="s">
        <v>731</v>
      </c>
      <c r="B677" s="23">
        <v>26.3</v>
      </c>
      <c r="C677" s="23">
        <v>39.200000000000003</v>
      </c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>
      <c r="A678" s="18" t="s">
        <v>732</v>
      </c>
      <c r="B678" s="23">
        <v>26.3</v>
      </c>
      <c r="C678" s="23">
        <v>39.200000000000003</v>
      </c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>
      <c r="A679" s="18" t="s">
        <v>733</v>
      </c>
      <c r="B679" s="23">
        <v>26.3</v>
      </c>
      <c r="C679" s="23">
        <v>39.200000000000003</v>
      </c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>
      <c r="A680" s="18" t="s">
        <v>734</v>
      </c>
      <c r="B680" s="23">
        <v>26.3</v>
      </c>
      <c r="C680" s="23">
        <v>39.200000000000003</v>
      </c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>
      <c r="A681" s="18" t="s">
        <v>735</v>
      </c>
      <c r="B681" s="23">
        <v>26.3</v>
      </c>
      <c r="C681" s="23">
        <v>39.200000000000003</v>
      </c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>
      <c r="A682" s="18" t="s">
        <v>736</v>
      </c>
      <c r="B682" s="23">
        <v>26.4</v>
      </c>
      <c r="C682" s="23">
        <v>39.200000000000003</v>
      </c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>
      <c r="A683" s="18" t="s">
        <v>737</v>
      </c>
      <c r="B683" s="23">
        <v>26.4</v>
      </c>
      <c r="C683" s="23">
        <v>39.200000000000003</v>
      </c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>
      <c r="A684" s="18" t="s">
        <v>738</v>
      </c>
      <c r="B684" s="23">
        <v>26.4</v>
      </c>
      <c r="C684" s="23">
        <v>39.200000000000003</v>
      </c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>
      <c r="A685" s="18" t="s">
        <v>739</v>
      </c>
      <c r="B685" s="23">
        <v>26.4</v>
      </c>
      <c r="C685" s="23">
        <v>39.200000000000003</v>
      </c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>
      <c r="A686" s="18" t="s">
        <v>740</v>
      </c>
      <c r="B686" s="23">
        <v>26.4</v>
      </c>
      <c r="C686" s="23">
        <v>39.200000000000003</v>
      </c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>
      <c r="A687" s="18" t="s">
        <v>741</v>
      </c>
      <c r="B687" s="23">
        <v>26.4</v>
      </c>
      <c r="C687" s="23">
        <v>39.200000000000003</v>
      </c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>
      <c r="A688" s="18" t="s">
        <v>742</v>
      </c>
      <c r="B688" s="23">
        <v>26.4</v>
      </c>
      <c r="C688" s="23">
        <v>39.200000000000003</v>
      </c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>
      <c r="A689" s="18" t="s">
        <v>743</v>
      </c>
      <c r="B689" s="23">
        <v>26.4</v>
      </c>
      <c r="C689" s="23">
        <v>39.200000000000003</v>
      </c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>
      <c r="A690" s="18" t="s">
        <v>744</v>
      </c>
      <c r="B690" s="23">
        <v>26.4</v>
      </c>
      <c r="C690" s="23">
        <v>39.200000000000003</v>
      </c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>
      <c r="A691" s="18" t="s">
        <v>745</v>
      </c>
      <c r="B691" s="23">
        <v>26.4</v>
      </c>
      <c r="C691" s="23">
        <v>39.200000000000003</v>
      </c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>
      <c r="A692" s="18" t="s">
        <v>746</v>
      </c>
      <c r="B692" s="23">
        <v>26.4</v>
      </c>
      <c r="C692" s="23">
        <v>39.200000000000003</v>
      </c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>
      <c r="A693" s="18" t="s">
        <v>747</v>
      </c>
      <c r="B693" s="23">
        <v>26.4</v>
      </c>
      <c r="C693" s="23">
        <v>39.200000000000003</v>
      </c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>
      <c r="A694" s="18" t="s">
        <v>748</v>
      </c>
      <c r="B694" s="23">
        <v>26.4</v>
      </c>
      <c r="C694" s="23">
        <v>39.200000000000003</v>
      </c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>
      <c r="A695" s="18" t="s">
        <v>749</v>
      </c>
      <c r="B695" s="23">
        <v>26.4</v>
      </c>
      <c r="C695" s="23">
        <v>39.200000000000003</v>
      </c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>
      <c r="A696" s="18" t="s">
        <v>750</v>
      </c>
      <c r="B696" s="23">
        <v>26.4</v>
      </c>
      <c r="C696" s="23">
        <v>39.200000000000003</v>
      </c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>
      <c r="A697" s="18" t="s">
        <v>751</v>
      </c>
      <c r="B697" s="23">
        <v>26.4</v>
      </c>
      <c r="C697" s="23">
        <v>39.200000000000003</v>
      </c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>
      <c r="A698" s="18" t="s">
        <v>752</v>
      </c>
      <c r="B698" s="23">
        <v>26.4</v>
      </c>
      <c r="C698" s="23">
        <v>39.200000000000003</v>
      </c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>
      <c r="A699" s="18" t="s">
        <v>753</v>
      </c>
      <c r="B699" s="23">
        <v>26.4</v>
      </c>
      <c r="C699" s="23">
        <v>39.200000000000003</v>
      </c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>
      <c r="A700" s="18" t="s">
        <v>754</v>
      </c>
      <c r="B700" s="23">
        <v>26.5</v>
      </c>
      <c r="C700" s="23">
        <v>39.200000000000003</v>
      </c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>
      <c r="A701" s="18" t="s">
        <v>755</v>
      </c>
      <c r="B701" s="23">
        <v>26.5</v>
      </c>
      <c r="C701" s="23">
        <v>39.200000000000003</v>
      </c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>
      <c r="A702" s="18" t="s">
        <v>756</v>
      </c>
      <c r="B702" s="23">
        <v>26.5</v>
      </c>
      <c r="C702" s="23">
        <v>39.200000000000003</v>
      </c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>
      <c r="A703" s="18" t="s">
        <v>757</v>
      </c>
      <c r="B703" s="23">
        <v>26.5</v>
      </c>
      <c r="C703" s="23">
        <v>39.200000000000003</v>
      </c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>
      <c r="A704" s="18" t="s">
        <v>758</v>
      </c>
      <c r="B704" s="23">
        <v>26.5</v>
      </c>
      <c r="C704" s="23">
        <v>39.200000000000003</v>
      </c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>
      <c r="A705" s="18" t="s">
        <v>759</v>
      </c>
      <c r="B705" s="23">
        <v>26.5</v>
      </c>
      <c r="C705" s="23">
        <v>39.200000000000003</v>
      </c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>
      <c r="A706" s="18" t="s">
        <v>760</v>
      </c>
      <c r="B706" s="23">
        <v>26.5</v>
      </c>
      <c r="C706" s="23">
        <v>39.200000000000003</v>
      </c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>
      <c r="A707" s="18" t="s">
        <v>761</v>
      </c>
      <c r="B707" s="23">
        <v>26.5</v>
      </c>
      <c r="C707" s="23">
        <v>39.200000000000003</v>
      </c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>
      <c r="A708" s="18" t="s">
        <v>762</v>
      </c>
      <c r="B708" s="23">
        <v>26.5</v>
      </c>
      <c r="C708" s="23">
        <v>39.200000000000003</v>
      </c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>
      <c r="A709" s="18" t="s">
        <v>763</v>
      </c>
      <c r="B709" s="23">
        <v>26.5</v>
      </c>
      <c r="C709" s="23">
        <v>39.200000000000003</v>
      </c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>
      <c r="A710" s="18" t="s">
        <v>764</v>
      </c>
      <c r="B710" s="23">
        <v>26.5</v>
      </c>
      <c r="C710" s="23">
        <v>39.200000000000003</v>
      </c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>
      <c r="A711" s="18" t="s">
        <v>765</v>
      </c>
      <c r="B711" s="23">
        <v>26.5</v>
      </c>
      <c r="C711" s="23">
        <v>39.200000000000003</v>
      </c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>
      <c r="A712" s="18" t="s">
        <v>766</v>
      </c>
      <c r="B712" s="23">
        <v>26.6</v>
      </c>
      <c r="C712" s="23">
        <v>39.200000000000003</v>
      </c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>
      <c r="A713" s="18" t="s">
        <v>767</v>
      </c>
      <c r="B713" s="23">
        <v>26.6</v>
      </c>
      <c r="C713" s="23">
        <v>39.200000000000003</v>
      </c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>
      <c r="A714" s="18" t="s">
        <v>768</v>
      </c>
      <c r="B714" s="23">
        <v>26.6</v>
      </c>
      <c r="C714" s="23">
        <v>39.200000000000003</v>
      </c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>
      <c r="A715" s="18" t="s">
        <v>769</v>
      </c>
      <c r="B715" s="23">
        <v>26.6</v>
      </c>
      <c r="C715" s="23">
        <v>39.200000000000003</v>
      </c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>
      <c r="A716" s="18" t="s">
        <v>770</v>
      </c>
      <c r="B716" s="23">
        <v>26.6</v>
      </c>
      <c r="C716" s="23">
        <v>39.200000000000003</v>
      </c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>
      <c r="A717" s="18" t="s">
        <v>771</v>
      </c>
      <c r="B717" s="23">
        <v>26.6</v>
      </c>
      <c r="C717" s="23">
        <v>39.200000000000003</v>
      </c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>
      <c r="A718" s="18" t="s">
        <v>772</v>
      </c>
      <c r="B718" s="23">
        <v>26.6</v>
      </c>
      <c r="C718" s="23">
        <v>39.200000000000003</v>
      </c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>
      <c r="A719" s="18" t="s">
        <v>773</v>
      </c>
      <c r="B719" s="23">
        <v>26.6</v>
      </c>
      <c r="C719" s="23">
        <v>39.200000000000003</v>
      </c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>
      <c r="A720" s="18" t="s">
        <v>774</v>
      </c>
      <c r="B720" s="23">
        <v>26.6</v>
      </c>
      <c r="C720" s="23">
        <v>39.200000000000003</v>
      </c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>
      <c r="A721" s="18" t="s">
        <v>775</v>
      </c>
      <c r="B721" s="23">
        <v>26.6</v>
      </c>
      <c r="C721" s="23">
        <v>39.200000000000003</v>
      </c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>
      <c r="A722" s="18" t="s">
        <v>776</v>
      </c>
      <c r="B722" s="23">
        <v>26.6</v>
      </c>
      <c r="C722" s="23">
        <v>39.200000000000003</v>
      </c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>
      <c r="A723" s="18" t="s">
        <v>777</v>
      </c>
      <c r="B723" s="23">
        <v>26.6</v>
      </c>
      <c r="C723" s="23">
        <v>39.200000000000003</v>
      </c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>
      <c r="A724" s="18" t="s">
        <v>778</v>
      </c>
      <c r="B724" s="23">
        <v>26.6</v>
      </c>
      <c r="C724" s="23">
        <v>39.200000000000003</v>
      </c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>
      <c r="A725" s="18" t="s">
        <v>779</v>
      </c>
      <c r="B725" s="23">
        <v>26.7</v>
      </c>
      <c r="C725" s="23">
        <v>39.200000000000003</v>
      </c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>
      <c r="A726" s="18" t="s">
        <v>780</v>
      </c>
      <c r="B726" s="23">
        <v>26.7</v>
      </c>
      <c r="C726" s="23">
        <v>39.200000000000003</v>
      </c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>
      <c r="A727" s="18" t="s">
        <v>781</v>
      </c>
      <c r="B727" s="23">
        <v>26.7</v>
      </c>
      <c r="C727" s="23">
        <v>39.200000000000003</v>
      </c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>
      <c r="A728" s="18" t="s">
        <v>782</v>
      </c>
      <c r="B728" s="23">
        <v>26.7</v>
      </c>
      <c r="C728" s="23">
        <v>39.200000000000003</v>
      </c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>
      <c r="A729" s="18" t="s">
        <v>783</v>
      </c>
      <c r="B729" s="23">
        <v>26.7</v>
      </c>
      <c r="C729" s="23">
        <v>39.200000000000003</v>
      </c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>
      <c r="A730" s="18" t="s">
        <v>784</v>
      </c>
      <c r="B730" s="23">
        <v>26.7</v>
      </c>
      <c r="C730" s="23">
        <v>39.200000000000003</v>
      </c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>
      <c r="A731" s="18" t="s">
        <v>785</v>
      </c>
      <c r="B731" s="23">
        <v>26.7</v>
      </c>
      <c r="C731" s="23">
        <v>39.200000000000003</v>
      </c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>
      <c r="A732" s="18" t="s">
        <v>786</v>
      </c>
      <c r="B732" s="23">
        <v>26.7</v>
      </c>
      <c r="C732" s="23">
        <v>39.200000000000003</v>
      </c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>
      <c r="A733" s="18" t="s">
        <v>787</v>
      </c>
      <c r="B733" s="23">
        <v>26.7</v>
      </c>
      <c r="C733" s="23">
        <v>39.200000000000003</v>
      </c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>
      <c r="A734" s="18" t="s">
        <v>788</v>
      </c>
      <c r="B734" s="23">
        <v>26.7</v>
      </c>
      <c r="C734" s="23">
        <v>39.200000000000003</v>
      </c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>
      <c r="A735" s="18" t="s">
        <v>789</v>
      </c>
      <c r="B735" s="23">
        <v>26.7</v>
      </c>
      <c r="C735" s="23">
        <v>39.200000000000003</v>
      </c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>
      <c r="A736" s="18" t="s">
        <v>790</v>
      </c>
      <c r="B736" s="23">
        <v>26.7</v>
      </c>
      <c r="C736" s="23">
        <v>39.200000000000003</v>
      </c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>
      <c r="A737" s="18" t="s">
        <v>791</v>
      </c>
      <c r="B737" s="23">
        <v>26.7</v>
      </c>
      <c r="C737" s="23">
        <v>39.200000000000003</v>
      </c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>
      <c r="A738" s="22" t="s">
        <v>792</v>
      </c>
      <c r="B738" s="22">
        <v>26.7</v>
      </c>
      <c r="C738" s="22">
        <v>39.200000000000003</v>
      </c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>
      <c r="A739" s="22" t="s">
        <v>793</v>
      </c>
      <c r="B739" s="22">
        <v>26.7</v>
      </c>
      <c r="C739" s="22">
        <v>39.200000000000003</v>
      </c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>
      <c r="A740" s="22" t="s">
        <v>794</v>
      </c>
      <c r="B740" s="22">
        <v>26.7</v>
      </c>
      <c r="C740" s="22">
        <v>39.200000000000003</v>
      </c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>
      <c r="A741" s="22" t="s">
        <v>795</v>
      </c>
      <c r="B741" s="22">
        <v>26.7</v>
      </c>
      <c r="C741" s="22">
        <v>39.200000000000003</v>
      </c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>
      <c r="A742" s="22" t="s">
        <v>796</v>
      </c>
      <c r="B742" s="22">
        <v>26.7</v>
      </c>
      <c r="C742" s="22">
        <v>39.200000000000003</v>
      </c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>
      <c r="A743" s="22" t="s">
        <v>797</v>
      </c>
      <c r="B743" s="22">
        <v>26.7</v>
      </c>
      <c r="C743" s="22">
        <v>39.200000000000003</v>
      </c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>
      <c r="A744" s="22" t="s">
        <v>798</v>
      </c>
      <c r="B744" s="22">
        <v>26.7</v>
      </c>
      <c r="C744" s="22">
        <v>39.200000000000003</v>
      </c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>
      <c r="A745" s="22" t="s">
        <v>799</v>
      </c>
      <c r="B745" s="22">
        <v>26.7</v>
      </c>
      <c r="C745" s="22">
        <v>39.200000000000003</v>
      </c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>
      <c r="A746" s="22" t="s">
        <v>800</v>
      </c>
      <c r="B746" s="22">
        <v>26.6</v>
      </c>
      <c r="C746" s="22">
        <v>39.200000000000003</v>
      </c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>
      <c r="A747" s="22" t="s">
        <v>801</v>
      </c>
      <c r="B747" s="22">
        <v>26.7</v>
      </c>
      <c r="C747" s="22">
        <v>39.200000000000003</v>
      </c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>
      <c r="A748" s="22" t="s">
        <v>802</v>
      </c>
      <c r="B748" s="22">
        <v>26.6</v>
      </c>
      <c r="C748" s="22">
        <v>39.200000000000003</v>
      </c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>
      <c r="A749" s="22" t="s">
        <v>803</v>
      </c>
      <c r="B749" s="22">
        <v>26.7</v>
      </c>
      <c r="C749" s="22">
        <v>39.200000000000003</v>
      </c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>
      <c r="A750" s="22" t="s">
        <v>804</v>
      </c>
      <c r="B750" s="22">
        <v>26.7</v>
      </c>
      <c r="C750" s="22">
        <v>39.200000000000003</v>
      </c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>
      <c r="A751" s="22" t="s">
        <v>805</v>
      </c>
      <c r="B751" s="22">
        <v>26.7</v>
      </c>
      <c r="C751" s="22">
        <v>39.200000000000003</v>
      </c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>
      <c r="A752" s="22" t="s">
        <v>806</v>
      </c>
      <c r="B752" s="22">
        <v>26.7</v>
      </c>
      <c r="C752" s="22">
        <v>39.200000000000003</v>
      </c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>
      <c r="A753" s="22" t="s">
        <v>807</v>
      </c>
      <c r="B753" s="22">
        <v>26.7</v>
      </c>
      <c r="C753" s="22">
        <v>39.200000000000003</v>
      </c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>
      <c r="A754" s="22" t="s">
        <v>808</v>
      </c>
      <c r="B754" s="22">
        <v>26.7</v>
      </c>
      <c r="C754" s="22">
        <v>39.200000000000003</v>
      </c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>
      <c r="A755" s="22" t="s">
        <v>809</v>
      </c>
      <c r="B755" s="22">
        <v>26.7</v>
      </c>
      <c r="C755" s="22">
        <v>39.200000000000003</v>
      </c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>
      <c r="A756" s="22" t="s">
        <v>810</v>
      </c>
      <c r="B756" s="22">
        <v>26.7</v>
      </c>
      <c r="C756" s="22">
        <v>39.200000000000003</v>
      </c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>
      <c r="A757" s="22" t="s">
        <v>811</v>
      </c>
      <c r="B757" s="22">
        <v>26.7</v>
      </c>
      <c r="C757" s="22">
        <v>39.200000000000003</v>
      </c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>
      <c r="A758" s="22" t="s">
        <v>812</v>
      </c>
      <c r="B758" s="22">
        <v>26.7</v>
      </c>
      <c r="C758" s="22">
        <v>39.200000000000003</v>
      </c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>
      <c r="A759" s="22" t="s">
        <v>813</v>
      </c>
      <c r="B759" s="22">
        <v>26.6</v>
      </c>
      <c r="C759" s="22">
        <v>39.200000000000003</v>
      </c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>
      <c r="A760" s="22" t="s">
        <v>814</v>
      </c>
      <c r="B760" s="22">
        <v>26.6</v>
      </c>
      <c r="C760" s="22">
        <v>39.200000000000003</v>
      </c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>
      <c r="A761" s="22" t="s">
        <v>815</v>
      </c>
      <c r="B761" s="22">
        <v>26.6</v>
      </c>
      <c r="C761" s="22">
        <v>39.200000000000003</v>
      </c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>
      <c r="A762" s="22" t="s">
        <v>816</v>
      </c>
      <c r="B762" s="22">
        <v>26.6</v>
      </c>
      <c r="C762" s="22">
        <v>39.200000000000003</v>
      </c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>
      <c r="A763" s="22" t="s">
        <v>817</v>
      </c>
      <c r="B763" s="22">
        <v>26.6</v>
      </c>
      <c r="C763" s="22">
        <v>39.200000000000003</v>
      </c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</row>
    <row r="764" spans="1:33">
      <c r="A764" s="22" t="s">
        <v>818</v>
      </c>
      <c r="B764" s="22">
        <v>26.6</v>
      </c>
      <c r="C764" s="22">
        <v>39.200000000000003</v>
      </c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</row>
    <row r="765" spans="1:33">
      <c r="A765" s="22" t="s">
        <v>819</v>
      </c>
      <c r="B765" s="22">
        <v>26.6</v>
      </c>
      <c r="C765" s="22">
        <v>39.200000000000003</v>
      </c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</row>
    <row r="766" spans="1:33">
      <c r="A766" s="22" t="s">
        <v>820</v>
      </c>
      <c r="B766" s="22">
        <v>26.6</v>
      </c>
      <c r="C766" s="22">
        <v>39.200000000000003</v>
      </c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</row>
    <row r="767" spans="1:33">
      <c r="A767" s="22" t="s">
        <v>821</v>
      </c>
      <c r="B767" s="22">
        <v>26.6</v>
      </c>
      <c r="C767" s="22">
        <v>39.200000000000003</v>
      </c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</row>
    <row r="768" spans="1:33">
      <c r="A768" s="22" t="s">
        <v>822</v>
      </c>
      <c r="B768" s="22">
        <v>26.6</v>
      </c>
      <c r="C768" s="22">
        <v>39.200000000000003</v>
      </c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</row>
    <row r="769" spans="1:33">
      <c r="A769" s="22" t="s">
        <v>823</v>
      </c>
      <c r="B769" s="22">
        <v>26.6</v>
      </c>
      <c r="C769" s="22">
        <v>39.200000000000003</v>
      </c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</row>
    <row r="770" spans="1:33">
      <c r="A770" s="22" t="s">
        <v>824</v>
      </c>
      <c r="B770" s="22">
        <v>26.6</v>
      </c>
      <c r="C770" s="22">
        <v>39.200000000000003</v>
      </c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</row>
    <row r="771" spans="1:33">
      <c r="A771" s="22" t="s">
        <v>825</v>
      </c>
      <c r="B771" s="22">
        <v>26.6</v>
      </c>
      <c r="C771" s="22">
        <v>39.200000000000003</v>
      </c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</row>
    <row r="772" spans="1:33">
      <c r="A772" s="22" t="s">
        <v>826</v>
      </c>
      <c r="B772" s="22">
        <v>26.6</v>
      </c>
      <c r="C772" s="22">
        <v>39.200000000000003</v>
      </c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</row>
    <row r="773" spans="1:33">
      <c r="A773" s="22" t="s">
        <v>827</v>
      </c>
      <c r="B773" s="22">
        <v>26.6</v>
      </c>
      <c r="C773" s="22">
        <v>39.200000000000003</v>
      </c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</row>
    <row r="774" spans="1:33">
      <c r="A774" s="22" t="s">
        <v>828</v>
      </c>
      <c r="B774" s="22">
        <v>26.6</v>
      </c>
      <c r="C774" s="22">
        <v>39.200000000000003</v>
      </c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</row>
    <row r="775" spans="1:33">
      <c r="A775" s="22" t="s">
        <v>829</v>
      </c>
      <c r="B775" s="22">
        <v>26.5</v>
      </c>
      <c r="C775" s="22">
        <v>39.200000000000003</v>
      </c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</row>
    <row r="776" spans="1:33">
      <c r="A776" s="22" t="s">
        <v>830</v>
      </c>
      <c r="B776" s="22">
        <v>26.5</v>
      </c>
      <c r="C776" s="22">
        <v>39.200000000000003</v>
      </c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</row>
    <row r="777" spans="1:33">
      <c r="A777" s="22" t="s">
        <v>831</v>
      </c>
      <c r="B777" s="22">
        <v>26.5</v>
      </c>
      <c r="C777" s="22">
        <v>39.200000000000003</v>
      </c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</row>
    <row r="778" spans="1:33">
      <c r="A778" s="22" t="s">
        <v>832</v>
      </c>
      <c r="B778" s="22">
        <v>26.5</v>
      </c>
      <c r="C778" s="22">
        <v>39.200000000000003</v>
      </c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</row>
    <row r="779" spans="1:33">
      <c r="A779" s="22" t="s">
        <v>833</v>
      </c>
      <c r="B779" s="22">
        <v>26.5</v>
      </c>
      <c r="C779" s="22">
        <v>39.200000000000003</v>
      </c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</row>
    <row r="780" spans="1:33">
      <c r="A780" s="22" t="s">
        <v>834</v>
      </c>
      <c r="B780" s="22">
        <v>26.5</v>
      </c>
      <c r="C780" s="22">
        <v>39.200000000000003</v>
      </c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</row>
    <row r="781" spans="1:33">
      <c r="A781" s="22" t="s">
        <v>835</v>
      </c>
      <c r="B781" s="22">
        <v>26.5</v>
      </c>
      <c r="C781" s="22">
        <v>39.200000000000003</v>
      </c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</row>
    <row r="782" spans="1:33">
      <c r="A782" s="22" t="s">
        <v>836</v>
      </c>
      <c r="B782" s="22">
        <v>26.6</v>
      </c>
      <c r="C782" s="22">
        <v>39.200000000000003</v>
      </c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</row>
    <row r="783" spans="1:33">
      <c r="A783" s="22" t="s">
        <v>837</v>
      </c>
      <c r="B783" s="22">
        <v>26.5</v>
      </c>
      <c r="C783" s="22">
        <v>39.200000000000003</v>
      </c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</row>
    <row r="784" spans="1:33">
      <c r="A784" s="22" t="s">
        <v>838</v>
      </c>
      <c r="B784" s="22">
        <v>26.5</v>
      </c>
      <c r="C784" s="22">
        <v>39.200000000000003</v>
      </c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</row>
    <row r="785" spans="1:33">
      <c r="A785" s="22" t="s">
        <v>839</v>
      </c>
      <c r="B785" s="22">
        <v>26.5</v>
      </c>
      <c r="C785" s="22">
        <v>39.200000000000003</v>
      </c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</row>
    <row r="786" spans="1:33">
      <c r="A786" s="22" t="s">
        <v>840</v>
      </c>
      <c r="B786" s="22">
        <v>26.5</v>
      </c>
      <c r="C786" s="22">
        <v>39.200000000000003</v>
      </c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</row>
    <row r="787" spans="1:33">
      <c r="A787" s="22" t="s">
        <v>841</v>
      </c>
      <c r="B787" s="22">
        <v>26.5</v>
      </c>
      <c r="C787" s="22">
        <v>39.200000000000003</v>
      </c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</row>
    <row r="788" spans="1:33">
      <c r="A788" s="22" t="s">
        <v>842</v>
      </c>
      <c r="B788" s="22">
        <v>26.5</v>
      </c>
      <c r="C788" s="22">
        <v>39.200000000000003</v>
      </c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</row>
    <row r="789" spans="1:33">
      <c r="A789" s="22" t="s">
        <v>843</v>
      </c>
      <c r="B789" s="22">
        <v>26.5</v>
      </c>
      <c r="C789" s="22">
        <v>39.200000000000003</v>
      </c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</row>
    <row r="790" spans="1:33">
      <c r="A790" s="22" t="s">
        <v>844</v>
      </c>
      <c r="B790" s="22">
        <v>26.5</v>
      </c>
      <c r="C790" s="22">
        <v>39.200000000000003</v>
      </c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</row>
    <row r="791" spans="1:33">
      <c r="A791" s="22" t="s">
        <v>845</v>
      </c>
      <c r="B791" s="22">
        <v>26.5</v>
      </c>
      <c r="C791" s="22">
        <v>39.200000000000003</v>
      </c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</row>
    <row r="792" spans="1:33">
      <c r="A792" s="22" t="s">
        <v>846</v>
      </c>
      <c r="B792" s="22">
        <v>26.5</v>
      </c>
      <c r="C792" s="22">
        <v>39.200000000000003</v>
      </c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</row>
    <row r="793" spans="1:33">
      <c r="A793" s="22" t="s">
        <v>847</v>
      </c>
      <c r="B793" s="22">
        <v>26.5</v>
      </c>
      <c r="C793" s="22">
        <v>39.200000000000003</v>
      </c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</row>
    <row r="794" spans="1:33">
      <c r="A794" s="22" t="s">
        <v>848</v>
      </c>
      <c r="B794" s="22">
        <v>26.5</v>
      </c>
      <c r="C794" s="22">
        <v>39.200000000000003</v>
      </c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</row>
    <row r="795" spans="1:33">
      <c r="A795" s="22" t="s">
        <v>849</v>
      </c>
      <c r="B795" s="22">
        <v>26.5</v>
      </c>
      <c r="C795" s="22">
        <v>39.200000000000003</v>
      </c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</row>
    <row r="796" spans="1:33">
      <c r="A796" s="22" t="s">
        <v>850</v>
      </c>
      <c r="B796" s="22">
        <v>26.4</v>
      </c>
      <c r="C796" s="22">
        <v>39.200000000000003</v>
      </c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</row>
    <row r="797" spans="1:33">
      <c r="A797" s="22" t="s">
        <v>851</v>
      </c>
      <c r="B797" s="22">
        <v>26.4</v>
      </c>
      <c r="C797" s="22">
        <v>39.200000000000003</v>
      </c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</row>
    <row r="798" spans="1:33">
      <c r="A798" s="22" t="s">
        <v>852</v>
      </c>
      <c r="B798" s="22">
        <v>26.4</v>
      </c>
      <c r="C798" s="22">
        <v>39.200000000000003</v>
      </c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</row>
    <row r="799" spans="1:33">
      <c r="A799" s="22" t="s">
        <v>853</v>
      </c>
      <c r="B799" s="22">
        <v>26.4</v>
      </c>
      <c r="C799" s="22">
        <v>39.200000000000003</v>
      </c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</row>
    <row r="800" spans="1:33">
      <c r="A800" s="22" t="s">
        <v>854</v>
      </c>
      <c r="B800" s="22">
        <v>26.4</v>
      </c>
      <c r="C800" s="22">
        <v>39.200000000000003</v>
      </c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</row>
    <row r="801" spans="1:33">
      <c r="A801" s="22" t="s">
        <v>855</v>
      </c>
      <c r="B801" s="22">
        <v>26.4</v>
      </c>
      <c r="C801" s="22">
        <v>39.200000000000003</v>
      </c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</row>
    <row r="802" spans="1:33">
      <c r="A802" s="22" t="s">
        <v>856</v>
      </c>
      <c r="B802" s="22">
        <v>26.4</v>
      </c>
      <c r="C802" s="22">
        <v>39.200000000000003</v>
      </c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</row>
    <row r="803" spans="1:33">
      <c r="A803" s="22" t="s">
        <v>857</v>
      </c>
      <c r="B803" s="22">
        <v>26.4</v>
      </c>
      <c r="C803" s="22">
        <v>41.6</v>
      </c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</row>
    <row r="804" spans="1:33">
      <c r="A804" s="22" t="s">
        <v>858</v>
      </c>
      <c r="B804" s="22">
        <v>26.4</v>
      </c>
      <c r="C804" s="22">
        <v>41.6</v>
      </c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</row>
    <row r="805" spans="1:33">
      <c r="A805" s="22" t="s">
        <v>859</v>
      </c>
      <c r="B805" s="22">
        <v>26.4</v>
      </c>
      <c r="C805" s="22">
        <v>39.200000000000003</v>
      </c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</row>
    <row r="806" spans="1:33">
      <c r="A806" s="22" t="s">
        <v>860</v>
      </c>
      <c r="B806" s="22">
        <v>26.4</v>
      </c>
      <c r="C806" s="22">
        <v>39.200000000000003</v>
      </c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</row>
    <row r="807" spans="1:33">
      <c r="A807" s="22" t="s">
        <v>861</v>
      </c>
      <c r="B807" s="22">
        <v>26.4</v>
      </c>
      <c r="C807" s="22">
        <v>41.6</v>
      </c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</row>
    <row r="808" spans="1:33">
      <c r="A808" s="22" t="s">
        <v>862</v>
      </c>
      <c r="B808" s="22">
        <v>26.4</v>
      </c>
      <c r="C808" s="22">
        <v>39.200000000000003</v>
      </c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</row>
    <row r="809" spans="1:33">
      <c r="A809" s="22" t="s">
        <v>863</v>
      </c>
      <c r="B809" s="22">
        <v>26.5</v>
      </c>
      <c r="C809" s="22">
        <v>39.200000000000003</v>
      </c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</row>
    <row r="810" spans="1:33">
      <c r="A810" s="22" t="s">
        <v>864</v>
      </c>
      <c r="B810" s="22">
        <v>26.4</v>
      </c>
      <c r="C810" s="22">
        <v>39.200000000000003</v>
      </c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</row>
    <row r="811" spans="1:33">
      <c r="A811" s="22" t="s">
        <v>865</v>
      </c>
      <c r="B811" s="22">
        <v>26.5</v>
      </c>
      <c r="C811" s="22">
        <v>41.6</v>
      </c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</row>
    <row r="812" spans="1:33">
      <c r="A812" s="22" t="s">
        <v>866</v>
      </c>
      <c r="B812" s="22">
        <v>26.5</v>
      </c>
      <c r="C812" s="22">
        <v>41.6</v>
      </c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</row>
    <row r="813" spans="1:33">
      <c r="A813" s="22" t="s">
        <v>867</v>
      </c>
      <c r="B813" s="22">
        <v>26.5</v>
      </c>
      <c r="C813" s="22">
        <v>41.6</v>
      </c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</row>
    <row r="814" spans="1:33">
      <c r="A814" s="22" t="s">
        <v>868</v>
      </c>
      <c r="B814" s="22">
        <v>26.4</v>
      </c>
      <c r="C814" s="22">
        <v>41.6</v>
      </c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</row>
    <row r="815" spans="1:33">
      <c r="A815" s="22" t="s">
        <v>869</v>
      </c>
      <c r="B815" s="22">
        <v>26.5</v>
      </c>
      <c r="C815" s="22">
        <v>41.6</v>
      </c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</row>
    <row r="816" spans="1:33">
      <c r="A816" s="22" t="s">
        <v>870</v>
      </c>
      <c r="B816" s="22">
        <v>26.5</v>
      </c>
      <c r="C816" s="22">
        <v>39.200000000000003</v>
      </c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</row>
    <row r="817" spans="1:33">
      <c r="A817" s="22" t="s">
        <v>871</v>
      </c>
      <c r="B817" s="22">
        <v>26.5</v>
      </c>
      <c r="C817" s="22">
        <v>39.200000000000003</v>
      </c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</row>
    <row r="818" spans="1:33">
      <c r="A818" s="22" t="s">
        <v>872</v>
      </c>
      <c r="B818" s="22">
        <v>26.5</v>
      </c>
      <c r="C818" s="22">
        <v>41.6</v>
      </c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</row>
    <row r="819" spans="1:33">
      <c r="A819" s="22" t="s">
        <v>873</v>
      </c>
      <c r="B819" s="22">
        <v>26.5</v>
      </c>
      <c r="C819" s="22">
        <v>39.200000000000003</v>
      </c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</row>
    <row r="820" spans="1:33">
      <c r="A820" s="22" t="s">
        <v>874</v>
      </c>
      <c r="B820" s="22">
        <v>26.5</v>
      </c>
      <c r="C820" s="22">
        <v>39.200000000000003</v>
      </c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</row>
    <row r="821" spans="1:33">
      <c r="A821" s="22" t="s">
        <v>875</v>
      </c>
      <c r="B821" s="22">
        <v>26.5</v>
      </c>
      <c r="C821" s="22">
        <v>41.6</v>
      </c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</row>
    <row r="822" spans="1:33">
      <c r="A822" s="22" t="s">
        <v>876</v>
      </c>
      <c r="B822" s="22">
        <v>26.5</v>
      </c>
      <c r="C822" s="22">
        <v>41.6</v>
      </c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</row>
    <row r="823" spans="1:33">
      <c r="A823" s="22" t="s">
        <v>877</v>
      </c>
      <c r="B823" s="22">
        <v>26.5</v>
      </c>
      <c r="C823" s="22">
        <v>41.6</v>
      </c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</row>
    <row r="824" spans="1:33">
      <c r="A824" s="22" t="s">
        <v>878</v>
      </c>
      <c r="B824" s="22">
        <v>26.6</v>
      </c>
      <c r="C824" s="22">
        <v>41.6</v>
      </c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</row>
    <row r="825" spans="1:33">
      <c r="A825" s="22" t="s">
        <v>879</v>
      </c>
      <c r="B825" s="22">
        <v>26.5</v>
      </c>
      <c r="C825" s="22">
        <v>41.6</v>
      </c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</row>
    <row r="826" spans="1:33">
      <c r="A826" s="22" t="s">
        <v>880</v>
      </c>
      <c r="B826" s="22">
        <v>26.5</v>
      </c>
      <c r="C826" s="22">
        <v>39.200000000000003</v>
      </c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</row>
    <row r="827" spans="1:33">
      <c r="A827" s="22" t="s">
        <v>881</v>
      </c>
      <c r="B827" s="22">
        <v>26.6</v>
      </c>
      <c r="C827" s="22">
        <v>39.200000000000003</v>
      </c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</row>
    <row r="828" spans="1:33">
      <c r="A828" s="22" t="s">
        <v>882</v>
      </c>
      <c r="B828" s="22">
        <v>26.6</v>
      </c>
      <c r="C828" s="22">
        <v>39.200000000000003</v>
      </c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</row>
    <row r="829" spans="1:33">
      <c r="A829" s="22" t="s">
        <v>883</v>
      </c>
      <c r="B829" s="22">
        <v>26.6</v>
      </c>
      <c r="C829" s="22">
        <v>39.200000000000003</v>
      </c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</row>
    <row r="830" spans="1:33">
      <c r="A830" s="22" t="s">
        <v>884</v>
      </c>
      <c r="B830" s="22">
        <v>26.7</v>
      </c>
      <c r="C830" s="22">
        <v>39.200000000000003</v>
      </c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</row>
    <row r="831" spans="1:33">
      <c r="A831" s="22" t="s">
        <v>885</v>
      </c>
      <c r="B831" s="22">
        <v>26.7</v>
      </c>
      <c r="C831" s="22">
        <v>39.200000000000003</v>
      </c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</row>
    <row r="832" spans="1:33">
      <c r="A832" s="22" t="s">
        <v>886</v>
      </c>
      <c r="B832" s="22">
        <v>26.7</v>
      </c>
      <c r="C832" s="22">
        <v>39.200000000000003</v>
      </c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</row>
    <row r="833" spans="1:33">
      <c r="A833" s="22" t="s">
        <v>887</v>
      </c>
      <c r="B833" s="22">
        <v>26.7</v>
      </c>
      <c r="C833" s="22">
        <v>39.200000000000003</v>
      </c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</row>
    <row r="834" spans="1:33">
      <c r="A834" s="22" t="s">
        <v>888</v>
      </c>
      <c r="B834" s="22">
        <v>26.7</v>
      </c>
      <c r="C834" s="22">
        <v>39.200000000000003</v>
      </c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</row>
    <row r="835" spans="1:33">
      <c r="A835" s="22" t="s">
        <v>889</v>
      </c>
      <c r="B835" s="22">
        <v>26.8</v>
      </c>
      <c r="C835" s="22">
        <v>39.200000000000003</v>
      </c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</row>
    <row r="836" spans="1:33">
      <c r="A836" s="22" t="s">
        <v>890</v>
      </c>
      <c r="B836" s="22">
        <v>26.7</v>
      </c>
      <c r="C836" s="22">
        <v>39.200000000000003</v>
      </c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</row>
    <row r="837" spans="1:33">
      <c r="A837" s="22" t="s">
        <v>891</v>
      </c>
      <c r="B837" s="22">
        <v>26.7</v>
      </c>
      <c r="C837" s="22">
        <v>39.200000000000003</v>
      </c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</row>
    <row r="838" spans="1:33">
      <c r="A838" s="22" t="s">
        <v>892</v>
      </c>
      <c r="B838" s="22">
        <v>26.7</v>
      </c>
      <c r="C838" s="22">
        <v>39.200000000000003</v>
      </c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</row>
    <row r="839" spans="1:33">
      <c r="A839" s="22" t="s">
        <v>893</v>
      </c>
      <c r="B839" s="22">
        <v>26.7</v>
      </c>
      <c r="C839" s="22">
        <v>39.200000000000003</v>
      </c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</row>
    <row r="840" spans="1:33">
      <c r="A840" s="22" t="s">
        <v>894</v>
      </c>
      <c r="B840" s="22">
        <v>26.7</v>
      </c>
      <c r="C840" s="22">
        <v>39.200000000000003</v>
      </c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</row>
    <row r="841" spans="1:33">
      <c r="A841" s="22" t="s">
        <v>895</v>
      </c>
      <c r="B841" s="22">
        <v>26.7</v>
      </c>
      <c r="C841" s="22">
        <v>39.200000000000003</v>
      </c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</row>
    <row r="842" spans="1:33">
      <c r="A842" s="22" t="s">
        <v>896</v>
      </c>
      <c r="B842" s="22">
        <v>26.8</v>
      </c>
      <c r="C842" s="22">
        <v>39.200000000000003</v>
      </c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</row>
    <row r="843" spans="1:33">
      <c r="A843" s="22" t="s">
        <v>897</v>
      </c>
      <c r="B843" s="22">
        <v>26.7</v>
      </c>
      <c r="C843" s="22">
        <v>39.200000000000003</v>
      </c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</row>
    <row r="844" spans="1:33">
      <c r="A844" s="22" t="s">
        <v>898</v>
      </c>
      <c r="B844" s="22">
        <v>26.7</v>
      </c>
      <c r="C844" s="22">
        <v>39.200000000000003</v>
      </c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</row>
    <row r="845" spans="1:33">
      <c r="A845" s="22" t="s">
        <v>899</v>
      </c>
      <c r="B845" s="22">
        <v>26.8</v>
      </c>
      <c r="C845" s="22">
        <v>39.200000000000003</v>
      </c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</row>
    <row r="846" spans="1:33">
      <c r="A846" s="22" t="s">
        <v>900</v>
      </c>
      <c r="B846" s="22">
        <v>26.8</v>
      </c>
      <c r="C846" s="22">
        <v>39.200000000000003</v>
      </c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</row>
    <row r="847" spans="1:33">
      <c r="A847" s="22" t="s">
        <v>901</v>
      </c>
      <c r="B847" s="22">
        <v>26.8</v>
      </c>
      <c r="C847" s="22">
        <v>39.200000000000003</v>
      </c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</row>
    <row r="848" spans="1:33">
      <c r="A848" s="22" t="s">
        <v>902</v>
      </c>
      <c r="B848" s="22">
        <v>26.8</v>
      </c>
      <c r="C848" s="22">
        <v>39.200000000000003</v>
      </c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</row>
    <row r="849" spans="1:33">
      <c r="A849" s="22" t="s">
        <v>903</v>
      </c>
      <c r="B849" s="22">
        <v>26.8</v>
      </c>
      <c r="C849" s="22">
        <v>39.200000000000003</v>
      </c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</row>
    <row r="850" spans="1:33">
      <c r="A850" s="22" t="s">
        <v>904</v>
      </c>
      <c r="B850" s="22">
        <v>26.8</v>
      </c>
      <c r="C850" s="22">
        <v>39.200000000000003</v>
      </c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</row>
    <row r="851" spans="1:33">
      <c r="A851" s="22" t="s">
        <v>905</v>
      </c>
      <c r="B851" s="22">
        <v>26.8</v>
      </c>
      <c r="C851" s="22">
        <v>39.200000000000003</v>
      </c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</row>
    <row r="852" spans="1:33">
      <c r="A852" s="22" t="s">
        <v>906</v>
      </c>
      <c r="B852" s="22">
        <v>26.8</v>
      </c>
      <c r="C852" s="22">
        <v>39.200000000000003</v>
      </c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</row>
    <row r="853" spans="1:33">
      <c r="A853" s="22" t="s">
        <v>907</v>
      </c>
      <c r="B853" s="22">
        <v>26.8</v>
      </c>
      <c r="C853" s="22">
        <v>39.200000000000003</v>
      </c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</row>
    <row r="854" spans="1:33">
      <c r="A854" s="22" t="s">
        <v>908</v>
      </c>
      <c r="B854" s="22">
        <v>26.8</v>
      </c>
      <c r="C854" s="22">
        <v>39.200000000000003</v>
      </c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</row>
    <row r="855" spans="1:33">
      <c r="A855" s="22" t="s">
        <v>909</v>
      </c>
      <c r="B855" s="22">
        <v>26.8</v>
      </c>
      <c r="C855" s="22">
        <v>39.200000000000003</v>
      </c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</row>
    <row r="856" spans="1:33">
      <c r="A856" s="22" t="s">
        <v>910</v>
      </c>
      <c r="B856" s="22">
        <v>26.8</v>
      </c>
      <c r="C856" s="22">
        <v>39.200000000000003</v>
      </c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</row>
    <row r="857" spans="1:33">
      <c r="A857" s="22" t="s">
        <v>911</v>
      </c>
      <c r="B857" s="22">
        <v>26.8</v>
      </c>
      <c r="C857" s="22">
        <v>39.200000000000003</v>
      </c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</row>
    <row r="858" spans="1:33">
      <c r="A858" s="22" t="s">
        <v>912</v>
      </c>
      <c r="B858" s="22">
        <v>26.8</v>
      </c>
      <c r="C858" s="22">
        <v>39.200000000000003</v>
      </c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</row>
    <row r="859" spans="1:33">
      <c r="A859" s="22" t="s">
        <v>913</v>
      </c>
      <c r="B859" s="22">
        <v>26.9</v>
      </c>
      <c r="C859" s="22">
        <v>39.200000000000003</v>
      </c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</row>
    <row r="860" spans="1:33">
      <c r="A860" s="22" t="s">
        <v>914</v>
      </c>
      <c r="B860" s="22">
        <v>26.9</v>
      </c>
      <c r="C860" s="22">
        <v>39.200000000000003</v>
      </c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</row>
    <row r="861" spans="1:33">
      <c r="A861" s="22" t="s">
        <v>915</v>
      </c>
      <c r="B861" s="22">
        <v>26.9</v>
      </c>
      <c r="C861" s="22">
        <v>39.200000000000003</v>
      </c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</row>
    <row r="862" spans="1:33">
      <c r="A862" s="22" t="s">
        <v>916</v>
      </c>
      <c r="B862" s="22">
        <v>26.9</v>
      </c>
      <c r="C862" s="22">
        <v>39.200000000000003</v>
      </c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</row>
    <row r="863" spans="1:33">
      <c r="A863" s="22" t="s">
        <v>917</v>
      </c>
      <c r="B863" s="22">
        <v>26.9</v>
      </c>
      <c r="C863" s="22">
        <v>39.200000000000003</v>
      </c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</row>
    <row r="864" spans="1:33">
      <c r="A864" s="22" t="s">
        <v>918</v>
      </c>
      <c r="B864" s="22">
        <v>26.9</v>
      </c>
      <c r="C864" s="22">
        <v>39.200000000000003</v>
      </c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</row>
    <row r="865" spans="1:33">
      <c r="A865" s="22" t="s">
        <v>919</v>
      </c>
      <c r="B865" s="22">
        <v>26.9</v>
      </c>
      <c r="C865" s="22">
        <v>39.200000000000003</v>
      </c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</row>
    <row r="866" spans="1:33">
      <c r="A866" s="22" t="s">
        <v>920</v>
      </c>
      <c r="B866" s="22">
        <v>26.9</v>
      </c>
      <c r="C866" s="22">
        <v>39.200000000000003</v>
      </c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</row>
    <row r="867" spans="1:33">
      <c r="A867" s="22" t="s">
        <v>921</v>
      </c>
      <c r="B867" s="22">
        <v>26.9</v>
      </c>
      <c r="C867" s="22">
        <v>39.200000000000003</v>
      </c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</row>
    <row r="868" spans="1:33">
      <c r="A868" s="22" t="s">
        <v>922</v>
      </c>
      <c r="B868" s="22">
        <v>26.9</v>
      </c>
      <c r="C868" s="22">
        <v>39.200000000000003</v>
      </c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</row>
    <row r="869" spans="1:33">
      <c r="A869" s="22" t="s">
        <v>923</v>
      </c>
      <c r="B869" s="22">
        <v>26.9</v>
      </c>
      <c r="C869" s="22">
        <v>39.200000000000003</v>
      </c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</row>
    <row r="870" spans="1:33">
      <c r="A870" s="22" t="s">
        <v>924</v>
      </c>
      <c r="B870" s="22">
        <v>26.9</v>
      </c>
      <c r="C870" s="22">
        <v>39.200000000000003</v>
      </c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</row>
    <row r="871" spans="1:33">
      <c r="A871" s="22" t="s">
        <v>925</v>
      </c>
      <c r="B871" s="22">
        <v>27</v>
      </c>
      <c r="C871" s="22">
        <v>39.200000000000003</v>
      </c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</row>
    <row r="872" spans="1:33">
      <c r="A872" s="22" t="s">
        <v>926</v>
      </c>
      <c r="B872" s="22">
        <v>26.9</v>
      </c>
      <c r="C872" s="22">
        <v>39.200000000000003</v>
      </c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</row>
    <row r="873" spans="1:33">
      <c r="A873" s="22" t="s">
        <v>927</v>
      </c>
      <c r="B873" s="22">
        <v>26.9</v>
      </c>
      <c r="C873" s="22">
        <v>39.200000000000003</v>
      </c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</row>
    <row r="874" spans="1:33">
      <c r="A874" s="22" t="s">
        <v>928</v>
      </c>
      <c r="B874" s="22">
        <v>26.9</v>
      </c>
      <c r="C874" s="22">
        <v>39.200000000000003</v>
      </c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</row>
    <row r="875" spans="1:33">
      <c r="A875" s="22" t="s">
        <v>929</v>
      </c>
      <c r="B875" s="22">
        <v>26.9</v>
      </c>
      <c r="C875" s="22">
        <v>39.200000000000003</v>
      </c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</row>
    <row r="876" spans="1:33">
      <c r="A876" s="22" t="s">
        <v>930</v>
      </c>
      <c r="B876" s="22">
        <v>26.9</v>
      </c>
      <c r="C876" s="22">
        <v>39.200000000000003</v>
      </c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</row>
    <row r="877" spans="1:33">
      <c r="A877" s="22" t="s">
        <v>931</v>
      </c>
      <c r="B877" s="22">
        <v>26.9</v>
      </c>
      <c r="C877" s="22">
        <v>39.200000000000003</v>
      </c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</row>
    <row r="878" spans="1:33">
      <c r="A878" s="22" t="s">
        <v>932</v>
      </c>
      <c r="B878" s="22">
        <v>27</v>
      </c>
      <c r="C878" s="22">
        <v>39.200000000000003</v>
      </c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</row>
    <row r="879" spans="1:33">
      <c r="A879" s="22" t="s">
        <v>933</v>
      </c>
      <c r="B879" s="22">
        <v>27</v>
      </c>
      <c r="C879" s="22">
        <v>39.200000000000003</v>
      </c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</row>
    <row r="880" spans="1:33">
      <c r="A880" s="22" t="s">
        <v>934</v>
      </c>
      <c r="B880" s="22">
        <v>27</v>
      </c>
      <c r="C880" s="22">
        <v>39.200000000000003</v>
      </c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</row>
    <row r="881" spans="1:33">
      <c r="A881" s="22" t="s">
        <v>935</v>
      </c>
      <c r="B881" s="22">
        <v>26.9</v>
      </c>
      <c r="C881" s="22">
        <v>39.200000000000003</v>
      </c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</row>
    <row r="882" spans="1:33">
      <c r="A882" s="22" t="s">
        <v>936</v>
      </c>
      <c r="B882" s="22">
        <v>27</v>
      </c>
      <c r="C882" s="22">
        <v>39.200000000000003</v>
      </c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</row>
    <row r="883" spans="1:33">
      <c r="A883" s="22" t="s">
        <v>937</v>
      </c>
      <c r="B883" s="22">
        <v>26.9</v>
      </c>
      <c r="C883" s="22">
        <v>39.200000000000003</v>
      </c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</row>
    <row r="884" spans="1:33">
      <c r="A884" s="22" t="s">
        <v>938</v>
      </c>
      <c r="B884" s="22">
        <v>27</v>
      </c>
      <c r="C884" s="22">
        <v>39.200000000000003</v>
      </c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</row>
    <row r="885" spans="1:33">
      <c r="A885" s="22" t="s">
        <v>939</v>
      </c>
      <c r="B885" s="22">
        <v>27</v>
      </c>
      <c r="C885" s="22">
        <v>39.200000000000003</v>
      </c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</row>
    <row r="886" spans="1:33">
      <c r="A886" s="22" t="s">
        <v>940</v>
      </c>
      <c r="B886" s="22">
        <v>27</v>
      </c>
      <c r="C886" s="22">
        <v>39.200000000000003</v>
      </c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</row>
    <row r="887" spans="1:33">
      <c r="A887" s="22" t="s">
        <v>941</v>
      </c>
      <c r="B887" s="22">
        <v>27</v>
      </c>
      <c r="C887" s="22">
        <v>39.200000000000003</v>
      </c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</row>
    <row r="888" spans="1:33">
      <c r="A888" s="22" t="s">
        <v>942</v>
      </c>
      <c r="B888" s="22">
        <v>27</v>
      </c>
      <c r="C888" s="22">
        <v>39.200000000000003</v>
      </c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</row>
    <row r="889" spans="1:33">
      <c r="A889" s="22" t="s">
        <v>943</v>
      </c>
      <c r="B889" s="22">
        <v>27</v>
      </c>
      <c r="C889" s="22">
        <v>39.200000000000003</v>
      </c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</row>
    <row r="890" spans="1:33">
      <c r="A890" s="22" t="s">
        <v>944</v>
      </c>
      <c r="B890" s="22">
        <v>27</v>
      </c>
      <c r="C890" s="22">
        <v>39.200000000000003</v>
      </c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</row>
    <row r="891" spans="1:33">
      <c r="A891" s="22" t="s">
        <v>945</v>
      </c>
      <c r="B891" s="22">
        <v>27.1</v>
      </c>
      <c r="C891" s="22">
        <v>39.200000000000003</v>
      </c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</row>
    <row r="892" spans="1:33">
      <c r="A892" s="22" t="s">
        <v>946</v>
      </c>
      <c r="B892" s="22">
        <v>27.1</v>
      </c>
      <c r="C892" s="22">
        <v>39.200000000000003</v>
      </c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</row>
    <row r="893" spans="1:33">
      <c r="A893" s="22" t="s">
        <v>947</v>
      </c>
      <c r="B893" s="22">
        <v>27.1</v>
      </c>
      <c r="C893" s="22">
        <v>39.200000000000003</v>
      </c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</row>
    <row r="894" spans="1:33">
      <c r="A894" s="22" t="s">
        <v>948</v>
      </c>
      <c r="B894" s="22">
        <v>27.1</v>
      </c>
      <c r="C894" s="22">
        <v>39.200000000000003</v>
      </c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</row>
    <row r="895" spans="1:33">
      <c r="A895" s="22" t="s">
        <v>949</v>
      </c>
      <c r="B895" s="22">
        <v>27.1</v>
      </c>
      <c r="C895" s="22">
        <v>39.200000000000003</v>
      </c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</row>
    <row r="896" spans="1:33">
      <c r="A896" s="22" t="s">
        <v>950</v>
      </c>
      <c r="B896" s="22">
        <v>27.1</v>
      </c>
      <c r="C896" s="22">
        <v>39.200000000000003</v>
      </c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</row>
    <row r="897" spans="1:33">
      <c r="A897" s="22" t="s">
        <v>951</v>
      </c>
      <c r="B897" s="22">
        <v>27.1</v>
      </c>
      <c r="C897" s="22">
        <v>39.200000000000003</v>
      </c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</row>
    <row r="898" spans="1:33">
      <c r="A898" s="22" t="s">
        <v>952</v>
      </c>
      <c r="B898" s="22">
        <v>27.2</v>
      </c>
      <c r="C898" s="22">
        <v>39.200000000000003</v>
      </c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</row>
    <row r="899" spans="1:33">
      <c r="A899" s="22" t="s">
        <v>953</v>
      </c>
      <c r="B899" s="22">
        <v>27.2</v>
      </c>
      <c r="C899" s="22">
        <v>39.200000000000003</v>
      </c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</row>
    <row r="900" spans="1:33">
      <c r="A900" s="22" t="s">
        <v>954</v>
      </c>
      <c r="B900" s="22">
        <v>27.2</v>
      </c>
      <c r="C900" s="22">
        <v>39.200000000000003</v>
      </c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</row>
    <row r="901" spans="1:33">
      <c r="A901" s="22" t="s">
        <v>955</v>
      </c>
      <c r="B901" s="22">
        <v>27.2</v>
      </c>
      <c r="C901" s="22">
        <v>39.200000000000003</v>
      </c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</row>
    <row r="902" spans="1:33">
      <c r="A902" s="22" t="s">
        <v>956</v>
      </c>
      <c r="B902" s="22">
        <v>27.1</v>
      </c>
      <c r="C902" s="22">
        <v>39.200000000000003</v>
      </c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</row>
    <row r="903" spans="1:33">
      <c r="A903" s="22" t="s">
        <v>957</v>
      </c>
      <c r="B903" s="22">
        <v>27.1</v>
      </c>
      <c r="C903" s="22">
        <v>39.200000000000003</v>
      </c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</row>
    <row r="904" spans="1:33">
      <c r="A904" s="22" t="s">
        <v>958</v>
      </c>
      <c r="B904" s="22">
        <v>27.1</v>
      </c>
      <c r="C904" s="22">
        <v>39.200000000000003</v>
      </c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</row>
    <row r="905" spans="1:33">
      <c r="A905" s="22" t="s">
        <v>959</v>
      </c>
      <c r="B905" s="22">
        <v>27.1</v>
      </c>
      <c r="C905" s="22">
        <v>39.200000000000003</v>
      </c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</row>
    <row r="906" spans="1:33">
      <c r="A906" s="22" t="s">
        <v>960</v>
      </c>
      <c r="B906" s="22">
        <v>27.1</v>
      </c>
      <c r="C906" s="22">
        <v>39.200000000000003</v>
      </c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</row>
    <row r="907" spans="1:33">
      <c r="A907" s="22" t="s">
        <v>961</v>
      </c>
      <c r="B907" s="22">
        <v>27.1</v>
      </c>
      <c r="C907" s="22">
        <v>39.200000000000003</v>
      </c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</row>
    <row r="908" spans="1:33">
      <c r="A908" s="22" t="s">
        <v>962</v>
      </c>
      <c r="B908" s="22">
        <v>27.1</v>
      </c>
      <c r="C908" s="22">
        <v>39.200000000000003</v>
      </c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</row>
    <row r="909" spans="1:33">
      <c r="A909" s="22" t="s">
        <v>963</v>
      </c>
      <c r="B909" s="22">
        <v>27.1</v>
      </c>
      <c r="C909" s="22">
        <v>39.200000000000003</v>
      </c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</row>
    <row r="910" spans="1:33">
      <c r="A910" s="22" t="s">
        <v>964</v>
      </c>
      <c r="B910" s="22">
        <v>27.1</v>
      </c>
      <c r="C910" s="22">
        <v>39.200000000000003</v>
      </c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</row>
    <row r="911" spans="1:33">
      <c r="A911" s="22" t="s">
        <v>965</v>
      </c>
      <c r="B911" s="22">
        <v>27.1</v>
      </c>
      <c r="C911" s="22">
        <v>39.200000000000003</v>
      </c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</row>
    <row r="912" spans="1:33">
      <c r="A912" s="22" t="s">
        <v>966</v>
      </c>
      <c r="B912" s="22">
        <v>27.1</v>
      </c>
      <c r="C912" s="22">
        <v>39.200000000000003</v>
      </c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</row>
    <row r="913" spans="1:33">
      <c r="A913" s="22" t="s">
        <v>967</v>
      </c>
      <c r="B913" s="22">
        <v>27.1</v>
      </c>
      <c r="C913" s="22">
        <v>38.4</v>
      </c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</row>
    <row r="914" spans="1:33">
      <c r="A914" s="22" t="s">
        <v>968</v>
      </c>
      <c r="B914" s="22">
        <v>27.1</v>
      </c>
      <c r="C914" s="22">
        <v>38.4</v>
      </c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</row>
    <row r="915" spans="1:33">
      <c r="A915" s="22" t="s">
        <v>969</v>
      </c>
      <c r="B915" s="22">
        <v>27.1</v>
      </c>
      <c r="C915" s="22">
        <v>38.4</v>
      </c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</row>
    <row r="916" spans="1:33">
      <c r="A916" s="22" t="s">
        <v>970</v>
      </c>
      <c r="B916" s="22">
        <v>27.1</v>
      </c>
      <c r="C916" s="22">
        <v>38.4</v>
      </c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</row>
    <row r="917" spans="1:33">
      <c r="A917" s="22" t="s">
        <v>971</v>
      </c>
      <c r="B917" s="22">
        <v>27.1</v>
      </c>
      <c r="C917" s="22">
        <v>38.4</v>
      </c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</row>
    <row r="918" spans="1:33">
      <c r="A918" s="22" t="s">
        <v>972</v>
      </c>
      <c r="B918" s="22">
        <v>27.1</v>
      </c>
      <c r="C918" s="22">
        <v>38.4</v>
      </c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</row>
    <row r="919" spans="1:33">
      <c r="A919" s="22" t="s">
        <v>973</v>
      </c>
      <c r="B919" s="22">
        <v>27.1</v>
      </c>
      <c r="C919" s="22">
        <v>38.4</v>
      </c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</row>
    <row r="920" spans="1:33">
      <c r="A920" s="22" t="s">
        <v>974</v>
      </c>
      <c r="B920" s="22">
        <v>27.1</v>
      </c>
      <c r="C920" s="22">
        <v>38.4</v>
      </c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</row>
    <row r="921" spans="1:33">
      <c r="A921" s="22" t="s">
        <v>975</v>
      </c>
      <c r="B921" s="22">
        <v>27.1</v>
      </c>
      <c r="C921" s="22">
        <v>38.4</v>
      </c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</row>
    <row r="922" spans="1:33">
      <c r="A922" s="22" t="s">
        <v>976</v>
      </c>
      <c r="B922" s="22">
        <v>27.1</v>
      </c>
      <c r="C922" s="22">
        <v>38.4</v>
      </c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</row>
    <row r="923" spans="1:33">
      <c r="A923" s="22" t="s">
        <v>977</v>
      </c>
      <c r="B923" s="22">
        <v>27.2</v>
      </c>
      <c r="C923" s="22">
        <v>38.4</v>
      </c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</row>
    <row r="924" spans="1:33">
      <c r="A924" s="22" t="s">
        <v>978</v>
      </c>
      <c r="B924" s="22">
        <v>27.2</v>
      </c>
      <c r="C924" s="22">
        <v>38.4</v>
      </c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</row>
    <row r="925" spans="1:33">
      <c r="A925" s="22" t="s">
        <v>979</v>
      </c>
      <c r="B925" s="22">
        <v>27.2</v>
      </c>
      <c r="C925" s="22">
        <v>39.200000000000003</v>
      </c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</row>
    <row r="926" spans="1:33">
      <c r="A926" s="22" t="s">
        <v>980</v>
      </c>
      <c r="B926" s="22">
        <v>27.2</v>
      </c>
      <c r="C926" s="22">
        <v>39.200000000000003</v>
      </c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</row>
    <row r="927" spans="1:33">
      <c r="A927" s="22" t="s">
        <v>981</v>
      </c>
      <c r="B927" s="22">
        <v>27.2</v>
      </c>
      <c r="C927" s="22">
        <v>39.200000000000003</v>
      </c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</row>
    <row r="928" spans="1:33">
      <c r="A928" s="22" t="s">
        <v>982</v>
      </c>
      <c r="B928" s="22">
        <v>27.2</v>
      </c>
      <c r="C928" s="22">
        <v>39.200000000000003</v>
      </c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</row>
    <row r="929" spans="1:33">
      <c r="A929" s="22" t="s">
        <v>983</v>
      </c>
      <c r="B929" s="22">
        <v>27.3</v>
      </c>
      <c r="C929" s="22">
        <v>39.200000000000003</v>
      </c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</row>
    <row r="930" spans="1:33">
      <c r="A930" s="22" t="s">
        <v>984</v>
      </c>
      <c r="B930" s="22">
        <v>27.3</v>
      </c>
      <c r="C930" s="22">
        <v>39.200000000000003</v>
      </c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</row>
    <row r="931" spans="1:33">
      <c r="A931" s="22" t="s">
        <v>985</v>
      </c>
      <c r="B931" s="22">
        <v>27.2</v>
      </c>
      <c r="C931" s="22">
        <v>39.200000000000003</v>
      </c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</row>
    <row r="932" spans="1:33">
      <c r="A932" s="22" t="s">
        <v>986</v>
      </c>
      <c r="B932" s="22">
        <v>27.2</v>
      </c>
      <c r="C932" s="22">
        <v>39.200000000000003</v>
      </c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</row>
    <row r="933" spans="1:33">
      <c r="A933" s="22" t="s">
        <v>987</v>
      </c>
      <c r="B933" s="22">
        <v>27.3</v>
      </c>
      <c r="C933" s="22">
        <v>39.200000000000003</v>
      </c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</row>
    <row r="934" spans="1:33">
      <c r="A934" s="22" t="s">
        <v>988</v>
      </c>
      <c r="B934" s="22">
        <v>27.3</v>
      </c>
      <c r="C934" s="22">
        <v>39.200000000000003</v>
      </c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</row>
    <row r="935" spans="1:33">
      <c r="A935" s="22" t="s">
        <v>989</v>
      </c>
      <c r="B935" s="22">
        <v>27.3</v>
      </c>
      <c r="C935" s="22">
        <v>39.200000000000003</v>
      </c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</row>
    <row r="936" spans="1:33">
      <c r="A936" s="22" t="s">
        <v>990</v>
      </c>
      <c r="B936" s="22">
        <v>27.2</v>
      </c>
      <c r="C936" s="22">
        <v>39.200000000000003</v>
      </c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</row>
    <row r="937" spans="1:33">
      <c r="A937" s="22" t="s">
        <v>991</v>
      </c>
      <c r="B937" s="22">
        <v>27.2</v>
      </c>
      <c r="C937" s="22">
        <v>39.200000000000003</v>
      </c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</row>
    <row r="938" spans="1:33">
      <c r="A938" s="22" t="s">
        <v>992</v>
      </c>
      <c r="B938" s="22">
        <v>27.2</v>
      </c>
      <c r="C938" s="22">
        <v>39.200000000000003</v>
      </c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</row>
    <row r="939" spans="1:33">
      <c r="A939" s="22" t="s">
        <v>993</v>
      </c>
      <c r="B939" s="22">
        <v>27.2</v>
      </c>
      <c r="C939" s="22">
        <v>39.200000000000003</v>
      </c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</row>
    <row r="940" spans="1:33">
      <c r="A940" s="22" t="s">
        <v>994</v>
      </c>
      <c r="B940" s="22">
        <v>27.2</v>
      </c>
      <c r="C940" s="22">
        <v>39.200000000000003</v>
      </c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</row>
    <row r="941" spans="1:33">
      <c r="A941" s="22" t="s">
        <v>995</v>
      </c>
      <c r="B941" s="22">
        <v>27.2</v>
      </c>
      <c r="C941" s="22">
        <v>39.200000000000003</v>
      </c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</row>
    <row r="942" spans="1:33">
      <c r="A942" s="22" t="s">
        <v>996</v>
      </c>
      <c r="B942" s="22">
        <v>27.2</v>
      </c>
      <c r="C942" s="22">
        <v>39.200000000000003</v>
      </c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</row>
    <row r="943" spans="1:33">
      <c r="A943" s="22" t="s">
        <v>997</v>
      </c>
      <c r="B943" s="22">
        <v>27.2</v>
      </c>
      <c r="C943" s="22">
        <v>39.200000000000003</v>
      </c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</row>
    <row r="944" spans="1:33">
      <c r="A944" s="22" t="s">
        <v>998</v>
      </c>
      <c r="B944" s="22">
        <v>27.3</v>
      </c>
      <c r="C944" s="22">
        <v>39.200000000000003</v>
      </c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</row>
    <row r="945" spans="1:33">
      <c r="A945" s="22" t="s">
        <v>999</v>
      </c>
      <c r="B945" s="22">
        <v>27.3</v>
      </c>
      <c r="C945" s="22">
        <v>39.200000000000003</v>
      </c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</row>
    <row r="946" spans="1:33">
      <c r="A946" s="22" t="s">
        <v>1000</v>
      </c>
      <c r="B946" s="22">
        <v>27.3</v>
      </c>
      <c r="C946" s="22">
        <v>39.200000000000003</v>
      </c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</row>
    <row r="947" spans="1:33">
      <c r="A947" s="22" t="s">
        <v>1001</v>
      </c>
      <c r="B947" s="22">
        <v>27.3</v>
      </c>
      <c r="C947" s="22">
        <v>39.200000000000003</v>
      </c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</row>
    <row r="948" spans="1:33">
      <c r="A948" s="22" t="s">
        <v>1002</v>
      </c>
      <c r="B948" s="22">
        <v>27.3</v>
      </c>
      <c r="C948" s="22">
        <v>39.200000000000003</v>
      </c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</row>
    <row r="949" spans="1:33">
      <c r="A949" s="22" t="s">
        <v>1003</v>
      </c>
      <c r="B949" s="22">
        <v>27.3</v>
      </c>
      <c r="C949" s="22">
        <v>39.200000000000003</v>
      </c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</row>
    <row r="950" spans="1:33">
      <c r="A950" s="22" t="s">
        <v>1004</v>
      </c>
      <c r="B950" s="22">
        <v>27.3</v>
      </c>
      <c r="C950" s="22">
        <v>39.200000000000003</v>
      </c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</row>
    <row r="951" spans="1:33">
      <c r="A951" s="22" t="s">
        <v>1005</v>
      </c>
      <c r="B951" s="22">
        <v>27.3</v>
      </c>
      <c r="C951" s="22">
        <v>39.200000000000003</v>
      </c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</row>
    <row r="952" spans="1:33">
      <c r="A952" s="22" t="s">
        <v>1006</v>
      </c>
      <c r="B952" s="22">
        <v>27.3</v>
      </c>
      <c r="C952" s="22">
        <v>39.200000000000003</v>
      </c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</row>
    <row r="953" spans="1:33">
      <c r="A953" s="22" t="s">
        <v>1007</v>
      </c>
      <c r="B953" s="22">
        <v>27.3</v>
      </c>
      <c r="C953" s="22">
        <v>39.200000000000003</v>
      </c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</row>
    <row r="954" spans="1:33">
      <c r="A954" s="22" t="s">
        <v>1008</v>
      </c>
      <c r="B954" s="22">
        <v>27.4</v>
      </c>
      <c r="C954" s="22">
        <v>39.200000000000003</v>
      </c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</row>
    <row r="955" spans="1:33">
      <c r="A955" s="22" t="s">
        <v>1009</v>
      </c>
      <c r="B955" s="22">
        <v>27.4</v>
      </c>
      <c r="C955" s="22">
        <v>39.200000000000003</v>
      </c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</row>
    <row r="956" spans="1:33">
      <c r="A956" s="22" t="s">
        <v>1010</v>
      </c>
      <c r="B956" s="22">
        <v>27.4</v>
      </c>
      <c r="C956" s="22">
        <v>39.200000000000003</v>
      </c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</row>
    <row r="957" spans="1:33">
      <c r="A957" s="22" t="s">
        <v>1011</v>
      </c>
      <c r="B957" s="22">
        <v>27.4</v>
      </c>
      <c r="C957" s="22">
        <v>39.200000000000003</v>
      </c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</row>
    <row r="958" spans="1:33">
      <c r="A958" s="22" t="s">
        <v>1012</v>
      </c>
      <c r="B958" s="22">
        <v>27.4</v>
      </c>
      <c r="C958" s="22">
        <v>39.200000000000003</v>
      </c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</row>
    <row r="959" spans="1:33">
      <c r="A959" s="22" t="s">
        <v>1013</v>
      </c>
      <c r="B959" s="22">
        <v>27.4</v>
      </c>
      <c r="C959" s="22">
        <v>39.200000000000003</v>
      </c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</row>
    <row r="960" spans="1:33">
      <c r="A960" s="22" t="s">
        <v>1014</v>
      </c>
      <c r="B960" s="22">
        <v>27.4</v>
      </c>
      <c r="C960" s="22">
        <v>39.200000000000003</v>
      </c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</row>
    <row r="961" spans="1:33">
      <c r="A961" s="22" t="s">
        <v>1015</v>
      </c>
      <c r="B961" s="22">
        <v>27.3</v>
      </c>
      <c r="C961" s="22">
        <v>39.200000000000003</v>
      </c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</row>
    <row r="962" spans="1:33">
      <c r="A962" s="22" t="s">
        <v>1016</v>
      </c>
      <c r="B962" s="22">
        <v>27.3</v>
      </c>
      <c r="C962" s="22">
        <v>39.200000000000003</v>
      </c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</row>
    <row r="963" spans="1:33">
      <c r="A963" s="22" t="s">
        <v>1017</v>
      </c>
      <c r="B963" s="22">
        <v>27.3</v>
      </c>
      <c r="C963" s="22">
        <v>39.200000000000003</v>
      </c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</row>
    <row r="964" spans="1:33">
      <c r="A964" s="22" t="s">
        <v>1018</v>
      </c>
      <c r="B964" s="22">
        <v>27.3</v>
      </c>
      <c r="C964" s="22">
        <v>39.200000000000003</v>
      </c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</row>
    <row r="965" spans="1:33">
      <c r="A965" s="22" t="s">
        <v>1019</v>
      </c>
      <c r="B965" s="22">
        <v>27.3</v>
      </c>
      <c r="C965" s="22">
        <v>39.200000000000003</v>
      </c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</row>
    <row r="966" spans="1:33">
      <c r="A966" s="22" t="s">
        <v>1020</v>
      </c>
      <c r="B966" s="22">
        <v>27.4</v>
      </c>
      <c r="C966" s="22">
        <v>39.200000000000003</v>
      </c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</row>
    <row r="967" spans="1:33">
      <c r="A967" s="22" t="s">
        <v>1021</v>
      </c>
      <c r="B967" s="22">
        <v>27.4</v>
      </c>
      <c r="C967" s="22">
        <v>39.200000000000003</v>
      </c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</row>
    <row r="968" spans="1:33">
      <c r="A968" s="22" t="s">
        <v>1022</v>
      </c>
      <c r="B968" s="22">
        <v>27.4</v>
      </c>
      <c r="C968" s="22">
        <v>39.200000000000003</v>
      </c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</row>
    <row r="969" spans="1:33">
      <c r="A969" s="22" t="s">
        <v>1023</v>
      </c>
      <c r="B969" s="22">
        <v>27.4</v>
      </c>
      <c r="C969" s="22">
        <v>39.200000000000003</v>
      </c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</row>
    <row r="970" spans="1:33">
      <c r="A970" s="22" t="s">
        <v>1024</v>
      </c>
      <c r="B970" s="22">
        <v>27.4</v>
      </c>
      <c r="C970" s="22">
        <v>39.200000000000003</v>
      </c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</row>
    <row r="971" spans="1:33">
      <c r="A971" s="22" t="s">
        <v>1025</v>
      </c>
      <c r="B971" s="22">
        <v>27.4</v>
      </c>
      <c r="C971" s="22">
        <v>39.200000000000003</v>
      </c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</row>
    <row r="972" spans="1:33">
      <c r="A972" s="22" t="s">
        <v>1026</v>
      </c>
      <c r="B972" s="22">
        <v>27.4</v>
      </c>
      <c r="C972" s="22">
        <v>39.200000000000003</v>
      </c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</row>
    <row r="973" spans="1:33">
      <c r="A973" s="22" t="s">
        <v>1027</v>
      </c>
      <c r="B973" s="22">
        <v>27.4</v>
      </c>
      <c r="C973" s="22">
        <v>39.200000000000003</v>
      </c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</row>
    <row r="974" spans="1:33">
      <c r="A974" s="22" t="s">
        <v>1028</v>
      </c>
      <c r="B974" s="22">
        <v>27.4</v>
      </c>
      <c r="C974" s="22">
        <v>39.200000000000003</v>
      </c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</row>
    <row r="975" spans="1:33">
      <c r="A975" s="22" t="s">
        <v>1029</v>
      </c>
      <c r="B975" s="22">
        <v>27.4</v>
      </c>
      <c r="C975" s="22">
        <v>39.200000000000003</v>
      </c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</row>
    <row r="976" spans="1:33">
      <c r="A976" s="22" t="s">
        <v>1030</v>
      </c>
      <c r="B976" s="22">
        <v>27.4</v>
      </c>
      <c r="C976" s="22">
        <v>39.200000000000003</v>
      </c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</row>
    <row r="977" spans="1:33">
      <c r="A977" s="22" t="s">
        <v>1031</v>
      </c>
      <c r="B977" s="22">
        <v>27.4</v>
      </c>
      <c r="C977" s="22">
        <v>39.200000000000003</v>
      </c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</row>
    <row r="978" spans="1:33">
      <c r="A978" s="22" t="s">
        <v>1032</v>
      </c>
      <c r="B978" s="22">
        <v>27.4</v>
      </c>
      <c r="C978" s="22">
        <v>39.200000000000003</v>
      </c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</row>
    <row r="979" spans="1:33">
      <c r="A979" s="22" t="s">
        <v>1033</v>
      </c>
      <c r="B979" s="22">
        <v>27.4</v>
      </c>
      <c r="C979" s="22">
        <v>39.200000000000003</v>
      </c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</row>
    <row r="980" spans="1:33">
      <c r="A980" s="22" t="s">
        <v>1034</v>
      </c>
      <c r="B980" s="22">
        <v>27.4</v>
      </c>
      <c r="C980" s="22">
        <v>39.200000000000003</v>
      </c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</row>
    <row r="981" spans="1:33">
      <c r="A981" s="22" t="s">
        <v>1035</v>
      </c>
      <c r="B981" s="22">
        <v>27.3</v>
      </c>
      <c r="C981" s="22">
        <v>39.200000000000003</v>
      </c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</row>
    <row r="982" spans="1:33">
      <c r="A982" s="22" t="s">
        <v>1036</v>
      </c>
      <c r="B982" s="22">
        <v>27.3</v>
      </c>
      <c r="C982" s="22">
        <v>39.200000000000003</v>
      </c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</row>
    <row r="983" spans="1:33">
      <c r="A983" s="22" t="s">
        <v>1037</v>
      </c>
      <c r="B983" s="22">
        <v>27.3</v>
      </c>
      <c r="C983" s="22">
        <v>39.200000000000003</v>
      </c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</row>
    <row r="984" spans="1:33">
      <c r="A984" s="22" t="s">
        <v>1038</v>
      </c>
      <c r="B984" s="22">
        <v>27.3</v>
      </c>
      <c r="C984" s="22">
        <v>39.200000000000003</v>
      </c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</row>
    <row r="985" spans="1:33">
      <c r="A985" s="22" t="s">
        <v>1039</v>
      </c>
      <c r="B985" s="22">
        <v>27.3</v>
      </c>
      <c r="C985" s="22">
        <v>39.200000000000003</v>
      </c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</row>
    <row r="986" spans="1:33">
      <c r="A986" s="22" t="s">
        <v>1040</v>
      </c>
      <c r="B986" s="22">
        <v>27.3</v>
      </c>
      <c r="C986" s="22">
        <v>39.200000000000003</v>
      </c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</row>
    <row r="987" spans="1:33">
      <c r="A987" s="22" t="s">
        <v>1041</v>
      </c>
      <c r="B987" s="22">
        <v>27.3</v>
      </c>
      <c r="C987" s="22">
        <v>39.200000000000003</v>
      </c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</row>
    <row r="988" spans="1:33">
      <c r="A988" s="22" t="s">
        <v>1042</v>
      </c>
      <c r="B988" s="22">
        <v>27.3</v>
      </c>
      <c r="C988" s="22">
        <v>39.200000000000003</v>
      </c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</row>
    <row r="989" spans="1:33">
      <c r="A989" s="22" t="s">
        <v>1043</v>
      </c>
      <c r="B989" s="22">
        <v>27.3</v>
      </c>
      <c r="C989" s="22">
        <v>38.4</v>
      </c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</row>
    <row r="990" spans="1:33">
      <c r="A990" s="22" t="s">
        <v>1044</v>
      </c>
      <c r="B990" s="22">
        <v>27.3</v>
      </c>
      <c r="C990" s="22">
        <v>39.200000000000003</v>
      </c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</row>
    <row r="991" spans="1:33">
      <c r="A991" s="22" t="s">
        <v>1045</v>
      </c>
      <c r="B991" s="22">
        <v>27.3</v>
      </c>
      <c r="C991" s="22">
        <v>39.200000000000003</v>
      </c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</row>
    <row r="992" spans="1:33">
      <c r="A992" s="22" t="s">
        <v>1046</v>
      </c>
      <c r="B992" s="22">
        <v>27.3</v>
      </c>
      <c r="C992" s="22">
        <v>39.200000000000003</v>
      </c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</row>
    <row r="993" spans="1:33">
      <c r="A993" s="22" t="s">
        <v>1047</v>
      </c>
      <c r="B993" s="22">
        <v>27.3</v>
      </c>
      <c r="C993" s="22">
        <v>39.200000000000003</v>
      </c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</row>
    <row r="994" spans="1:33">
      <c r="A994" s="22" t="s">
        <v>1048</v>
      </c>
      <c r="B994" s="22">
        <v>27.3</v>
      </c>
      <c r="C994" s="22">
        <v>39.200000000000003</v>
      </c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</row>
    <row r="995" spans="1:33">
      <c r="A995" s="22" t="s">
        <v>1049</v>
      </c>
      <c r="B995" s="22">
        <v>27.4</v>
      </c>
      <c r="C995" s="22">
        <v>39.200000000000003</v>
      </c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</row>
    <row r="996" spans="1:33">
      <c r="A996" s="22" t="s">
        <v>1050</v>
      </c>
      <c r="B996" s="22">
        <v>27.3</v>
      </c>
      <c r="C996" s="22">
        <v>39.200000000000003</v>
      </c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</row>
    <row r="997" spans="1:33">
      <c r="A997" s="22" t="s">
        <v>1051</v>
      </c>
      <c r="B997" s="22">
        <v>27.4</v>
      </c>
      <c r="C997" s="22">
        <v>39.200000000000003</v>
      </c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</row>
    <row r="998" spans="1:33">
      <c r="A998" s="22" t="s">
        <v>1052</v>
      </c>
      <c r="B998" s="22">
        <v>27.4</v>
      </c>
      <c r="C998" s="22">
        <v>39.200000000000003</v>
      </c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</row>
    <row r="999" spans="1:33">
      <c r="A999" s="22" t="s">
        <v>1053</v>
      </c>
      <c r="B999" s="22">
        <v>27.4</v>
      </c>
      <c r="C999" s="22">
        <v>39.200000000000003</v>
      </c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</row>
    <row r="1000" spans="1:33">
      <c r="A1000" s="22" t="s">
        <v>1054</v>
      </c>
      <c r="B1000" s="22">
        <v>27.3</v>
      </c>
      <c r="C1000" s="22">
        <v>39.200000000000003</v>
      </c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</row>
    <row r="1001" spans="1:33">
      <c r="A1001" s="22" t="s">
        <v>1055</v>
      </c>
      <c r="B1001" s="22">
        <v>27.4</v>
      </c>
      <c r="C1001" s="22">
        <v>39.200000000000003</v>
      </c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</row>
    <row r="1002" spans="1:33">
      <c r="A1002" s="22" t="s">
        <v>1056</v>
      </c>
      <c r="B1002" s="22">
        <v>27.4</v>
      </c>
      <c r="C1002" s="22">
        <v>38.4</v>
      </c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</row>
    <row r="1003" spans="1:33">
      <c r="A1003" s="22" t="s">
        <v>1057</v>
      </c>
      <c r="B1003" s="22">
        <v>27.3</v>
      </c>
      <c r="C1003" s="22">
        <v>39.200000000000003</v>
      </c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</row>
    <row r="1004" spans="1:33">
      <c r="A1004" s="22" t="s">
        <v>1058</v>
      </c>
      <c r="B1004" s="22">
        <v>27.3</v>
      </c>
      <c r="C1004" s="22">
        <v>39.200000000000003</v>
      </c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</row>
    <row r="1005" spans="1:33">
      <c r="A1005" s="22" t="s">
        <v>1059</v>
      </c>
      <c r="B1005" s="22">
        <v>27.3</v>
      </c>
      <c r="C1005" s="22">
        <v>39.200000000000003</v>
      </c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</row>
    <row r="1006" spans="1:33">
      <c r="A1006" s="22" t="s">
        <v>1060</v>
      </c>
      <c r="B1006" s="22">
        <v>27.3</v>
      </c>
      <c r="C1006" s="22">
        <v>39.200000000000003</v>
      </c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</row>
    <row r="1007" spans="1:33">
      <c r="A1007" s="22" t="s">
        <v>1061</v>
      </c>
      <c r="B1007" s="22">
        <v>27.3</v>
      </c>
      <c r="C1007" s="22">
        <v>38.4</v>
      </c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</row>
    <row r="1008" spans="1:33">
      <c r="A1008" s="22" t="s">
        <v>1062</v>
      </c>
      <c r="B1008" s="22">
        <v>27.3</v>
      </c>
      <c r="C1008" s="22">
        <v>38.4</v>
      </c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</row>
    <row r="1009" spans="1:33">
      <c r="A1009" s="22" t="s">
        <v>1063</v>
      </c>
      <c r="B1009" s="22">
        <v>27.3</v>
      </c>
      <c r="C1009" s="22">
        <v>38.4</v>
      </c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</row>
    <row r="1010" spans="1:33">
      <c r="A1010" s="22" t="s">
        <v>1064</v>
      </c>
      <c r="B1010" s="22">
        <v>27.3</v>
      </c>
      <c r="C1010" s="22">
        <v>38.4</v>
      </c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</row>
    <row r="1011" spans="1:33">
      <c r="A1011" s="22" t="s">
        <v>1065</v>
      </c>
      <c r="B1011" s="22">
        <v>27.3</v>
      </c>
      <c r="C1011" s="22">
        <v>38.4</v>
      </c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</row>
    <row r="1012" spans="1:33">
      <c r="A1012" s="22" t="s">
        <v>1066</v>
      </c>
      <c r="B1012" s="22">
        <v>27.4</v>
      </c>
      <c r="C1012" s="22">
        <v>39.200000000000003</v>
      </c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</row>
    <row r="1013" spans="1:33">
      <c r="A1013" s="22" t="s">
        <v>1067</v>
      </c>
      <c r="B1013" s="22">
        <v>27.4</v>
      </c>
      <c r="C1013" s="22">
        <v>39.200000000000003</v>
      </c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</row>
    <row r="1014" spans="1:33">
      <c r="A1014" s="22" t="s">
        <v>1068</v>
      </c>
      <c r="B1014" s="22">
        <v>27.4</v>
      </c>
      <c r="C1014" s="22">
        <v>38.4</v>
      </c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</row>
    <row r="1015" spans="1:33">
      <c r="A1015" s="22" t="s">
        <v>1069</v>
      </c>
      <c r="B1015" s="22">
        <v>27.3</v>
      </c>
      <c r="C1015" s="22">
        <v>39.200000000000003</v>
      </c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</row>
    <row r="1016" spans="1:33">
      <c r="A1016" s="22" t="s">
        <v>1070</v>
      </c>
      <c r="B1016" s="22">
        <v>27.3</v>
      </c>
      <c r="C1016" s="22">
        <v>39.200000000000003</v>
      </c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</row>
    <row r="1017" spans="1:33">
      <c r="A1017" s="22" t="s">
        <v>1071</v>
      </c>
      <c r="B1017" s="22">
        <v>27.3</v>
      </c>
      <c r="C1017" s="22">
        <v>39.200000000000003</v>
      </c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</row>
    <row r="1018" spans="1:33">
      <c r="A1018" s="22" t="s">
        <v>1072</v>
      </c>
      <c r="B1018" s="22">
        <v>27.4</v>
      </c>
      <c r="C1018" s="22">
        <v>39.200000000000003</v>
      </c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</row>
    <row r="1019" spans="1:33">
      <c r="A1019" s="22" t="s">
        <v>1073</v>
      </c>
      <c r="B1019" s="22">
        <v>27.3</v>
      </c>
      <c r="C1019" s="22">
        <v>38.4</v>
      </c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</row>
    <row r="1020" spans="1:33">
      <c r="A1020" s="22" t="s">
        <v>1074</v>
      </c>
      <c r="B1020" s="22">
        <v>27.3</v>
      </c>
      <c r="C1020" s="22">
        <v>39.200000000000003</v>
      </c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</row>
    <row r="1021" spans="1:33">
      <c r="A1021" s="22" t="s">
        <v>1075</v>
      </c>
      <c r="B1021" s="22">
        <v>27.4</v>
      </c>
      <c r="C1021" s="22">
        <v>38.4</v>
      </c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</row>
    <row r="1022" spans="1:33">
      <c r="A1022" s="22" t="s">
        <v>1076</v>
      </c>
      <c r="B1022" s="22">
        <v>27.4</v>
      </c>
      <c r="C1022" s="22">
        <v>38.4</v>
      </c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</row>
    <row r="1023" spans="1:33">
      <c r="A1023" s="22" t="s">
        <v>1077</v>
      </c>
      <c r="B1023" s="22">
        <v>27.4</v>
      </c>
      <c r="C1023" s="22">
        <v>39.200000000000003</v>
      </c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</row>
    <row r="1024" spans="1:33">
      <c r="A1024" s="22" t="s">
        <v>1078</v>
      </c>
      <c r="B1024" s="22">
        <v>27.4</v>
      </c>
      <c r="C1024" s="22">
        <v>38.4</v>
      </c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</row>
    <row r="1025" spans="1:33">
      <c r="A1025" s="22" t="s">
        <v>1079</v>
      </c>
      <c r="B1025" s="22">
        <v>27.4</v>
      </c>
      <c r="C1025" s="22">
        <v>39.200000000000003</v>
      </c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</row>
    <row r="1026" spans="1:33">
      <c r="A1026" s="22" t="s">
        <v>1080</v>
      </c>
      <c r="B1026" s="22">
        <v>27.4</v>
      </c>
      <c r="C1026" s="22">
        <v>38.4</v>
      </c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</row>
    <row r="1027" spans="1:33">
      <c r="A1027" s="22" t="s">
        <v>1081</v>
      </c>
      <c r="B1027" s="22">
        <v>27.4</v>
      </c>
      <c r="C1027" s="22">
        <v>39.200000000000003</v>
      </c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</row>
    <row r="1028" spans="1:33">
      <c r="A1028" s="22" t="s">
        <v>1082</v>
      </c>
      <c r="B1028" s="22">
        <v>27.5</v>
      </c>
      <c r="C1028" s="22">
        <v>38.4</v>
      </c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</row>
    <row r="1029" spans="1:33">
      <c r="A1029" s="22" t="s">
        <v>1083</v>
      </c>
      <c r="B1029" s="22">
        <v>27.5</v>
      </c>
      <c r="C1029" s="22">
        <v>38.4</v>
      </c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</row>
    <row r="1030" spans="1:33">
      <c r="A1030" s="22" t="s">
        <v>1084</v>
      </c>
      <c r="B1030" s="22">
        <v>27.5</v>
      </c>
      <c r="C1030" s="22">
        <v>39.200000000000003</v>
      </c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</row>
    <row r="1031" spans="1:33">
      <c r="A1031" s="22" t="s">
        <v>1085</v>
      </c>
      <c r="B1031" s="22">
        <v>27.5</v>
      </c>
      <c r="C1031" s="22">
        <v>38.4</v>
      </c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</row>
    <row r="1032" spans="1:33">
      <c r="A1032" s="22" t="s">
        <v>1086</v>
      </c>
      <c r="B1032" s="22">
        <v>27.5</v>
      </c>
      <c r="C1032" s="22">
        <v>38.4</v>
      </c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</row>
    <row r="1033" spans="1:33">
      <c r="A1033" s="22" t="s">
        <v>1087</v>
      </c>
      <c r="B1033" s="22">
        <v>27.5</v>
      </c>
      <c r="C1033" s="22">
        <v>38.4</v>
      </c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</row>
    <row r="1034" spans="1:33">
      <c r="A1034" s="22" t="s">
        <v>1088</v>
      </c>
      <c r="B1034" s="22">
        <v>27.5</v>
      </c>
      <c r="C1034" s="22">
        <v>38.4</v>
      </c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</row>
    <row r="1035" spans="1:33">
      <c r="A1035" s="22" t="s">
        <v>1089</v>
      </c>
      <c r="B1035" s="22">
        <v>27.5</v>
      </c>
      <c r="C1035" s="22">
        <v>38.4</v>
      </c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</row>
    <row r="1036" spans="1:33">
      <c r="A1036" s="22" t="s">
        <v>1090</v>
      </c>
      <c r="B1036" s="22">
        <v>27.5</v>
      </c>
      <c r="C1036" s="22">
        <v>38.4</v>
      </c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</row>
    <row r="1037" spans="1:33">
      <c r="A1037" s="22" t="s">
        <v>1091</v>
      </c>
      <c r="B1037" s="22">
        <v>27.6</v>
      </c>
      <c r="C1037" s="22">
        <v>38.4</v>
      </c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</row>
    <row r="1038" spans="1:33">
      <c r="A1038" s="22" t="s">
        <v>1092</v>
      </c>
      <c r="B1038" s="22">
        <v>27.6</v>
      </c>
      <c r="C1038" s="22">
        <v>38.4</v>
      </c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</row>
    <row r="1039" spans="1:33">
      <c r="A1039" s="22" t="s">
        <v>1093</v>
      </c>
      <c r="B1039" s="22">
        <v>27.6</v>
      </c>
      <c r="C1039" s="22">
        <v>38.4</v>
      </c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</row>
    <row r="1040" spans="1:33">
      <c r="A1040" s="22" t="s">
        <v>1094</v>
      </c>
      <c r="B1040" s="22">
        <v>27.6</v>
      </c>
      <c r="C1040" s="22">
        <v>38.4</v>
      </c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</row>
    <row r="1041" spans="1:33">
      <c r="A1041" s="22" t="s">
        <v>1095</v>
      </c>
      <c r="B1041" s="22">
        <v>27.6</v>
      </c>
      <c r="C1041" s="22">
        <v>38.4</v>
      </c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</row>
    <row r="1042" spans="1:33">
      <c r="A1042" s="22" t="s">
        <v>1096</v>
      </c>
      <c r="B1042" s="22">
        <v>27.6</v>
      </c>
      <c r="C1042" s="22">
        <v>38.4</v>
      </c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</row>
    <row r="1043" spans="1:33">
      <c r="A1043" s="22" t="s">
        <v>1097</v>
      </c>
      <c r="B1043" s="22">
        <v>27.6</v>
      </c>
      <c r="C1043" s="22">
        <v>38.4</v>
      </c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</row>
    <row r="1044" spans="1:33">
      <c r="A1044" s="22" t="s">
        <v>1098</v>
      </c>
      <c r="B1044" s="22">
        <v>27.6</v>
      </c>
      <c r="C1044" s="22">
        <v>38.4</v>
      </c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</row>
    <row r="1045" spans="1:33">
      <c r="A1045" s="22" t="s">
        <v>1099</v>
      </c>
      <c r="B1045" s="22">
        <v>27.6</v>
      </c>
      <c r="C1045" s="22">
        <v>38.4</v>
      </c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</row>
    <row r="1046" spans="1:33">
      <c r="A1046" s="22" t="s">
        <v>1100</v>
      </c>
      <c r="B1046" s="22">
        <v>27.6</v>
      </c>
      <c r="C1046" s="22">
        <v>38.4</v>
      </c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</row>
    <row r="1047" spans="1:33">
      <c r="A1047" s="22" t="s">
        <v>1101</v>
      </c>
      <c r="B1047" s="22">
        <v>27.6</v>
      </c>
      <c r="C1047" s="22">
        <v>38.4</v>
      </c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</row>
    <row r="1048" spans="1:33">
      <c r="A1048" s="22" t="s">
        <v>1102</v>
      </c>
      <c r="B1048" s="22">
        <v>27.6</v>
      </c>
      <c r="C1048" s="22">
        <v>38.4</v>
      </c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</row>
    <row r="1049" spans="1:33">
      <c r="A1049" s="22" t="s">
        <v>1103</v>
      </c>
      <c r="B1049" s="22">
        <v>27.6</v>
      </c>
      <c r="C1049" s="22">
        <v>38.4</v>
      </c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</row>
    <row r="1050" spans="1:33">
      <c r="A1050" s="22" t="s">
        <v>1104</v>
      </c>
      <c r="B1050" s="22">
        <v>27.6</v>
      </c>
      <c r="C1050" s="22">
        <v>38.4</v>
      </c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</row>
    <row r="1051" spans="1:33">
      <c r="A1051" s="22" t="s">
        <v>1105</v>
      </c>
      <c r="B1051" s="22">
        <v>27.6</v>
      </c>
      <c r="C1051" s="22">
        <v>38.4</v>
      </c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</row>
    <row r="1052" spans="1:33">
      <c r="A1052" s="22" t="s">
        <v>1106</v>
      </c>
      <c r="B1052" s="22">
        <v>27.6</v>
      </c>
      <c r="C1052" s="22">
        <v>38.4</v>
      </c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</row>
    <row r="1053" spans="1:33">
      <c r="A1053" s="22" t="s">
        <v>1107</v>
      </c>
      <c r="B1053" s="22">
        <v>27.6</v>
      </c>
      <c r="C1053" s="22">
        <v>39.200000000000003</v>
      </c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</row>
    <row r="1054" spans="1:33">
      <c r="A1054" s="22" t="s">
        <v>1108</v>
      </c>
      <c r="B1054" s="22">
        <v>27.6</v>
      </c>
      <c r="C1054" s="22">
        <v>39.200000000000003</v>
      </c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</row>
    <row r="1055" spans="1:33">
      <c r="A1055" s="22" t="s">
        <v>1109</v>
      </c>
      <c r="B1055" s="22">
        <v>27.6</v>
      </c>
      <c r="C1055" s="22">
        <v>39.200000000000003</v>
      </c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</row>
    <row r="1056" spans="1:33">
      <c r="A1056" s="22" t="s">
        <v>1110</v>
      </c>
      <c r="B1056" s="22">
        <v>27.6</v>
      </c>
      <c r="C1056" s="22">
        <v>39.200000000000003</v>
      </c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</row>
    <row r="1057" spans="1:33">
      <c r="A1057" s="22" t="s">
        <v>1111</v>
      </c>
      <c r="B1057" s="22">
        <v>27.6</v>
      </c>
      <c r="C1057" s="22">
        <v>39.200000000000003</v>
      </c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</row>
    <row r="1058" spans="1:33">
      <c r="A1058" s="22" t="s">
        <v>1112</v>
      </c>
      <c r="B1058" s="22">
        <v>27.6</v>
      </c>
      <c r="C1058" s="22">
        <v>39.200000000000003</v>
      </c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</row>
    <row r="1059" spans="1:33">
      <c r="A1059" s="22" t="s">
        <v>1113</v>
      </c>
      <c r="B1059" s="22">
        <v>27.6</v>
      </c>
      <c r="C1059" s="22">
        <v>38.4</v>
      </c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</row>
    <row r="1060" spans="1:33">
      <c r="A1060" s="22" t="s">
        <v>1114</v>
      </c>
      <c r="B1060" s="22">
        <v>27.6</v>
      </c>
      <c r="C1060" s="22">
        <v>38.4</v>
      </c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</row>
    <row r="1061" spans="1:33">
      <c r="A1061" s="22" t="s">
        <v>1115</v>
      </c>
      <c r="B1061" s="22">
        <v>27.7</v>
      </c>
      <c r="C1061" s="22">
        <v>38.4</v>
      </c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</row>
    <row r="1062" spans="1:33">
      <c r="A1062" s="22" t="s">
        <v>1116</v>
      </c>
      <c r="B1062" s="22">
        <v>27.6</v>
      </c>
      <c r="C1062" s="22">
        <v>38.4</v>
      </c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</row>
    <row r="1063" spans="1:33">
      <c r="A1063" s="22" t="s">
        <v>1117</v>
      </c>
      <c r="B1063" s="22">
        <v>27.7</v>
      </c>
      <c r="C1063" s="22">
        <v>38.4</v>
      </c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</row>
    <row r="1064" spans="1:33">
      <c r="A1064" s="22" t="s">
        <v>1118</v>
      </c>
      <c r="B1064" s="22">
        <v>27.7</v>
      </c>
      <c r="C1064" s="22">
        <v>39.200000000000003</v>
      </c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</row>
    <row r="1065" spans="1:33">
      <c r="A1065" s="22" t="s">
        <v>1119</v>
      </c>
      <c r="B1065" s="22">
        <v>27.7</v>
      </c>
      <c r="C1065" s="22">
        <v>38.4</v>
      </c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</row>
    <row r="1066" spans="1:33">
      <c r="A1066" s="22" t="s">
        <v>1120</v>
      </c>
      <c r="B1066" s="22">
        <v>27.7</v>
      </c>
      <c r="C1066" s="22">
        <v>38.4</v>
      </c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</row>
    <row r="1067" spans="1:33">
      <c r="A1067" s="22" t="s">
        <v>1121</v>
      </c>
      <c r="B1067" s="22">
        <v>27.7</v>
      </c>
      <c r="C1067" s="22">
        <v>38.4</v>
      </c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</row>
    <row r="1068" spans="1:33">
      <c r="A1068" s="22" t="s">
        <v>1122</v>
      </c>
      <c r="B1068" s="22">
        <v>27.7</v>
      </c>
      <c r="C1068" s="22">
        <v>38.4</v>
      </c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</row>
    <row r="1069" spans="1:33">
      <c r="A1069" s="22" t="s">
        <v>1123</v>
      </c>
      <c r="B1069" s="22">
        <v>27.7</v>
      </c>
      <c r="C1069" s="22">
        <v>39.200000000000003</v>
      </c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</row>
    <row r="1070" spans="1:33">
      <c r="A1070" s="22" t="s">
        <v>1124</v>
      </c>
      <c r="B1070" s="22">
        <v>27.7</v>
      </c>
      <c r="C1070" s="22">
        <v>39.200000000000003</v>
      </c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</row>
    <row r="1071" spans="1:33">
      <c r="A1071" s="22" t="s">
        <v>1125</v>
      </c>
      <c r="B1071" s="22">
        <v>27.7</v>
      </c>
      <c r="C1071" s="22">
        <v>39.200000000000003</v>
      </c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</row>
    <row r="1072" spans="1:33">
      <c r="A1072" s="22" t="s">
        <v>1126</v>
      </c>
      <c r="B1072" s="22">
        <v>27.7</v>
      </c>
      <c r="C1072" s="22">
        <v>39.200000000000003</v>
      </c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</row>
    <row r="1073" spans="1:33">
      <c r="A1073" s="22" t="s">
        <v>1127</v>
      </c>
      <c r="B1073" s="22">
        <v>27.7</v>
      </c>
      <c r="C1073" s="22">
        <v>39.200000000000003</v>
      </c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</row>
    <row r="1074" spans="1:33">
      <c r="A1074" s="22" t="s">
        <v>1128</v>
      </c>
      <c r="B1074" s="22">
        <v>27.7</v>
      </c>
      <c r="C1074" s="22">
        <v>39.200000000000003</v>
      </c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</row>
    <row r="1075" spans="1:33">
      <c r="A1075" s="22" t="s">
        <v>1129</v>
      </c>
      <c r="B1075" s="22">
        <v>27.7</v>
      </c>
      <c r="C1075" s="22">
        <v>39.200000000000003</v>
      </c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</row>
    <row r="1076" spans="1:33">
      <c r="A1076" s="22" t="s">
        <v>1130</v>
      </c>
      <c r="B1076" s="22">
        <v>27.7</v>
      </c>
      <c r="C1076" s="22">
        <v>39.200000000000003</v>
      </c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</row>
    <row r="1077" spans="1:33">
      <c r="A1077" s="22" t="s">
        <v>1131</v>
      </c>
      <c r="B1077" s="22">
        <v>27.7</v>
      </c>
      <c r="C1077" s="22">
        <v>39.200000000000003</v>
      </c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</row>
    <row r="1078" spans="1:33">
      <c r="A1078" s="22" t="s">
        <v>1132</v>
      </c>
      <c r="B1078" s="22">
        <v>27.7</v>
      </c>
      <c r="C1078" s="22">
        <v>39.200000000000003</v>
      </c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</row>
    <row r="1079" spans="1:33">
      <c r="A1079" s="22" t="s">
        <v>1133</v>
      </c>
      <c r="B1079" s="22">
        <v>27.7</v>
      </c>
      <c r="C1079" s="22">
        <v>39.200000000000003</v>
      </c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</row>
    <row r="1080" spans="1:33">
      <c r="A1080" s="22" t="s">
        <v>1134</v>
      </c>
      <c r="B1080" s="22">
        <v>27.7</v>
      </c>
      <c r="C1080" s="22">
        <v>39.200000000000003</v>
      </c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</row>
    <row r="1081" spans="1:33">
      <c r="A1081" s="22" t="s">
        <v>1135</v>
      </c>
      <c r="B1081" s="22">
        <v>27.7</v>
      </c>
      <c r="C1081" s="22">
        <v>39.200000000000003</v>
      </c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</row>
    <row r="1082" spans="1:33">
      <c r="A1082" s="22" t="s">
        <v>1136</v>
      </c>
      <c r="B1082" s="22">
        <v>27.8</v>
      </c>
      <c r="C1082" s="22">
        <v>39.200000000000003</v>
      </c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</row>
    <row r="1083" spans="1:33">
      <c r="A1083" s="22" t="s">
        <v>1137</v>
      </c>
      <c r="B1083" s="22">
        <v>27.8</v>
      </c>
      <c r="C1083" s="22">
        <v>39.200000000000003</v>
      </c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</row>
    <row r="1084" spans="1:33">
      <c r="A1084" s="22" t="s">
        <v>1138</v>
      </c>
      <c r="B1084" s="22">
        <v>27.8</v>
      </c>
      <c r="C1084" s="22">
        <v>39.200000000000003</v>
      </c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</row>
    <row r="1085" spans="1:33">
      <c r="A1085" s="22" t="s">
        <v>1139</v>
      </c>
      <c r="B1085" s="22">
        <v>27.8</v>
      </c>
      <c r="C1085" s="22">
        <v>39.200000000000003</v>
      </c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</row>
    <row r="1086" spans="1:33">
      <c r="A1086" s="22" t="s">
        <v>1140</v>
      </c>
      <c r="B1086" s="22">
        <v>27.8</v>
      </c>
      <c r="C1086" s="22">
        <v>39.200000000000003</v>
      </c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</row>
    <row r="1087" spans="1:33">
      <c r="A1087" s="22" t="s">
        <v>1141</v>
      </c>
      <c r="B1087" s="22">
        <v>27.8</v>
      </c>
      <c r="C1087" s="22">
        <v>39.200000000000003</v>
      </c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</row>
    <row r="1088" spans="1:33">
      <c r="A1088" s="22" t="s">
        <v>1142</v>
      </c>
      <c r="B1088" s="22">
        <v>27.8</v>
      </c>
      <c r="C1088" s="22">
        <v>39.200000000000003</v>
      </c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</row>
    <row r="1089" spans="1:33">
      <c r="A1089" s="22" t="s">
        <v>1143</v>
      </c>
      <c r="B1089" s="22">
        <v>27.8</v>
      </c>
      <c r="C1089" s="22">
        <v>39.200000000000003</v>
      </c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</row>
    <row r="1090" spans="1:33">
      <c r="A1090" s="22" t="s">
        <v>1144</v>
      </c>
      <c r="B1090" s="22">
        <v>27.8</v>
      </c>
      <c r="C1090" s="22">
        <v>39.200000000000003</v>
      </c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</row>
    <row r="1091" spans="1:33">
      <c r="A1091" s="22" t="s">
        <v>1145</v>
      </c>
      <c r="B1091" s="22">
        <v>27.8</v>
      </c>
      <c r="C1091" s="22">
        <v>39.200000000000003</v>
      </c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</row>
    <row r="1092" spans="1:33">
      <c r="A1092" s="22" t="s">
        <v>1146</v>
      </c>
      <c r="B1092" s="22">
        <v>27.8</v>
      </c>
      <c r="C1092" s="22">
        <v>39.200000000000003</v>
      </c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</row>
    <row r="1093" spans="1:33">
      <c r="A1093" s="22" t="s">
        <v>1147</v>
      </c>
      <c r="B1093" s="22">
        <v>27.8</v>
      </c>
      <c r="C1093" s="22">
        <v>39.200000000000003</v>
      </c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</row>
    <row r="1094" spans="1:33">
      <c r="A1094" s="22" t="s">
        <v>1148</v>
      </c>
      <c r="B1094" s="23">
        <v>27.8</v>
      </c>
      <c r="C1094" s="22">
        <v>39.200000000000003</v>
      </c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</row>
    <row r="1095" spans="1:33">
      <c r="A1095" s="22" t="s">
        <v>1149</v>
      </c>
      <c r="B1095" s="23">
        <v>27.8</v>
      </c>
      <c r="C1095" s="22">
        <v>39.200000000000003</v>
      </c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</row>
    <row r="1096" spans="1:33">
      <c r="A1096" s="22" t="s">
        <v>1150</v>
      </c>
      <c r="B1096" s="23">
        <v>27.8</v>
      </c>
      <c r="C1096" s="22">
        <v>39.200000000000003</v>
      </c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</row>
    <row r="1097" spans="1:33">
      <c r="A1097" s="22" t="s">
        <v>1151</v>
      </c>
      <c r="B1097" s="23">
        <v>27.8</v>
      </c>
      <c r="C1097" s="22">
        <v>39.200000000000003</v>
      </c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</row>
    <row r="1098" spans="1:33">
      <c r="A1098" s="22" t="s">
        <v>1152</v>
      </c>
      <c r="B1098" s="23">
        <v>27.8</v>
      </c>
      <c r="C1098" s="22">
        <v>39.200000000000003</v>
      </c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</row>
    <row r="1099" spans="1:33">
      <c r="A1099" s="40">
        <v>45272.749305555597</v>
      </c>
      <c r="B1099" s="23">
        <v>27.8</v>
      </c>
      <c r="C1099" s="22">
        <v>41.6</v>
      </c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</row>
    <row r="1100" spans="1:33">
      <c r="A1100" s="40">
        <v>45272.75</v>
      </c>
      <c r="B1100" s="23">
        <v>27.8</v>
      </c>
      <c r="C1100" s="14">
        <v>41.6</v>
      </c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</row>
    <row r="1101" spans="1:33">
      <c r="A1101" s="40">
        <v>45272.750694444498</v>
      </c>
      <c r="B1101" s="23">
        <v>27.8</v>
      </c>
      <c r="C1101" s="22">
        <v>39.200000000000003</v>
      </c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</row>
    <row r="1102" spans="1:33">
      <c r="A1102" s="40">
        <v>45272.751388888901</v>
      </c>
      <c r="B1102" s="23">
        <v>27.8</v>
      </c>
      <c r="C1102" s="22">
        <v>39.200000000000003</v>
      </c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</row>
    <row r="1103" spans="1:33">
      <c r="A1103" s="40">
        <v>45272.752083333296</v>
      </c>
      <c r="B1103" s="23">
        <v>27.8</v>
      </c>
      <c r="C1103" s="22">
        <v>39.200000000000003</v>
      </c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</row>
    <row r="1104" spans="1:33">
      <c r="A1104" s="40">
        <v>45272.752777777801</v>
      </c>
      <c r="B1104" s="23">
        <v>27.8</v>
      </c>
      <c r="C1104" s="22">
        <v>39.200000000000003</v>
      </c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</row>
    <row r="1105" spans="1:33">
      <c r="A1105" s="40">
        <v>45272.753472222197</v>
      </c>
      <c r="B1105" s="23">
        <v>27.8</v>
      </c>
      <c r="C1105" s="22">
        <v>39.200000000000003</v>
      </c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</row>
    <row r="1106" spans="1:33">
      <c r="A1106" s="40">
        <v>45272.754166666702</v>
      </c>
      <c r="B1106" s="23">
        <v>27.8</v>
      </c>
      <c r="C1106" s="22">
        <v>39.200000000000003</v>
      </c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</row>
    <row r="1107" spans="1:33">
      <c r="A1107" s="40">
        <v>45272.754861111098</v>
      </c>
      <c r="B1107" s="23">
        <v>27.9</v>
      </c>
      <c r="C1107" s="22">
        <v>39.200000000000003</v>
      </c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</row>
    <row r="1108" spans="1:33">
      <c r="A1108" s="40">
        <v>45272.755555555603</v>
      </c>
      <c r="B1108" s="22">
        <v>27.9</v>
      </c>
      <c r="C1108" s="22">
        <v>39.200000000000003</v>
      </c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</row>
    <row r="1109" spans="1:33">
      <c r="A1109" s="40">
        <v>45272.756249999999</v>
      </c>
      <c r="B1109" s="22">
        <v>27.9</v>
      </c>
      <c r="C1109" s="22">
        <v>39.200000000000003</v>
      </c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</row>
    <row r="1110" spans="1:33">
      <c r="A1110" s="40">
        <v>45272.756944444402</v>
      </c>
      <c r="B1110" s="22">
        <v>27.9</v>
      </c>
      <c r="C1110" s="22">
        <v>39.200000000000003</v>
      </c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</row>
    <row r="1111" spans="1:33">
      <c r="A1111" s="40">
        <v>45272.757638888899</v>
      </c>
      <c r="B1111" s="22">
        <v>27.9</v>
      </c>
      <c r="C1111" s="22">
        <v>39.200000000000003</v>
      </c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</row>
    <row r="1112" spans="1:33">
      <c r="A1112" s="40">
        <v>45272.758333333302</v>
      </c>
      <c r="B1112" s="22">
        <v>27.9</v>
      </c>
      <c r="C1112" s="22">
        <v>39.200000000000003</v>
      </c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</row>
    <row r="1113" spans="1:33">
      <c r="A1113" s="40">
        <v>45272.7590277778</v>
      </c>
      <c r="B1113" s="22">
        <v>27.9</v>
      </c>
      <c r="C1113" s="22">
        <v>39.200000000000003</v>
      </c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</row>
    <row r="1114" spans="1:33">
      <c r="A1114" s="40">
        <v>45272.759722222203</v>
      </c>
      <c r="B1114" s="22">
        <v>27.9</v>
      </c>
      <c r="C1114" s="22">
        <v>39.200000000000003</v>
      </c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</row>
    <row r="1115" spans="1:33">
      <c r="A1115" s="40">
        <v>45272.760416666701</v>
      </c>
      <c r="B1115" s="22">
        <v>28</v>
      </c>
      <c r="C1115" s="22">
        <v>39.200000000000003</v>
      </c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</row>
    <row r="1116" spans="1:33">
      <c r="A1116" s="40">
        <v>45272.761111111096</v>
      </c>
      <c r="B1116" s="22">
        <v>28</v>
      </c>
      <c r="C1116" s="22">
        <v>39.200000000000003</v>
      </c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</row>
    <row r="1117" spans="1:33">
      <c r="A1117" s="40">
        <v>45272.761805555601</v>
      </c>
      <c r="B1117" s="22">
        <v>27.9</v>
      </c>
      <c r="C1117" s="22">
        <v>39.200000000000003</v>
      </c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</row>
    <row r="1118" spans="1:33">
      <c r="A1118" s="40">
        <v>45272.762499999997</v>
      </c>
      <c r="B1118" s="22">
        <v>27.9</v>
      </c>
      <c r="C1118" s="22">
        <v>39.200000000000003</v>
      </c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</row>
    <row r="1119" spans="1:33">
      <c r="A1119" s="40">
        <v>45272.7631944444</v>
      </c>
      <c r="B1119" s="22">
        <v>27.9</v>
      </c>
      <c r="C1119" s="22">
        <v>39.200000000000003</v>
      </c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</row>
    <row r="1120" spans="1:33">
      <c r="A1120" s="40">
        <v>45272.763888888898</v>
      </c>
      <c r="B1120" s="22">
        <v>28</v>
      </c>
      <c r="C1120" s="22">
        <v>39.200000000000003</v>
      </c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</row>
    <row r="1121" spans="1:33">
      <c r="A1121" s="40">
        <v>45272.764583333301</v>
      </c>
      <c r="B1121" s="22">
        <v>28</v>
      </c>
      <c r="C1121" s="22">
        <v>39.200000000000003</v>
      </c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</row>
    <row r="1122" spans="1:33">
      <c r="A1122" s="40">
        <v>45272.765277777798</v>
      </c>
      <c r="B1122" s="22">
        <v>28</v>
      </c>
      <c r="C1122" s="22">
        <v>39.200000000000003</v>
      </c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</row>
    <row r="1123" spans="1:33">
      <c r="A1123" s="40">
        <v>45272.765972222202</v>
      </c>
      <c r="B1123" s="22">
        <v>28</v>
      </c>
      <c r="C1123" s="22">
        <v>39.200000000000003</v>
      </c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</row>
    <row r="1124" spans="1:33">
      <c r="A1124" s="40">
        <v>45272.766666666699</v>
      </c>
      <c r="B1124" s="22">
        <v>28</v>
      </c>
      <c r="C1124" s="22">
        <v>39.200000000000003</v>
      </c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</row>
    <row r="1125" spans="1:33">
      <c r="A1125" s="40">
        <v>45272.767361111102</v>
      </c>
      <c r="B1125" s="22">
        <v>28</v>
      </c>
      <c r="C1125" s="22">
        <v>39.200000000000003</v>
      </c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</row>
    <row r="1126" spans="1:33">
      <c r="A1126" s="40">
        <v>45272.7680555556</v>
      </c>
      <c r="B1126" s="22">
        <v>28</v>
      </c>
      <c r="C1126" s="22">
        <v>39.200000000000003</v>
      </c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</row>
    <row r="1127" spans="1:33">
      <c r="A1127" s="40">
        <v>45272.768750000003</v>
      </c>
      <c r="B1127" s="22">
        <v>28</v>
      </c>
      <c r="C1127" s="22">
        <v>39.200000000000003</v>
      </c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</row>
    <row r="1128" spans="1:33">
      <c r="A1128" s="40">
        <v>45272.769444444399</v>
      </c>
      <c r="B1128" s="22">
        <v>28</v>
      </c>
      <c r="C1128" s="22">
        <v>39.200000000000003</v>
      </c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</row>
    <row r="1129" spans="1:33">
      <c r="A1129" s="40">
        <v>45272.770138888904</v>
      </c>
      <c r="B1129" s="22">
        <v>28</v>
      </c>
      <c r="C1129" s="22">
        <v>39.200000000000003</v>
      </c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</row>
    <row r="1130" spans="1:33">
      <c r="A1130" s="40">
        <v>45272.770833333299</v>
      </c>
      <c r="B1130" s="22">
        <v>28</v>
      </c>
      <c r="C1130" s="22">
        <v>39.200000000000003</v>
      </c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</row>
    <row r="1131" spans="1:33">
      <c r="A1131" s="40">
        <v>45272.771527777797</v>
      </c>
      <c r="B1131" s="22">
        <v>28</v>
      </c>
      <c r="C1131" s="22">
        <v>39.200000000000003</v>
      </c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</row>
    <row r="1132" spans="1:33">
      <c r="A1132" s="40">
        <v>45272.7722222222</v>
      </c>
      <c r="B1132" s="22">
        <v>28</v>
      </c>
      <c r="C1132" s="22">
        <v>39.200000000000003</v>
      </c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</row>
    <row r="1133" spans="1:33">
      <c r="A1133" s="40">
        <v>45272.772916666698</v>
      </c>
      <c r="B1133" s="22">
        <v>28</v>
      </c>
      <c r="C1133" s="22">
        <v>39.200000000000003</v>
      </c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</row>
    <row r="1134" spans="1:33">
      <c r="A1134" s="40">
        <v>45272.773611111101</v>
      </c>
      <c r="B1134" s="22">
        <v>28</v>
      </c>
      <c r="C1134" s="22">
        <v>39.200000000000003</v>
      </c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</row>
    <row r="1135" spans="1:33">
      <c r="A1135" s="40">
        <v>45272.774305555598</v>
      </c>
      <c r="B1135" s="22">
        <v>28</v>
      </c>
      <c r="C1135" s="22">
        <v>39.200000000000003</v>
      </c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</row>
    <row r="1136" spans="1:33">
      <c r="A1136" s="40">
        <v>45272.775000000001</v>
      </c>
      <c r="B1136" s="22">
        <v>28</v>
      </c>
      <c r="C1136" s="22">
        <v>39.200000000000003</v>
      </c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</row>
    <row r="1137" spans="1:33">
      <c r="A1137" s="40">
        <v>45272.775694444397</v>
      </c>
      <c r="B1137" s="22">
        <v>28</v>
      </c>
      <c r="C1137" s="22">
        <v>39.200000000000003</v>
      </c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</row>
    <row r="1138" spans="1:33">
      <c r="A1138" s="40">
        <v>45272.776388888902</v>
      </c>
      <c r="B1138" s="22">
        <v>28</v>
      </c>
      <c r="C1138" s="22">
        <v>39.200000000000003</v>
      </c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</row>
    <row r="1139" spans="1:33">
      <c r="A1139" s="40">
        <v>45272.777083333298</v>
      </c>
      <c r="B1139" s="22">
        <v>28</v>
      </c>
      <c r="C1139" s="22">
        <v>39.200000000000003</v>
      </c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</row>
    <row r="1140" spans="1:33">
      <c r="A1140" s="40">
        <v>45272.777777777803</v>
      </c>
      <c r="B1140" s="22">
        <v>28</v>
      </c>
      <c r="C1140" s="22">
        <v>39.200000000000003</v>
      </c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</row>
    <row r="1141" spans="1:33">
      <c r="A1141" s="40">
        <v>45272.778472222199</v>
      </c>
      <c r="B1141" s="22">
        <v>28</v>
      </c>
      <c r="C1141" s="22">
        <v>39.200000000000003</v>
      </c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</row>
    <row r="1142" spans="1:33">
      <c r="A1142" s="40">
        <v>45272.779166666704</v>
      </c>
      <c r="B1142" s="22">
        <v>28</v>
      </c>
      <c r="C1142" s="22">
        <v>39.200000000000003</v>
      </c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</row>
    <row r="1143" spans="1:33">
      <c r="A1143" s="40">
        <v>45272.779861111099</v>
      </c>
      <c r="B1143" s="22">
        <v>28.1</v>
      </c>
      <c r="C1143" s="22">
        <v>39.200000000000003</v>
      </c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</row>
    <row r="1144" spans="1:33">
      <c r="A1144" s="40">
        <v>45272.780555555597</v>
      </c>
      <c r="B1144" s="22">
        <v>28</v>
      </c>
      <c r="C1144" s="22">
        <v>39.200000000000003</v>
      </c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</row>
    <row r="1145" spans="1:33">
      <c r="A1145" s="40">
        <v>45272.78125</v>
      </c>
      <c r="B1145" s="22">
        <v>28.1</v>
      </c>
      <c r="C1145" s="22">
        <v>39.200000000000003</v>
      </c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</row>
    <row r="1146" spans="1:33">
      <c r="A1146" s="40">
        <v>45272.781944444498</v>
      </c>
      <c r="B1146" s="22">
        <v>28.1</v>
      </c>
      <c r="C1146" s="22">
        <v>39.200000000000003</v>
      </c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</row>
    <row r="1147" spans="1:33">
      <c r="A1147" s="40">
        <v>45272.782638888901</v>
      </c>
      <c r="B1147" s="22">
        <v>28</v>
      </c>
      <c r="C1147" s="22">
        <v>39.200000000000003</v>
      </c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</row>
    <row r="1148" spans="1:33">
      <c r="A1148" s="40">
        <v>45272.783333333296</v>
      </c>
      <c r="B1148" s="22">
        <v>28.1</v>
      </c>
      <c r="C1148" s="22">
        <v>39.200000000000003</v>
      </c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</row>
    <row r="1149" spans="1:33">
      <c r="A1149" s="40">
        <v>45272.784027777801</v>
      </c>
      <c r="B1149" s="22">
        <v>28</v>
      </c>
      <c r="C1149" s="22">
        <v>39.200000000000003</v>
      </c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</row>
    <row r="1150" spans="1:33">
      <c r="A1150" s="40">
        <v>45272.784722222197</v>
      </c>
      <c r="B1150" s="22">
        <v>28</v>
      </c>
      <c r="C1150" s="22">
        <v>39.200000000000003</v>
      </c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</row>
    <row r="1151" spans="1:33">
      <c r="A1151" s="40">
        <v>45272.785416666702</v>
      </c>
      <c r="B1151" s="22">
        <v>28.1</v>
      </c>
      <c r="C1151" s="22">
        <v>39.200000000000003</v>
      </c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</row>
    <row r="1152" spans="1:33">
      <c r="A1152" s="40">
        <v>45272.786111111098</v>
      </c>
      <c r="B1152" s="22">
        <v>28.1</v>
      </c>
      <c r="C1152" s="22">
        <v>39.200000000000003</v>
      </c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</row>
    <row r="1153" spans="1:33">
      <c r="A1153" s="40">
        <v>45272.786805555603</v>
      </c>
      <c r="B1153" s="22">
        <v>28.1</v>
      </c>
      <c r="C1153" s="22">
        <v>39.200000000000003</v>
      </c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</row>
    <row r="1154" spans="1:33">
      <c r="A1154" s="40">
        <v>45272.787499999999</v>
      </c>
      <c r="B1154" s="22">
        <v>28</v>
      </c>
      <c r="C1154" s="22">
        <v>39.200000000000003</v>
      </c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</row>
    <row r="1155" spans="1:33">
      <c r="A1155" s="40">
        <v>45272.788194444402</v>
      </c>
      <c r="B1155" s="22">
        <v>28</v>
      </c>
      <c r="C1155" s="22">
        <v>39.200000000000003</v>
      </c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</row>
    <row r="1156" spans="1:33">
      <c r="A1156" s="40">
        <v>45272.788888888899</v>
      </c>
      <c r="B1156" s="22">
        <v>28</v>
      </c>
      <c r="C1156" s="22">
        <v>39.200000000000003</v>
      </c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</row>
    <row r="1157" spans="1:33">
      <c r="A1157" s="40">
        <v>45272.789583333302</v>
      </c>
      <c r="B1157" s="22">
        <v>28</v>
      </c>
      <c r="C1157" s="22">
        <v>39.200000000000003</v>
      </c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</row>
    <row r="1158" spans="1:33">
      <c r="A1158" s="40">
        <v>45272.7902777778</v>
      </c>
      <c r="B1158" s="22">
        <v>28</v>
      </c>
      <c r="C1158" s="22">
        <v>39.200000000000003</v>
      </c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</row>
    <row r="1159" spans="1:33">
      <c r="A1159" s="40">
        <v>45272.790972222203</v>
      </c>
      <c r="B1159" s="22">
        <v>28</v>
      </c>
      <c r="C1159" s="22">
        <v>39.200000000000003</v>
      </c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</row>
    <row r="1160" spans="1:33">
      <c r="A1160" s="40">
        <v>45272.791666666701</v>
      </c>
      <c r="B1160" s="22">
        <v>28</v>
      </c>
      <c r="C1160" s="22">
        <v>39.200000000000003</v>
      </c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</row>
    <row r="1161" spans="1:33">
      <c r="A1161" s="18" t="s">
        <v>1153</v>
      </c>
      <c r="B1161" s="23">
        <v>28</v>
      </c>
      <c r="C1161" s="23">
        <v>39.200000000000003</v>
      </c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</row>
    <row r="1162" spans="1:33">
      <c r="A1162" s="18" t="s">
        <v>1154</v>
      </c>
      <c r="B1162" s="23">
        <v>28</v>
      </c>
      <c r="C1162" s="23">
        <v>39.200000000000003</v>
      </c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</row>
    <row r="1163" spans="1:33">
      <c r="A1163" s="18" t="s">
        <v>1155</v>
      </c>
      <c r="B1163" s="23">
        <v>28</v>
      </c>
      <c r="C1163" s="23">
        <v>39.200000000000003</v>
      </c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</row>
    <row r="1164" spans="1:33">
      <c r="A1164" s="18" t="s">
        <v>1156</v>
      </c>
      <c r="B1164" s="23">
        <v>28</v>
      </c>
      <c r="C1164" s="23">
        <v>39.200000000000003</v>
      </c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</row>
    <row r="1165" spans="1:33">
      <c r="A1165" s="18" t="s">
        <v>1157</v>
      </c>
      <c r="B1165" s="23">
        <v>28</v>
      </c>
      <c r="C1165" s="23">
        <v>39.200000000000003</v>
      </c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</row>
    <row r="1166" spans="1:33">
      <c r="A1166" s="18" t="s">
        <v>1158</v>
      </c>
      <c r="B1166" s="23">
        <v>28</v>
      </c>
      <c r="C1166" s="23">
        <v>39.200000000000003</v>
      </c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</row>
    <row r="1167" spans="1:33">
      <c r="A1167" s="18" t="s">
        <v>1159</v>
      </c>
      <c r="B1167" s="23">
        <v>27.9</v>
      </c>
      <c r="C1167" s="23">
        <v>39.200000000000003</v>
      </c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</row>
    <row r="1168" spans="1:33">
      <c r="A1168" s="18" t="s">
        <v>1160</v>
      </c>
      <c r="B1168" s="23">
        <v>27.9</v>
      </c>
      <c r="C1168" s="23">
        <v>39.200000000000003</v>
      </c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</row>
    <row r="1169" spans="1:33">
      <c r="A1169" s="18" t="s">
        <v>1161</v>
      </c>
      <c r="B1169" s="23">
        <v>27.9</v>
      </c>
      <c r="C1169" s="23">
        <v>39.200000000000003</v>
      </c>
      <c r="D1169" s="12"/>
      <c r="E1169" s="12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</row>
    <row r="1170" spans="1:33">
      <c r="A1170" s="18" t="s">
        <v>1162</v>
      </c>
      <c r="B1170" s="23">
        <v>27.9</v>
      </c>
      <c r="C1170" s="23">
        <v>39.200000000000003</v>
      </c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</row>
    <row r="1171" spans="1:33">
      <c r="A1171" s="18" t="s">
        <v>1163</v>
      </c>
      <c r="B1171" s="23">
        <v>27.9</v>
      </c>
      <c r="C1171" s="23">
        <v>39.200000000000003</v>
      </c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</row>
    <row r="1172" spans="1:33">
      <c r="A1172" s="18" t="s">
        <v>1164</v>
      </c>
      <c r="B1172" s="23">
        <v>27.9</v>
      </c>
      <c r="C1172" s="23">
        <v>39.200000000000003</v>
      </c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</row>
    <row r="1173" spans="1:33">
      <c r="A1173" s="18" t="s">
        <v>1165</v>
      </c>
      <c r="B1173" s="23">
        <v>27.9</v>
      </c>
      <c r="C1173" s="23">
        <v>39.200000000000003</v>
      </c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</row>
    <row r="1174" spans="1:33">
      <c r="A1174" s="18" t="s">
        <v>1166</v>
      </c>
      <c r="B1174" s="23">
        <v>27.9</v>
      </c>
      <c r="C1174" s="23">
        <v>39.200000000000003</v>
      </c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</row>
    <row r="1175" spans="1:33">
      <c r="A1175" s="18" t="s">
        <v>1167</v>
      </c>
      <c r="B1175" s="23">
        <v>27.9</v>
      </c>
      <c r="C1175" s="23">
        <v>39.200000000000003</v>
      </c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</row>
    <row r="1176" spans="1:33">
      <c r="A1176" s="18" t="s">
        <v>1168</v>
      </c>
      <c r="B1176" s="23">
        <v>27.9</v>
      </c>
      <c r="C1176" s="23">
        <v>39.200000000000003</v>
      </c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</row>
    <row r="1177" spans="1:33">
      <c r="A1177" s="18" t="s">
        <v>1169</v>
      </c>
      <c r="B1177" s="23">
        <v>27.9</v>
      </c>
      <c r="C1177" s="23">
        <v>39.200000000000003</v>
      </c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</row>
    <row r="1178" spans="1:33">
      <c r="A1178" s="18" t="s">
        <v>1170</v>
      </c>
      <c r="B1178" s="23">
        <v>27.8</v>
      </c>
      <c r="C1178" s="23">
        <v>39.200000000000003</v>
      </c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</row>
    <row r="1179" spans="1:33">
      <c r="A1179" s="18" t="s">
        <v>1171</v>
      </c>
      <c r="B1179" s="23">
        <v>27.9</v>
      </c>
      <c r="C1179" s="23">
        <v>39.200000000000003</v>
      </c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</row>
    <row r="1180" spans="1:33">
      <c r="A1180" s="18" t="s">
        <v>1172</v>
      </c>
      <c r="B1180" s="23">
        <v>27.8</v>
      </c>
      <c r="C1180" s="23">
        <v>39.200000000000003</v>
      </c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</row>
    <row r="1181" spans="1:33">
      <c r="A1181" s="18" t="s">
        <v>1173</v>
      </c>
      <c r="B1181" s="23">
        <v>27.8</v>
      </c>
      <c r="C1181" s="23">
        <v>39.200000000000003</v>
      </c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</row>
    <row r="1182" spans="1:33">
      <c r="A1182" s="18" t="s">
        <v>1174</v>
      </c>
      <c r="B1182" s="23">
        <v>27.8</v>
      </c>
      <c r="C1182" s="23">
        <v>39.200000000000003</v>
      </c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</row>
    <row r="1183" spans="1:33">
      <c r="A1183" s="18" t="s">
        <v>1175</v>
      </c>
      <c r="B1183" s="23">
        <v>27.8</v>
      </c>
      <c r="C1183" s="23">
        <v>39.200000000000003</v>
      </c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</row>
    <row r="1184" spans="1:33">
      <c r="A1184" s="18" t="s">
        <v>1176</v>
      </c>
      <c r="B1184" s="23">
        <v>27.8</v>
      </c>
      <c r="C1184" s="23">
        <v>39.200000000000003</v>
      </c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</row>
    <row r="1185" spans="1:33">
      <c r="A1185" s="18" t="s">
        <v>1177</v>
      </c>
      <c r="B1185" s="23">
        <v>27.8</v>
      </c>
      <c r="C1185" s="23">
        <v>39.200000000000003</v>
      </c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</row>
    <row r="1186" spans="1:33">
      <c r="A1186" s="18" t="s">
        <v>1178</v>
      </c>
      <c r="B1186" s="23">
        <v>27.8</v>
      </c>
      <c r="C1186" s="23">
        <v>39.200000000000003</v>
      </c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</row>
    <row r="1187" spans="1:33">
      <c r="A1187" s="18" t="s">
        <v>1179</v>
      </c>
      <c r="B1187" s="23">
        <v>27.8</v>
      </c>
      <c r="C1187" s="23">
        <v>39.200000000000003</v>
      </c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</row>
    <row r="1188" spans="1:33">
      <c r="A1188" s="18" t="s">
        <v>1180</v>
      </c>
      <c r="B1188" s="23">
        <v>27.7</v>
      </c>
      <c r="C1188" s="23">
        <v>39.200000000000003</v>
      </c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</row>
    <row r="1189" spans="1:33">
      <c r="A1189" s="18" t="s">
        <v>1181</v>
      </c>
      <c r="B1189" s="23">
        <v>27.7</v>
      </c>
      <c r="C1189" s="23">
        <v>39.200000000000003</v>
      </c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</row>
    <row r="1190" spans="1:33">
      <c r="A1190" s="18" t="s">
        <v>1182</v>
      </c>
      <c r="B1190" s="23">
        <v>27.7</v>
      </c>
      <c r="C1190" s="23">
        <v>39.200000000000003</v>
      </c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</row>
    <row r="1191" spans="1:33">
      <c r="A1191" s="18" t="s">
        <v>1183</v>
      </c>
      <c r="B1191" s="23">
        <v>27.7</v>
      </c>
      <c r="C1191" s="23">
        <v>41.6</v>
      </c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</row>
    <row r="1192" spans="1:33">
      <c r="A1192" s="18" t="s">
        <v>1184</v>
      </c>
      <c r="B1192" s="23">
        <v>27.7</v>
      </c>
      <c r="C1192" s="23">
        <v>39.200000000000003</v>
      </c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</row>
    <row r="1193" spans="1:33">
      <c r="A1193" s="18" t="s">
        <v>1185</v>
      </c>
      <c r="B1193" s="23">
        <v>27.7</v>
      </c>
      <c r="C1193" s="23">
        <v>39.200000000000003</v>
      </c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</row>
    <row r="1194" spans="1:33">
      <c r="A1194" s="18" t="s">
        <v>1186</v>
      </c>
      <c r="B1194" s="23">
        <v>27.6</v>
      </c>
      <c r="C1194" s="23">
        <v>39.200000000000003</v>
      </c>
      <c r="D1194" s="12"/>
      <c r="E1194" s="12"/>
      <c r="F1194" s="12"/>
      <c r="G1194" s="12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</row>
    <row r="1195" spans="1:33">
      <c r="A1195" s="18" t="s">
        <v>1187</v>
      </c>
      <c r="B1195" s="23">
        <v>27.6</v>
      </c>
      <c r="C1195" s="23">
        <v>41.6</v>
      </c>
      <c r="D1195" s="12"/>
      <c r="E1195" s="12"/>
      <c r="F1195" s="12"/>
      <c r="G1195" s="12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</row>
    <row r="1196" spans="1:33">
      <c r="A1196" s="18" t="s">
        <v>1188</v>
      </c>
      <c r="B1196" s="23">
        <v>27.6</v>
      </c>
      <c r="C1196" s="23">
        <v>41.6</v>
      </c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</row>
    <row r="1197" spans="1:33">
      <c r="A1197" s="18" t="s">
        <v>1189</v>
      </c>
      <c r="B1197" s="23">
        <v>27.6</v>
      </c>
      <c r="C1197" s="23">
        <v>41.6</v>
      </c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</row>
    <row r="1198" spans="1:33">
      <c r="A1198" s="18" t="s">
        <v>1190</v>
      </c>
      <c r="B1198" s="23">
        <v>27.6</v>
      </c>
      <c r="C1198" s="23">
        <v>41.6</v>
      </c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</row>
    <row r="1199" spans="1:33">
      <c r="A1199" s="18" t="s">
        <v>1191</v>
      </c>
      <c r="B1199" s="23">
        <v>27.6</v>
      </c>
      <c r="C1199" s="23">
        <v>41.6</v>
      </c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</row>
    <row r="1200" spans="1:33">
      <c r="A1200" s="18" t="s">
        <v>1192</v>
      </c>
      <c r="B1200" s="23">
        <v>27.6</v>
      </c>
      <c r="C1200" s="23">
        <v>41.6</v>
      </c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</row>
    <row r="1201" spans="1:33">
      <c r="A1201" s="18" t="s">
        <v>1193</v>
      </c>
      <c r="B1201" s="23">
        <v>27.6</v>
      </c>
      <c r="C1201" s="23">
        <v>41.6</v>
      </c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</row>
    <row r="1202" spans="1:33">
      <c r="A1202" s="18" t="s">
        <v>1194</v>
      </c>
      <c r="B1202" s="23">
        <v>27.6</v>
      </c>
      <c r="C1202" s="23">
        <v>41.6</v>
      </c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</row>
    <row r="1203" spans="1:33">
      <c r="A1203" s="18" t="s">
        <v>1195</v>
      </c>
      <c r="B1203" s="23">
        <v>27.6</v>
      </c>
      <c r="C1203" s="23">
        <v>41.6</v>
      </c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</row>
    <row r="1204" spans="1:33">
      <c r="A1204" s="18" t="s">
        <v>1196</v>
      </c>
      <c r="B1204" s="23">
        <v>27.6</v>
      </c>
      <c r="C1204" s="23">
        <v>41.6</v>
      </c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</row>
    <row r="1205" spans="1:33">
      <c r="A1205" s="18" t="s">
        <v>1197</v>
      </c>
      <c r="B1205" s="23">
        <v>27.6</v>
      </c>
      <c r="C1205" s="23">
        <v>41.6</v>
      </c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</row>
    <row r="1206" spans="1:33">
      <c r="A1206" s="18" t="s">
        <v>1198</v>
      </c>
      <c r="B1206" s="23">
        <v>27.6</v>
      </c>
      <c r="C1206" s="23">
        <v>41.6</v>
      </c>
      <c r="D1206" s="12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</row>
    <row r="1207" spans="1:33">
      <c r="A1207" s="18" t="s">
        <v>1199</v>
      </c>
      <c r="B1207" s="23">
        <v>27.6</v>
      </c>
      <c r="C1207" s="23">
        <v>41.6</v>
      </c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</row>
    <row r="1208" spans="1:33">
      <c r="A1208" s="18" t="s">
        <v>1200</v>
      </c>
      <c r="B1208" s="23">
        <v>27.6</v>
      </c>
      <c r="C1208" s="23">
        <v>41.6</v>
      </c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</row>
    <row r="1209" spans="1:33">
      <c r="A1209" s="18" t="s">
        <v>1201</v>
      </c>
      <c r="B1209" s="23">
        <v>27.6</v>
      </c>
      <c r="C1209" s="23">
        <v>41.6</v>
      </c>
      <c r="D1209" s="12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</row>
    <row r="1210" spans="1:33">
      <c r="A1210" s="18" t="s">
        <v>1202</v>
      </c>
      <c r="B1210" s="23">
        <v>27.6</v>
      </c>
      <c r="C1210" s="23">
        <v>41.6</v>
      </c>
      <c r="D1210" s="12"/>
      <c r="E1210" s="12"/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</row>
    <row r="1211" spans="1:33">
      <c r="A1211" s="18" t="s">
        <v>1203</v>
      </c>
      <c r="B1211" s="23">
        <v>27.5</v>
      </c>
      <c r="C1211" s="23">
        <v>41.6</v>
      </c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</row>
    <row r="1212" spans="1:33">
      <c r="A1212" s="18" t="s">
        <v>1204</v>
      </c>
      <c r="B1212" s="23">
        <v>27.5</v>
      </c>
      <c r="C1212" s="23">
        <v>41.6</v>
      </c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</row>
    <row r="1213" spans="1:33">
      <c r="A1213" s="18" t="s">
        <v>1205</v>
      </c>
      <c r="B1213" s="23">
        <v>27.5</v>
      </c>
      <c r="C1213" s="23">
        <v>41.6</v>
      </c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</row>
    <row r="1214" spans="1:33">
      <c r="A1214" s="18" t="s">
        <v>1206</v>
      </c>
      <c r="B1214" s="23">
        <v>27.5</v>
      </c>
      <c r="C1214" s="23">
        <v>41.6</v>
      </c>
      <c r="D1214" s="12"/>
      <c r="E1214" s="12"/>
      <c r="F1214" s="12"/>
      <c r="G1214" s="12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</row>
    <row r="1215" spans="1:33">
      <c r="A1215" s="18" t="s">
        <v>1207</v>
      </c>
      <c r="B1215" s="23">
        <v>27.5</v>
      </c>
      <c r="C1215" s="23">
        <v>41.6</v>
      </c>
      <c r="D1215" s="12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</row>
    <row r="1216" spans="1:33">
      <c r="A1216" s="18" t="s">
        <v>1208</v>
      </c>
      <c r="B1216" s="23">
        <v>27.5</v>
      </c>
      <c r="C1216" s="23">
        <v>41.6</v>
      </c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</row>
    <row r="1217" spans="1:33">
      <c r="A1217" s="18" t="s">
        <v>1209</v>
      </c>
      <c r="B1217" s="23">
        <v>27.5</v>
      </c>
      <c r="C1217" s="23">
        <v>41.6</v>
      </c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</row>
    <row r="1218" spans="1:33">
      <c r="A1218" s="18" t="s">
        <v>1210</v>
      </c>
      <c r="B1218" s="23">
        <v>27.5</v>
      </c>
      <c r="C1218" s="23">
        <v>41.6</v>
      </c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</row>
    <row r="1219" spans="1:33">
      <c r="A1219" s="18" t="s">
        <v>1211</v>
      </c>
      <c r="B1219" s="23">
        <v>27.5</v>
      </c>
      <c r="C1219" s="23">
        <v>41.6</v>
      </c>
      <c r="D1219" s="12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</row>
    <row r="1220" spans="1:33">
      <c r="A1220" s="18" t="s">
        <v>1212</v>
      </c>
      <c r="B1220" s="23">
        <v>27.5</v>
      </c>
      <c r="C1220" s="23">
        <v>41.6</v>
      </c>
      <c r="D1220" s="12"/>
      <c r="E1220" s="12"/>
      <c r="F1220" s="12"/>
      <c r="G1220" s="12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</row>
    <row r="1221" spans="1:33">
      <c r="A1221" s="18" t="s">
        <v>1213</v>
      </c>
      <c r="B1221" s="23">
        <v>27.5</v>
      </c>
      <c r="C1221" s="23">
        <v>41.6</v>
      </c>
      <c r="D1221" s="12"/>
      <c r="E1221" s="12"/>
      <c r="F1221" s="12"/>
      <c r="G1221" s="12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</row>
    <row r="1222" spans="1:33">
      <c r="A1222" s="18" t="s">
        <v>1214</v>
      </c>
      <c r="B1222" s="23">
        <v>27.4</v>
      </c>
      <c r="C1222" s="23">
        <v>41.6</v>
      </c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</row>
    <row r="1223" spans="1:33">
      <c r="A1223" s="18" t="s">
        <v>1215</v>
      </c>
      <c r="B1223" s="23">
        <v>27.4</v>
      </c>
      <c r="C1223" s="23">
        <v>41.6</v>
      </c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</row>
    <row r="1224" spans="1:33">
      <c r="A1224" s="18" t="s">
        <v>1216</v>
      </c>
      <c r="B1224" s="23">
        <v>27.4</v>
      </c>
      <c r="C1224" s="23">
        <v>42.4</v>
      </c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</row>
    <row r="1225" spans="1:33">
      <c r="A1225" s="18" t="s">
        <v>1217</v>
      </c>
      <c r="B1225" s="23">
        <v>27.4</v>
      </c>
      <c r="C1225" s="23">
        <v>41.6</v>
      </c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</row>
    <row r="1226" spans="1:33">
      <c r="A1226" s="18" t="s">
        <v>1218</v>
      </c>
      <c r="B1226" s="23">
        <v>27.4</v>
      </c>
      <c r="C1226" s="23">
        <v>42.4</v>
      </c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</row>
    <row r="1227" spans="1:33">
      <c r="A1227" s="18" t="s">
        <v>1219</v>
      </c>
      <c r="B1227" s="23">
        <v>27.4</v>
      </c>
      <c r="C1227" s="23">
        <v>42.4</v>
      </c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</row>
    <row r="1228" spans="1:33">
      <c r="A1228" s="18" t="s">
        <v>1220</v>
      </c>
      <c r="B1228" s="23">
        <v>27.4</v>
      </c>
      <c r="C1228" s="23">
        <v>42.4</v>
      </c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</row>
    <row r="1229" spans="1:33">
      <c r="A1229" s="18" t="s">
        <v>1221</v>
      </c>
      <c r="B1229" s="23">
        <v>27.4</v>
      </c>
      <c r="C1229" s="23">
        <v>42.4</v>
      </c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</row>
    <row r="1230" spans="1:33">
      <c r="A1230" s="18" t="s">
        <v>1222</v>
      </c>
      <c r="B1230" s="23">
        <v>27.4</v>
      </c>
      <c r="C1230" s="23">
        <v>42.4</v>
      </c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</row>
    <row r="1231" spans="1:33">
      <c r="A1231" s="18" t="s">
        <v>1223</v>
      </c>
      <c r="B1231" s="23">
        <v>27.4</v>
      </c>
      <c r="C1231" s="23">
        <v>42.4</v>
      </c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</row>
    <row r="1232" spans="1:33">
      <c r="A1232" s="18" t="s">
        <v>1224</v>
      </c>
      <c r="B1232" s="23">
        <v>27.4</v>
      </c>
      <c r="C1232" s="23">
        <v>42.4</v>
      </c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</row>
    <row r="1233" spans="1:33">
      <c r="A1233" s="18" t="s">
        <v>1225</v>
      </c>
      <c r="B1233" s="23">
        <v>27.4</v>
      </c>
      <c r="C1233" s="23">
        <v>42.4</v>
      </c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</row>
    <row r="1234" spans="1:33">
      <c r="A1234" s="18" t="s">
        <v>1226</v>
      </c>
      <c r="B1234" s="23">
        <v>27.4</v>
      </c>
      <c r="C1234" s="23">
        <v>42.4</v>
      </c>
      <c r="D1234" s="12"/>
      <c r="E1234" s="12"/>
      <c r="F1234" s="12"/>
      <c r="G1234" s="12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</row>
    <row r="1235" spans="1:33">
      <c r="A1235" s="18" t="s">
        <v>1227</v>
      </c>
      <c r="B1235" s="23">
        <v>27.4</v>
      </c>
      <c r="C1235" s="23">
        <v>42.4</v>
      </c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</row>
    <row r="1236" spans="1:33">
      <c r="A1236" s="18" t="s">
        <v>1228</v>
      </c>
      <c r="B1236" s="23">
        <v>27.4</v>
      </c>
      <c r="C1236" s="23">
        <v>42.4</v>
      </c>
      <c r="D1236" s="12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</row>
    <row r="1237" spans="1:33">
      <c r="A1237" s="18" t="s">
        <v>1229</v>
      </c>
      <c r="B1237" s="23">
        <v>27.4</v>
      </c>
      <c r="C1237" s="23">
        <v>42.4</v>
      </c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</row>
    <row r="1238" spans="1:33">
      <c r="A1238" s="18" t="s">
        <v>1230</v>
      </c>
      <c r="B1238" s="23">
        <v>27.4</v>
      </c>
      <c r="C1238" s="23">
        <v>42.4</v>
      </c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</row>
    <row r="1239" spans="1:33">
      <c r="A1239" s="18" t="s">
        <v>1231</v>
      </c>
      <c r="B1239" s="23">
        <v>27.4</v>
      </c>
      <c r="C1239" s="23">
        <v>42.4</v>
      </c>
      <c r="D1239" s="12"/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</row>
    <row r="1240" spans="1:33">
      <c r="A1240" s="18" t="s">
        <v>1232</v>
      </c>
      <c r="B1240" s="23">
        <v>27.4</v>
      </c>
      <c r="C1240" s="23">
        <v>42.4</v>
      </c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</row>
    <row r="1241" spans="1:33">
      <c r="A1241" s="18" t="s">
        <v>1233</v>
      </c>
      <c r="B1241" s="23">
        <v>27.4</v>
      </c>
      <c r="C1241" s="23">
        <v>42.4</v>
      </c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</row>
    <row r="1242" spans="1:33">
      <c r="A1242" s="18" t="s">
        <v>1234</v>
      </c>
      <c r="B1242" s="23">
        <v>27.4</v>
      </c>
      <c r="C1242" s="23">
        <v>42.4</v>
      </c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</row>
    <row r="1243" spans="1:33">
      <c r="A1243" s="18" t="s">
        <v>1235</v>
      </c>
      <c r="B1243" s="23">
        <v>27.4</v>
      </c>
      <c r="C1243" s="23">
        <v>42.4</v>
      </c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</row>
    <row r="1244" spans="1:33">
      <c r="A1244" s="18" t="s">
        <v>1236</v>
      </c>
      <c r="B1244" s="23">
        <v>27.4</v>
      </c>
      <c r="C1244" s="23">
        <v>42.4</v>
      </c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</row>
    <row r="1245" spans="1:33">
      <c r="A1245" s="18" t="s">
        <v>1237</v>
      </c>
      <c r="B1245" s="23">
        <v>27.4</v>
      </c>
      <c r="C1245" s="23">
        <v>42.4</v>
      </c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</row>
    <row r="1246" spans="1:33">
      <c r="A1246" s="18" t="s">
        <v>1238</v>
      </c>
      <c r="B1246" s="23">
        <v>27.4</v>
      </c>
      <c r="C1246" s="23">
        <v>42.4</v>
      </c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</row>
    <row r="1247" spans="1:33">
      <c r="A1247" s="18" t="s">
        <v>1239</v>
      </c>
      <c r="B1247" s="23">
        <v>27.4</v>
      </c>
      <c r="C1247" s="23">
        <v>42.4</v>
      </c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</row>
    <row r="1248" spans="1:33">
      <c r="A1248" s="18" t="s">
        <v>1240</v>
      </c>
      <c r="B1248" s="23">
        <v>27.4</v>
      </c>
      <c r="C1248" s="23">
        <v>42.4</v>
      </c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</row>
    <row r="1249" spans="1:33">
      <c r="A1249" s="18" t="s">
        <v>1241</v>
      </c>
      <c r="B1249" s="23">
        <v>27.4</v>
      </c>
      <c r="C1249" s="23">
        <v>42.4</v>
      </c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</row>
    <row r="1250" spans="1:33">
      <c r="A1250" s="18" t="s">
        <v>1242</v>
      </c>
      <c r="B1250" s="23">
        <v>27.3</v>
      </c>
      <c r="C1250" s="23">
        <v>42.4</v>
      </c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</row>
    <row r="1251" spans="1:33">
      <c r="A1251" s="18" t="s">
        <v>1243</v>
      </c>
      <c r="B1251" s="23">
        <v>27.3</v>
      </c>
      <c r="C1251" s="23">
        <v>42.4</v>
      </c>
      <c r="D1251" s="12"/>
      <c r="E1251" s="12"/>
      <c r="F1251" s="12"/>
      <c r="G1251" s="12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</row>
    <row r="1252" spans="1:33">
      <c r="A1252" s="18" t="s">
        <v>1244</v>
      </c>
      <c r="B1252" s="23">
        <v>27.3</v>
      </c>
      <c r="C1252" s="23">
        <v>42.4</v>
      </c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</row>
    <row r="1253" spans="1:33">
      <c r="A1253" s="18" t="s">
        <v>1245</v>
      </c>
      <c r="B1253" s="23">
        <v>27.3</v>
      </c>
      <c r="C1253" s="23">
        <v>42.4</v>
      </c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</row>
    <row r="1254" spans="1:33">
      <c r="A1254" s="18" t="s">
        <v>1246</v>
      </c>
      <c r="B1254" s="23">
        <v>27.3</v>
      </c>
      <c r="C1254" s="23">
        <v>42.4</v>
      </c>
      <c r="D1254" s="12"/>
      <c r="E1254" s="12"/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</row>
    <row r="1255" spans="1:33">
      <c r="A1255" s="18" t="s">
        <v>1247</v>
      </c>
      <c r="B1255" s="23">
        <v>27.3</v>
      </c>
      <c r="C1255" s="23">
        <v>42.4</v>
      </c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</row>
    <row r="1256" spans="1:33">
      <c r="A1256" s="18" t="s">
        <v>1248</v>
      </c>
      <c r="B1256" s="23">
        <v>27.3</v>
      </c>
      <c r="C1256" s="23">
        <v>42.4</v>
      </c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</row>
    <row r="1257" spans="1:33">
      <c r="A1257" s="18" t="s">
        <v>1249</v>
      </c>
      <c r="B1257" s="23">
        <v>27.3</v>
      </c>
      <c r="C1257" s="23">
        <v>42.4</v>
      </c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</row>
    <row r="1258" spans="1:33">
      <c r="A1258" s="18" t="s">
        <v>1250</v>
      </c>
      <c r="B1258" s="23">
        <v>27.3</v>
      </c>
      <c r="C1258" s="23">
        <v>42.4</v>
      </c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</row>
    <row r="1259" spans="1:33">
      <c r="A1259" s="18" t="s">
        <v>1251</v>
      </c>
      <c r="B1259" s="23">
        <v>27.3</v>
      </c>
      <c r="C1259" s="23">
        <v>42.4</v>
      </c>
      <c r="D1259" s="12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</row>
    <row r="1260" spans="1:33">
      <c r="A1260" s="18" t="s">
        <v>1252</v>
      </c>
      <c r="B1260" s="23">
        <v>27.3</v>
      </c>
      <c r="C1260" s="23">
        <v>42.4</v>
      </c>
      <c r="D1260" s="12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</row>
    <row r="1261" spans="1:33">
      <c r="A1261" s="18" t="s">
        <v>1253</v>
      </c>
      <c r="B1261" s="23">
        <v>27.3</v>
      </c>
      <c r="C1261" s="23">
        <v>42.4</v>
      </c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</row>
    <row r="1262" spans="1:33">
      <c r="A1262" s="18" t="s">
        <v>1254</v>
      </c>
      <c r="B1262" s="23">
        <v>27.3</v>
      </c>
      <c r="C1262" s="23">
        <v>42.4</v>
      </c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</row>
    <row r="1263" spans="1:33">
      <c r="A1263" s="18" t="s">
        <v>1255</v>
      </c>
      <c r="B1263" s="23">
        <v>27.3</v>
      </c>
      <c r="C1263" s="23">
        <v>42.4</v>
      </c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</row>
    <row r="1264" spans="1:33">
      <c r="A1264" s="18" t="s">
        <v>1256</v>
      </c>
      <c r="B1264" s="23">
        <v>27.3</v>
      </c>
      <c r="C1264" s="23">
        <v>42.4</v>
      </c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</row>
    <row r="1265" spans="1:33">
      <c r="A1265" s="18" t="s">
        <v>1257</v>
      </c>
      <c r="B1265" s="23">
        <v>27.3</v>
      </c>
      <c r="C1265" s="23">
        <v>42.4</v>
      </c>
      <c r="D1265" s="12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</row>
    <row r="1266" spans="1:33">
      <c r="A1266" s="18" t="s">
        <v>1258</v>
      </c>
      <c r="B1266" s="23">
        <v>27.3</v>
      </c>
      <c r="C1266" s="23">
        <v>42.4</v>
      </c>
      <c r="D1266" s="12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</row>
    <row r="1267" spans="1:33">
      <c r="A1267" s="18" t="s">
        <v>1259</v>
      </c>
      <c r="B1267" s="23">
        <v>27.3</v>
      </c>
      <c r="C1267" s="23">
        <v>42.4</v>
      </c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</row>
    <row r="1268" spans="1:33">
      <c r="A1268" s="18" t="s">
        <v>1260</v>
      </c>
      <c r="B1268" s="23">
        <v>27.3</v>
      </c>
      <c r="C1268" s="23">
        <v>42.4</v>
      </c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</row>
    <row r="1269" spans="1:33">
      <c r="A1269" s="18" t="s">
        <v>1261</v>
      </c>
      <c r="B1269" s="23">
        <v>27.3</v>
      </c>
      <c r="C1269" s="23">
        <v>42.4</v>
      </c>
      <c r="D1269" s="12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</row>
    <row r="1270" spans="1:33">
      <c r="A1270" s="18" t="s">
        <v>1262</v>
      </c>
      <c r="B1270" s="23">
        <v>27.3</v>
      </c>
      <c r="C1270" s="23">
        <v>42.4</v>
      </c>
      <c r="D1270" s="12"/>
      <c r="E1270" s="12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</row>
    <row r="1271" spans="1:33">
      <c r="A1271" s="18" t="s">
        <v>1263</v>
      </c>
      <c r="B1271" s="23">
        <v>27.3</v>
      </c>
      <c r="C1271" s="23">
        <v>42.4</v>
      </c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</row>
    <row r="1272" spans="1:33">
      <c r="A1272" s="18" t="s">
        <v>1264</v>
      </c>
      <c r="B1272" s="23">
        <v>27.2</v>
      </c>
      <c r="C1272" s="23">
        <v>42.4</v>
      </c>
      <c r="D1272" s="12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</row>
    <row r="1273" spans="1:33">
      <c r="A1273" s="18" t="s">
        <v>1265</v>
      </c>
      <c r="B1273" s="23">
        <v>27.2</v>
      </c>
      <c r="C1273" s="23">
        <v>42.4</v>
      </c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</row>
    <row r="1274" spans="1:33">
      <c r="A1274" s="18" t="s">
        <v>1266</v>
      </c>
      <c r="B1274" s="23">
        <v>27.3</v>
      </c>
      <c r="C1274" s="23">
        <v>42.4</v>
      </c>
      <c r="D1274" s="12"/>
      <c r="E1274" s="12"/>
      <c r="F1274" s="12"/>
      <c r="G1274" s="12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</row>
    <row r="1275" spans="1:33">
      <c r="A1275" s="18" t="s">
        <v>1267</v>
      </c>
      <c r="B1275" s="23">
        <v>27.3</v>
      </c>
      <c r="C1275" s="23">
        <v>42.4</v>
      </c>
      <c r="D1275" s="12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</row>
    <row r="1276" spans="1:33">
      <c r="A1276" s="18" t="s">
        <v>1268</v>
      </c>
      <c r="B1276" s="23">
        <v>27.3</v>
      </c>
      <c r="C1276" s="23">
        <v>42.4</v>
      </c>
      <c r="D1276" s="12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</row>
    <row r="1277" spans="1:33">
      <c r="A1277" s="18" t="s">
        <v>1269</v>
      </c>
      <c r="B1277" s="23">
        <v>27.2</v>
      </c>
      <c r="C1277" s="23">
        <v>42.4</v>
      </c>
      <c r="D1277" s="12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</row>
    <row r="1278" spans="1:33">
      <c r="A1278" s="18" t="s">
        <v>1270</v>
      </c>
      <c r="B1278" s="23">
        <v>27.2</v>
      </c>
      <c r="C1278" s="23">
        <v>42.4</v>
      </c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</row>
    <row r="1279" spans="1:33">
      <c r="A1279" s="18" t="s">
        <v>1271</v>
      </c>
      <c r="B1279" s="23">
        <v>27.2</v>
      </c>
      <c r="C1279" s="23">
        <v>42.4</v>
      </c>
      <c r="D1279" s="12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</row>
    <row r="1280" spans="1:33">
      <c r="A1280" s="18" t="s">
        <v>1272</v>
      </c>
      <c r="B1280" s="23">
        <v>27.2</v>
      </c>
      <c r="C1280" s="23">
        <v>42.4</v>
      </c>
      <c r="D1280" s="12"/>
      <c r="E1280" s="12"/>
      <c r="F1280" s="12"/>
      <c r="G1280" s="12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</row>
    <row r="1281" spans="1:33">
      <c r="A1281" s="18" t="s">
        <v>1273</v>
      </c>
      <c r="B1281" s="23">
        <v>27.2</v>
      </c>
      <c r="C1281" s="23">
        <v>42.4</v>
      </c>
      <c r="D1281" s="12"/>
      <c r="E1281" s="12"/>
      <c r="F1281" s="12"/>
      <c r="G1281" s="12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</row>
    <row r="1282" spans="1:33">
      <c r="A1282" s="18" t="s">
        <v>1274</v>
      </c>
      <c r="B1282" s="23">
        <v>27.2</v>
      </c>
      <c r="C1282" s="23">
        <v>42.4</v>
      </c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</row>
    <row r="1283" spans="1:33">
      <c r="A1283" s="18" t="s">
        <v>1275</v>
      </c>
      <c r="B1283" s="23">
        <v>27.2</v>
      </c>
      <c r="C1283" s="23">
        <v>41.6</v>
      </c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</row>
    <row r="1284" spans="1:33">
      <c r="A1284" s="18" t="s">
        <v>1276</v>
      </c>
      <c r="B1284" s="23">
        <v>27.2</v>
      </c>
      <c r="C1284" s="23">
        <v>41.6</v>
      </c>
      <c r="D1284" s="12"/>
      <c r="E1284" s="12"/>
      <c r="F1284" s="12"/>
      <c r="G1284" s="12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</row>
    <row r="1285" spans="1:33">
      <c r="A1285" s="18" t="s">
        <v>1277</v>
      </c>
      <c r="B1285" s="23">
        <v>27.2</v>
      </c>
      <c r="C1285" s="23">
        <v>42.4</v>
      </c>
      <c r="D1285" s="12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</row>
    <row r="1286" spans="1:33">
      <c r="A1286" s="18" t="s">
        <v>1278</v>
      </c>
      <c r="B1286" s="23">
        <v>27.2</v>
      </c>
      <c r="C1286" s="23">
        <v>42.4</v>
      </c>
      <c r="D1286" s="12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</row>
    <row r="1287" spans="1:33">
      <c r="A1287" s="18" t="s">
        <v>1279</v>
      </c>
      <c r="B1287" s="23">
        <v>27.2</v>
      </c>
      <c r="C1287" s="23">
        <v>42.4</v>
      </c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</row>
    <row r="1288" spans="1:33">
      <c r="A1288" s="18" t="s">
        <v>1280</v>
      </c>
      <c r="B1288" s="23">
        <v>27.2</v>
      </c>
      <c r="C1288" s="23">
        <v>42.4</v>
      </c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</row>
    <row r="1289" spans="1:33">
      <c r="A1289" s="18" t="s">
        <v>1281</v>
      </c>
      <c r="B1289" s="23">
        <v>27.2</v>
      </c>
      <c r="C1289" s="23">
        <v>42.4</v>
      </c>
      <c r="D1289" s="12"/>
      <c r="E1289" s="12"/>
      <c r="F1289" s="12"/>
      <c r="G1289" s="12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</row>
    <row r="1290" spans="1:33">
      <c r="A1290" s="18" t="s">
        <v>1282</v>
      </c>
      <c r="B1290" s="23">
        <v>27.2</v>
      </c>
      <c r="C1290" s="23">
        <v>42.4</v>
      </c>
      <c r="D1290" s="12"/>
      <c r="E1290" s="12"/>
      <c r="F1290" s="12"/>
      <c r="G1290" s="12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</row>
    <row r="1291" spans="1:33">
      <c r="A1291" s="18" t="s">
        <v>1283</v>
      </c>
      <c r="B1291" s="23">
        <v>27.2</v>
      </c>
      <c r="C1291" s="23">
        <v>42.4</v>
      </c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</row>
    <row r="1292" spans="1:33">
      <c r="A1292" s="18" t="s">
        <v>1284</v>
      </c>
      <c r="B1292" s="23">
        <v>27.2</v>
      </c>
      <c r="C1292" s="23">
        <v>42.4</v>
      </c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</row>
    <row r="1293" spans="1:33">
      <c r="A1293" s="18" t="s">
        <v>1285</v>
      </c>
      <c r="B1293" s="23">
        <v>27.2</v>
      </c>
      <c r="C1293" s="23">
        <v>42.4</v>
      </c>
      <c r="D1293" s="12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</row>
    <row r="1294" spans="1:33">
      <c r="A1294" s="18" t="s">
        <v>1286</v>
      </c>
      <c r="B1294" s="23">
        <v>27.2</v>
      </c>
      <c r="C1294" s="23">
        <v>42.4</v>
      </c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</row>
    <row r="1295" spans="1:33">
      <c r="A1295" s="18" t="s">
        <v>1287</v>
      </c>
      <c r="B1295" s="23">
        <v>27.1</v>
      </c>
      <c r="C1295" s="23">
        <v>42.4</v>
      </c>
      <c r="D1295" s="12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</row>
    <row r="1296" spans="1:33">
      <c r="A1296" s="18" t="s">
        <v>1288</v>
      </c>
      <c r="B1296" s="23">
        <v>27.1</v>
      </c>
      <c r="C1296" s="23">
        <v>42.4</v>
      </c>
      <c r="D1296" s="12"/>
      <c r="E1296" s="12"/>
      <c r="F1296" s="12"/>
      <c r="G1296" s="12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</row>
    <row r="1297" spans="1:33">
      <c r="A1297" s="18" t="s">
        <v>1289</v>
      </c>
      <c r="B1297" s="23">
        <v>27.2</v>
      </c>
      <c r="C1297" s="23">
        <v>42.4</v>
      </c>
      <c r="D1297" s="12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</row>
    <row r="1298" spans="1:33">
      <c r="A1298" s="18" t="s">
        <v>1290</v>
      </c>
      <c r="B1298" s="23">
        <v>27.1</v>
      </c>
      <c r="C1298" s="23">
        <v>42.4</v>
      </c>
      <c r="D1298" s="12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</row>
    <row r="1299" spans="1:33">
      <c r="A1299" s="18" t="s">
        <v>1291</v>
      </c>
      <c r="B1299" s="23">
        <v>27.1</v>
      </c>
      <c r="C1299" s="23">
        <v>42.4</v>
      </c>
      <c r="D1299" s="12"/>
      <c r="E1299" s="12"/>
      <c r="F1299" s="12"/>
      <c r="G1299" s="12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</row>
    <row r="1300" spans="1:33">
      <c r="A1300" s="18" t="s">
        <v>1292</v>
      </c>
      <c r="B1300" s="23">
        <v>27.1</v>
      </c>
      <c r="C1300" s="23">
        <v>42.4</v>
      </c>
      <c r="D1300" s="12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</row>
    <row r="1301" spans="1:33">
      <c r="A1301" s="18" t="s">
        <v>1293</v>
      </c>
      <c r="B1301" s="23">
        <v>27.1</v>
      </c>
      <c r="C1301" s="23">
        <v>42.4</v>
      </c>
      <c r="D1301" s="12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</row>
    <row r="1302" spans="1:33">
      <c r="A1302" s="18" t="s">
        <v>1294</v>
      </c>
      <c r="B1302" s="23">
        <v>27.1</v>
      </c>
      <c r="C1302" s="23">
        <v>42.4</v>
      </c>
      <c r="D1302" s="12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</row>
    <row r="1303" spans="1:33">
      <c r="A1303" s="18" t="s">
        <v>1295</v>
      </c>
      <c r="B1303" s="23">
        <v>27.1</v>
      </c>
      <c r="C1303" s="23">
        <v>42.4</v>
      </c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</row>
    <row r="1304" spans="1:33">
      <c r="A1304" s="18" t="s">
        <v>1296</v>
      </c>
      <c r="B1304" s="23">
        <v>27.1</v>
      </c>
      <c r="C1304" s="23">
        <v>42.4</v>
      </c>
      <c r="D1304" s="12"/>
      <c r="E1304" s="12"/>
      <c r="F1304" s="12"/>
      <c r="G1304" s="12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</row>
    <row r="1305" spans="1:33">
      <c r="A1305" s="18" t="s">
        <v>1297</v>
      </c>
      <c r="B1305" s="23">
        <v>27.1</v>
      </c>
      <c r="C1305" s="23">
        <v>41.6</v>
      </c>
      <c r="D1305" s="12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</row>
    <row r="1306" spans="1:33">
      <c r="A1306" s="18" t="s">
        <v>1298</v>
      </c>
      <c r="B1306" s="23">
        <v>27.1</v>
      </c>
      <c r="C1306" s="23">
        <v>42.4</v>
      </c>
      <c r="D1306" s="12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</row>
    <row r="1307" spans="1:33">
      <c r="A1307" s="18" t="s">
        <v>1299</v>
      </c>
      <c r="B1307" s="23">
        <v>27.1</v>
      </c>
      <c r="C1307" s="23">
        <v>41.6</v>
      </c>
      <c r="D1307" s="12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</row>
    <row r="1308" spans="1:33">
      <c r="A1308" s="18" t="s">
        <v>1300</v>
      </c>
      <c r="B1308" s="23">
        <v>27</v>
      </c>
      <c r="C1308" s="23">
        <v>42.4</v>
      </c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</row>
    <row r="1309" spans="1:33">
      <c r="A1309" s="18" t="s">
        <v>1301</v>
      </c>
      <c r="B1309" s="23">
        <v>27.1</v>
      </c>
      <c r="C1309" s="23">
        <v>42.4</v>
      </c>
      <c r="D1309" s="12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</row>
    <row r="1310" spans="1:33">
      <c r="A1310" s="18" t="s">
        <v>1302</v>
      </c>
      <c r="B1310" s="23">
        <v>27.1</v>
      </c>
      <c r="C1310" s="23">
        <v>41.6</v>
      </c>
      <c r="D1310" s="12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</row>
    <row r="1311" spans="1:33">
      <c r="A1311" s="18" t="s">
        <v>1303</v>
      </c>
      <c r="B1311" s="23">
        <v>27.1</v>
      </c>
      <c r="C1311" s="23">
        <v>41.6</v>
      </c>
      <c r="D1311" s="12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</row>
    <row r="1312" spans="1:33">
      <c r="A1312" s="18" t="s">
        <v>1304</v>
      </c>
      <c r="B1312" s="23">
        <v>27</v>
      </c>
      <c r="C1312" s="23">
        <v>42.4</v>
      </c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</row>
    <row r="1313" spans="1:33">
      <c r="A1313" s="18" t="s">
        <v>1305</v>
      </c>
      <c r="B1313" s="23">
        <v>27.1</v>
      </c>
      <c r="C1313" s="23">
        <v>42.4</v>
      </c>
      <c r="D1313" s="12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</row>
    <row r="1314" spans="1:33">
      <c r="A1314" s="18" t="s">
        <v>1306</v>
      </c>
      <c r="B1314" s="23">
        <v>27</v>
      </c>
      <c r="C1314" s="23">
        <v>41.6</v>
      </c>
      <c r="D1314" s="12"/>
      <c r="E1314" s="12"/>
      <c r="F1314" s="12"/>
      <c r="G1314" s="12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</row>
    <row r="1315" spans="1:33">
      <c r="A1315" s="18" t="s">
        <v>1307</v>
      </c>
      <c r="B1315" s="23">
        <v>27</v>
      </c>
      <c r="C1315" s="23">
        <v>42.4</v>
      </c>
      <c r="D1315" s="12"/>
      <c r="E1315" s="12"/>
      <c r="F1315" s="12"/>
      <c r="G1315" s="12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</row>
    <row r="1316" spans="1:33">
      <c r="A1316" s="18" t="s">
        <v>1308</v>
      </c>
      <c r="B1316" s="23">
        <v>27</v>
      </c>
      <c r="C1316" s="23">
        <v>42.4</v>
      </c>
      <c r="D1316" s="12"/>
      <c r="E1316" s="12"/>
      <c r="F1316" s="12"/>
      <c r="G1316" s="12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</row>
    <row r="1317" spans="1:33">
      <c r="A1317" s="18" t="s">
        <v>1309</v>
      </c>
      <c r="B1317" s="23">
        <v>27</v>
      </c>
      <c r="C1317" s="23">
        <v>42.4</v>
      </c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</row>
    <row r="1318" spans="1:33">
      <c r="A1318" s="18" t="s">
        <v>1310</v>
      </c>
      <c r="B1318" s="23">
        <v>27</v>
      </c>
      <c r="C1318" s="23">
        <v>42.4</v>
      </c>
      <c r="D1318" s="12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</row>
    <row r="1319" spans="1:33">
      <c r="A1319" s="18" t="s">
        <v>1311</v>
      </c>
      <c r="B1319" s="23">
        <v>27</v>
      </c>
      <c r="C1319" s="23">
        <v>42.4</v>
      </c>
      <c r="D1319" s="12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</row>
    <row r="1320" spans="1:33">
      <c r="A1320" s="18" t="s">
        <v>1312</v>
      </c>
      <c r="B1320" s="23">
        <v>27</v>
      </c>
      <c r="C1320" s="23">
        <v>42.4</v>
      </c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</row>
    <row r="1321" spans="1:33">
      <c r="A1321" s="18" t="s">
        <v>1313</v>
      </c>
      <c r="B1321" s="23">
        <v>27</v>
      </c>
      <c r="C1321" s="23">
        <v>42.4</v>
      </c>
      <c r="D1321" s="12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</row>
    <row r="1322" spans="1:33">
      <c r="A1322" s="18" t="s">
        <v>1314</v>
      </c>
      <c r="B1322" s="23">
        <v>27</v>
      </c>
      <c r="C1322" s="23">
        <v>42.4</v>
      </c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</row>
    <row r="1323" spans="1:33">
      <c r="A1323" s="18" t="s">
        <v>1315</v>
      </c>
      <c r="B1323" s="23">
        <v>27</v>
      </c>
      <c r="C1323" s="23">
        <v>42.4</v>
      </c>
      <c r="D1323" s="12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</row>
    <row r="1324" spans="1:33">
      <c r="A1324" s="18" t="s">
        <v>1316</v>
      </c>
      <c r="B1324" s="23">
        <v>27</v>
      </c>
      <c r="C1324" s="23">
        <v>42.4</v>
      </c>
      <c r="D1324" s="12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</row>
    <row r="1325" spans="1:33">
      <c r="A1325" s="18" t="s">
        <v>1317</v>
      </c>
      <c r="B1325" s="23">
        <v>27</v>
      </c>
      <c r="C1325" s="23">
        <v>42.4</v>
      </c>
      <c r="D1325" s="12"/>
      <c r="E1325" s="12"/>
      <c r="F1325" s="12"/>
      <c r="G1325" s="12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</row>
    <row r="1326" spans="1:33">
      <c r="A1326" s="18" t="s">
        <v>1318</v>
      </c>
      <c r="B1326" s="23">
        <v>27</v>
      </c>
      <c r="C1326" s="23">
        <v>42.4</v>
      </c>
      <c r="D1326" s="12"/>
      <c r="E1326" s="12"/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</row>
    <row r="1327" spans="1:33">
      <c r="A1327" s="18" t="s">
        <v>1319</v>
      </c>
      <c r="B1327" s="23">
        <v>27</v>
      </c>
      <c r="C1327" s="23">
        <v>42.4</v>
      </c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</row>
    <row r="1328" spans="1:33">
      <c r="A1328" s="18" t="s">
        <v>1320</v>
      </c>
      <c r="B1328" s="23">
        <v>27</v>
      </c>
      <c r="C1328" s="23">
        <v>42.4</v>
      </c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</row>
    <row r="1329" spans="1:33">
      <c r="A1329" s="18" t="s">
        <v>1321</v>
      </c>
      <c r="B1329" s="23">
        <v>27</v>
      </c>
      <c r="C1329" s="23">
        <v>42.4</v>
      </c>
      <c r="D1329" s="12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</row>
    <row r="1330" spans="1:33">
      <c r="A1330" s="18" t="s">
        <v>1322</v>
      </c>
      <c r="B1330" s="23">
        <v>27</v>
      </c>
      <c r="C1330" s="23">
        <v>42.4</v>
      </c>
      <c r="D1330" s="12"/>
      <c r="E1330" s="12"/>
      <c r="F1330" s="12"/>
      <c r="G1330" s="12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</row>
    <row r="1331" spans="1:33">
      <c r="A1331" s="18" t="s">
        <v>1323</v>
      </c>
      <c r="B1331" s="23">
        <v>27</v>
      </c>
      <c r="C1331" s="23">
        <v>42.4</v>
      </c>
      <c r="D1331" s="12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</row>
    <row r="1332" spans="1:33">
      <c r="A1332" s="18" t="s">
        <v>1324</v>
      </c>
      <c r="B1332" s="23">
        <v>27</v>
      </c>
      <c r="C1332" s="23">
        <v>41.6</v>
      </c>
      <c r="D1332" s="12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</row>
    <row r="1333" spans="1:33">
      <c r="A1333" s="18" t="s">
        <v>1325</v>
      </c>
      <c r="B1333" s="23">
        <v>27</v>
      </c>
      <c r="C1333" s="23">
        <v>42.4</v>
      </c>
      <c r="D1333" s="12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</row>
    <row r="1334" spans="1:33">
      <c r="A1334" s="18" t="s">
        <v>1326</v>
      </c>
      <c r="B1334" s="23">
        <v>27</v>
      </c>
      <c r="C1334" s="23">
        <v>42.4</v>
      </c>
      <c r="D1334" s="12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</row>
    <row r="1335" spans="1:33">
      <c r="A1335" s="18" t="s">
        <v>1327</v>
      </c>
      <c r="B1335" s="23">
        <v>27</v>
      </c>
      <c r="C1335" s="23">
        <v>41.6</v>
      </c>
      <c r="D1335" s="12"/>
      <c r="E1335" s="12"/>
      <c r="F1335" s="12"/>
      <c r="G1335" s="12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</row>
    <row r="1336" spans="1:33">
      <c r="A1336" s="18" t="s">
        <v>1328</v>
      </c>
      <c r="B1336" s="23">
        <v>27</v>
      </c>
      <c r="C1336" s="23">
        <v>41.6</v>
      </c>
      <c r="D1336" s="12"/>
      <c r="E1336" s="12"/>
      <c r="F1336" s="12"/>
      <c r="G1336" s="12"/>
      <c r="H1336" s="12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</row>
    <row r="1337" spans="1:33">
      <c r="A1337" s="18" t="s">
        <v>1329</v>
      </c>
      <c r="B1337" s="23">
        <v>26.9</v>
      </c>
      <c r="C1337" s="23">
        <v>41.6</v>
      </c>
      <c r="D1337" s="12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</row>
    <row r="1338" spans="1:33">
      <c r="A1338" s="18" t="s">
        <v>1330</v>
      </c>
      <c r="B1338" s="23">
        <v>27</v>
      </c>
      <c r="C1338" s="23">
        <v>41.6</v>
      </c>
      <c r="D1338" s="12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</row>
    <row r="1339" spans="1:33">
      <c r="A1339" s="18" t="s">
        <v>1331</v>
      </c>
      <c r="B1339" s="23">
        <v>26.9</v>
      </c>
      <c r="C1339" s="23">
        <v>42.4</v>
      </c>
      <c r="D1339" s="12"/>
      <c r="E1339" s="12"/>
      <c r="F1339" s="12"/>
      <c r="G1339" s="12"/>
      <c r="H1339" s="12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</row>
    <row r="1340" spans="1:33">
      <c r="A1340" s="18" t="s">
        <v>1332</v>
      </c>
      <c r="B1340" s="23">
        <v>27</v>
      </c>
      <c r="C1340" s="23">
        <v>42.4</v>
      </c>
      <c r="D1340" s="12"/>
      <c r="E1340" s="12"/>
      <c r="F1340" s="12"/>
      <c r="G1340" s="12"/>
      <c r="H1340" s="12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</row>
    <row r="1341" spans="1:33">
      <c r="A1341" s="18" t="s">
        <v>1333</v>
      </c>
      <c r="B1341" s="23">
        <v>26.9</v>
      </c>
      <c r="C1341" s="23">
        <v>42.4</v>
      </c>
      <c r="D1341" s="12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</row>
    <row r="1342" spans="1:33">
      <c r="A1342" s="18" t="s">
        <v>1334</v>
      </c>
      <c r="B1342" s="23">
        <v>26.9</v>
      </c>
      <c r="C1342" s="23">
        <v>42.4</v>
      </c>
      <c r="D1342" s="12"/>
      <c r="E1342" s="12"/>
      <c r="F1342" s="12"/>
      <c r="G1342" s="12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</row>
    <row r="1343" spans="1:33">
      <c r="A1343" s="18" t="s">
        <v>1335</v>
      </c>
      <c r="B1343" s="23">
        <v>26.9</v>
      </c>
      <c r="C1343" s="23">
        <v>42.4</v>
      </c>
      <c r="D1343" s="12"/>
      <c r="E1343" s="12"/>
      <c r="F1343" s="12"/>
      <c r="G1343" s="12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</row>
    <row r="1344" spans="1:33">
      <c r="A1344" s="18" t="s">
        <v>1336</v>
      </c>
      <c r="B1344" s="23">
        <v>26.9</v>
      </c>
      <c r="C1344" s="23">
        <v>42.4</v>
      </c>
      <c r="D1344" s="12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</row>
    <row r="1345" spans="1:33">
      <c r="A1345" s="18" t="s">
        <v>1337</v>
      </c>
      <c r="B1345" s="23">
        <v>27</v>
      </c>
      <c r="C1345" s="23">
        <v>42.4</v>
      </c>
      <c r="D1345" s="12"/>
      <c r="E1345" s="12"/>
      <c r="F1345" s="12"/>
      <c r="G1345" s="12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</row>
    <row r="1346" spans="1:33">
      <c r="A1346" s="18" t="s">
        <v>1338</v>
      </c>
      <c r="B1346" s="23">
        <v>26.9</v>
      </c>
      <c r="C1346" s="23">
        <v>42.4</v>
      </c>
      <c r="D1346" s="12"/>
      <c r="E1346" s="12"/>
      <c r="F1346" s="12"/>
      <c r="G1346" s="12"/>
      <c r="H1346" s="12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</row>
    <row r="1347" spans="1:33">
      <c r="A1347" s="18" t="s">
        <v>1339</v>
      </c>
      <c r="B1347" s="23">
        <v>26.9</v>
      </c>
      <c r="C1347" s="23">
        <v>42.4</v>
      </c>
      <c r="D1347" s="12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</row>
    <row r="1348" spans="1:33">
      <c r="A1348" s="18" t="s">
        <v>1340</v>
      </c>
      <c r="B1348" s="23">
        <v>26.9</v>
      </c>
      <c r="C1348" s="23">
        <v>42.4</v>
      </c>
      <c r="D1348" s="12"/>
      <c r="E1348" s="12"/>
      <c r="F1348" s="12"/>
      <c r="G1348" s="12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</row>
    <row r="1349" spans="1:33">
      <c r="A1349" s="18" t="s">
        <v>1341</v>
      </c>
      <c r="B1349" s="23">
        <v>26.9</v>
      </c>
      <c r="C1349" s="23">
        <v>42.4</v>
      </c>
      <c r="D1349" s="12"/>
      <c r="E1349" s="12"/>
      <c r="F1349" s="12"/>
      <c r="G1349" s="12"/>
      <c r="H1349" s="12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</row>
    <row r="1350" spans="1:33">
      <c r="A1350" s="18" t="s">
        <v>1342</v>
      </c>
      <c r="B1350" s="23">
        <v>26.9</v>
      </c>
      <c r="C1350" s="23">
        <v>42.4</v>
      </c>
      <c r="D1350" s="12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</row>
    <row r="1351" spans="1:33">
      <c r="A1351" s="18" t="s">
        <v>1343</v>
      </c>
      <c r="B1351" s="23">
        <v>26.9</v>
      </c>
      <c r="C1351" s="23">
        <v>42.4</v>
      </c>
      <c r="D1351" s="12"/>
      <c r="E1351" s="12"/>
      <c r="F1351" s="12"/>
      <c r="G1351" s="12"/>
      <c r="H1351" s="12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</row>
    <row r="1352" spans="1:33">
      <c r="A1352" s="18" t="s">
        <v>1344</v>
      </c>
      <c r="B1352" s="23">
        <v>26.9</v>
      </c>
      <c r="C1352" s="23">
        <v>42.4</v>
      </c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</row>
    <row r="1353" spans="1:33">
      <c r="A1353" s="18" t="s">
        <v>1345</v>
      </c>
      <c r="B1353" s="23">
        <v>26.9</v>
      </c>
      <c r="C1353" s="23">
        <v>42.4</v>
      </c>
      <c r="D1353" s="12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</row>
    <row r="1354" spans="1:33">
      <c r="A1354" s="18" t="s">
        <v>1346</v>
      </c>
      <c r="B1354" s="23">
        <v>26.9</v>
      </c>
      <c r="C1354" s="23">
        <v>42.4</v>
      </c>
      <c r="D1354" s="12"/>
      <c r="E1354" s="12"/>
      <c r="F1354" s="12"/>
      <c r="G1354" s="12"/>
      <c r="H1354" s="12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</row>
    <row r="1355" spans="1:33">
      <c r="A1355" s="18" t="s">
        <v>1347</v>
      </c>
      <c r="B1355" s="23">
        <v>26.9</v>
      </c>
      <c r="C1355" s="23">
        <v>42.4</v>
      </c>
      <c r="D1355" s="12"/>
      <c r="E1355" s="12"/>
      <c r="F1355" s="12"/>
      <c r="G1355" s="12"/>
      <c r="H1355" s="12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</row>
    <row r="1356" spans="1:33">
      <c r="A1356" s="18" t="s">
        <v>1348</v>
      </c>
      <c r="B1356" s="23">
        <v>26.9</v>
      </c>
      <c r="C1356" s="23">
        <v>42.4</v>
      </c>
      <c r="D1356" s="12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</row>
    <row r="1357" spans="1:33">
      <c r="A1357" s="18" t="s">
        <v>1349</v>
      </c>
      <c r="B1357" s="23">
        <v>26.9</v>
      </c>
      <c r="C1357" s="23">
        <v>42.4</v>
      </c>
      <c r="D1357" s="12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</row>
    <row r="1358" spans="1:33">
      <c r="A1358" s="18" t="s">
        <v>1350</v>
      </c>
      <c r="B1358" s="23">
        <v>26.9</v>
      </c>
      <c r="C1358" s="23">
        <v>42.4</v>
      </c>
      <c r="D1358" s="12"/>
      <c r="E1358" s="12"/>
      <c r="F1358" s="12"/>
      <c r="G1358" s="12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</row>
    <row r="1359" spans="1:33">
      <c r="A1359" s="18" t="s">
        <v>1351</v>
      </c>
      <c r="B1359" s="23">
        <v>26.9</v>
      </c>
      <c r="C1359" s="23">
        <v>42.4</v>
      </c>
      <c r="D1359" s="12"/>
      <c r="E1359" s="12"/>
      <c r="F1359" s="12"/>
      <c r="G1359" s="12"/>
      <c r="H1359" s="12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</row>
    <row r="1360" spans="1:33">
      <c r="A1360" s="18" t="s">
        <v>1352</v>
      </c>
      <c r="B1360" s="23">
        <v>26.9</v>
      </c>
      <c r="C1360" s="23">
        <v>42.4</v>
      </c>
      <c r="D1360" s="12"/>
      <c r="E1360" s="12"/>
      <c r="F1360" s="12"/>
      <c r="G1360" s="12"/>
      <c r="H1360" s="12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</row>
    <row r="1361" spans="1:33">
      <c r="A1361" s="18" t="s">
        <v>1353</v>
      </c>
      <c r="B1361" s="23">
        <v>26.9</v>
      </c>
      <c r="C1361" s="23">
        <v>42.4</v>
      </c>
      <c r="D1361" s="12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</row>
    <row r="1362" spans="1:33">
      <c r="A1362" s="18" t="s">
        <v>1354</v>
      </c>
      <c r="B1362" s="23">
        <v>26.9</v>
      </c>
      <c r="C1362" s="23">
        <v>42.4</v>
      </c>
      <c r="D1362" s="12"/>
      <c r="E1362" s="12"/>
      <c r="F1362" s="12"/>
      <c r="G1362" s="12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</row>
    <row r="1363" spans="1:33">
      <c r="A1363" s="18" t="s">
        <v>1355</v>
      </c>
      <c r="B1363" s="23">
        <v>26.9</v>
      </c>
      <c r="C1363" s="23">
        <v>42.4</v>
      </c>
      <c r="D1363" s="12"/>
      <c r="E1363" s="12"/>
      <c r="F1363" s="12"/>
      <c r="G1363" s="12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</row>
    <row r="1364" spans="1:33">
      <c r="A1364" s="18" t="s">
        <v>1356</v>
      </c>
      <c r="B1364" s="23">
        <v>26.9</v>
      </c>
      <c r="C1364" s="23">
        <v>42.4</v>
      </c>
      <c r="D1364" s="12"/>
      <c r="E1364" s="12"/>
      <c r="F1364" s="12"/>
      <c r="G1364" s="12"/>
      <c r="H1364" s="12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</row>
    <row r="1365" spans="1:33">
      <c r="A1365" s="18" t="s">
        <v>1357</v>
      </c>
      <c r="B1365" s="23">
        <v>26.9</v>
      </c>
      <c r="C1365" s="23">
        <v>41.6</v>
      </c>
      <c r="D1365" s="12"/>
      <c r="E1365" s="12"/>
      <c r="F1365" s="12"/>
      <c r="G1365" s="12"/>
      <c r="H1365" s="12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</row>
    <row r="1366" spans="1:33">
      <c r="A1366" s="18" t="s">
        <v>1358</v>
      </c>
      <c r="B1366" s="23">
        <v>26.8</v>
      </c>
      <c r="C1366" s="23">
        <v>42.4</v>
      </c>
      <c r="D1366" s="12"/>
      <c r="E1366" s="12"/>
      <c r="F1366" s="12"/>
      <c r="G1366" s="12"/>
      <c r="H1366" s="12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</row>
    <row r="1367" spans="1:33">
      <c r="A1367" s="18" t="s">
        <v>1359</v>
      </c>
      <c r="B1367" s="23">
        <v>26.8</v>
      </c>
      <c r="C1367" s="23">
        <v>42.4</v>
      </c>
      <c r="D1367" s="12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</row>
    <row r="1368" spans="1:33">
      <c r="A1368" s="18" t="s">
        <v>1360</v>
      </c>
      <c r="B1368" s="23">
        <v>26.8</v>
      </c>
      <c r="C1368" s="23">
        <v>42.4</v>
      </c>
      <c r="D1368" s="12"/>
      <c r="E1368" s="12"/>
      <c r="F1368" s="12"/>
      <c r="G1368" s="12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</row>
    <row r="1369" spans="1:33">
      <c r="A1369" s="18" t="s">
        <v>1361</v>
      </c>
      <c r="B1369" s="23">
        <v>26.8</v>
      </c>
      <c r="C1369" s="23">
        <v>42.4</v>
      </c>
      <c r="D1369" s="12"/>
      <c r="E1369" s="12"/>
      <c r="F1369" s="12"/>
      <c r="G1369" s="12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</row>
    <row r="1370" spans="1:33">
      <c r="A1370" s="18" t="s">
        <v>1362</v>
      </c>
      <c r="B1370" s="23">
        <v>26.8</v>
      </c>
      <c r="C1370" s="23">
        <v>42.4</v>
      </c>
      <c r="D1370" s="12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</row>
    <row r="1371" spans="1:33">
      <c r="A1371" s="18" t="s">
        <v>1363</v>
      </c>
      <c r="B1371" s="23">
        <v>26.8</v>
      </c>
      <c r="C1371" s="23">
        <v>42.4</v>
      </c>
      <c r="D1371" s="12"/>
      <c r="E1371" s="12"/>
      <c r="F1371" s="12"/>
      <c r="G1371" s="12"/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</row>
    <row r="1372" spans="1:33">
      <c r="A1372" s="18" t="s">
        <v>1364</v>
      </c>
      <c r="B1372" s="23">
        <v>26.8</v>
      </c>
      <c r="C1372" s="23">
        <v>42.4</v>
      </c>
      <c r="D1372" s="12"/>
      <c r="E1372" s="12"/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</row>
    <row r="1373" spans="1:33">
      <c r="A1373" s="18" t="s">
        <v>1365</v>
      </c>
      <c r="B1373" s="23">
        <v>26.8</v>
      </c>
      <c r="C1373" s="23">
        <v>41.6</v>
      </c>
      <c r="D1373" s="12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</row>
    <row r="1374" spans="1:33">
      <c r="A1374" s="18" t="s">
        <v>1366</v>
      </c>
      <c r="B1374" s="23">
        <v>26.8</v>
      </c>
      <c r="C1374" s="23">
        <v>42.4</v>
      </c>
      <c r="D1374" s="12"/>
      <c r="E1374" s="12"/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</row>
    <row r="1375" spans="1:33">
      <c r="A1375" s="18" t="s">
        <v>1367</v>
      </c>
      <c r="B1375" s="23">
        <v>26.8</v>
      </c>
      <c r="C1375" s="23">
        <v>42.4</v>
      </c>
      <c r="D1375" s="12"/>
      <c r="E1375" s="12"/>
      <c r="F1375" s="12"/>
      <c r="G1375" s="12"/>
      <c r="H1375" s="12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</row>
    <row r="1376" spans="1:33">
      <c r="A1376" s="18" t="s">
        <v>1368</v>
      </c>
      <c r="B1376" s="23">
        <v>26.8</v>
      </c>
      <c r="C1376" s="23">
        <v>42.4</v>
      </c>
      <c r="D1376" s="12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</row>
    <row r="1377" spans="1:33">
      <c r="A1377" s="18" t="s">
        <v>1369</v>
      </c>
      <c r="B1377" s="23">
        <v>26.8</v>
      </c>
      <c r="C1377" s="23">
        <v>42.4</v>
      </c>
      <c r="D1377" s="12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</row>
    <row r="1378" spans="1:33">
      <c r="A1378" s="18" t="s">
        <v>1370</v>
      </c>
      <c r="B1378" s="23">
        <v>26.8</v>
      </c>
      <c r="C1378" s="23">
        <v>42.4</v>
      </c>
      <c r="D1378" s="12"/>
      <c r="E1378" s="12"/>
      <c r="F1378" s="12"/>
      <c r="G1378" s="12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</row>
    <row r="1379" spans="1:33">
      <c r="A1379" s="18" t="s">
        <v>1371</v>
      </c>
      <c r="B1379" s="23">
        <v>26.8</v>
      </c>
      <c r="C1379" s="23">
        <v>42.4</v>
      </c>
      <c r="D1379" s="12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</row>
    <row r="1380" spans="1:33">
      <c r="A1380" s="18" t="s">
        <v>1372</v>
      </c>
      <c r="B1380" s="23">
        <v>26.8</v>
      </c>
      <c r="C1380" s="23">
        <v>42.4</v>
      </c>
      <c r="D1380" s="12"/>
      <c r="E1380" s="12"/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</row>
    <row r="1381" spans="1:33">
      <c r="A1381" s="18" t="s">
        <v>1373</v>
      </c>
      <c r="B1381" s="23">
        <v>26.8</v>
      </c>
      <c r="C1381" s="23">
        <v>42.4</v>
      </c>
      <c r="D1381" s="12"/>
      <c r="E1381" s="12"/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</row>
    <row r="1382" spans="1:33">
      <c r="A1382" s="18" t="s">
        <v>1374</v>
      </c>
      <c r="B1382" s="23">
        <v>26.8</v>
      </c>
      <c r="C1382" s="23">
        <v>42.4</v>
      </c>
      <c r="D1382" s="12"/>
      <c r="E1382" s="12"/>
      <c r="F1382" s="12"/>
      <c r="G1382" s="12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</row>
    <row r="1383" spans="1:33">
      <c r="A1383" s="18" t="s">
        <v>1375</v>
      </c>
      <c r="B1383" s="23">
        <v>26.8</v>
      </c>
      <c r="C1383" s="23">
        <v>42.4</v>
      </c>
      <c r="D1383" s="12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</row>
    <row r="1384" spans="1:33">
      <c r="A1384" s="18" t="s">
        <v>1376</v>
      </c>
      <c r="B1384" s="23">
        <v>26.8</v>
      </c>
      <c r="C1384" s="23">
        <v>42.4</v>
      </c>
      <c r="D1384" s="12"/>
      <c r="E1384" s="12"/>
      <c r="F1384" s="12"/>
      <c r="G1384" s="12"/>
      <c r="H1384" s="12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</row>
    <row r="1385" spans="1:33">
      <c r="A1385" s="18" t="s">
        <v>1377</v>
      </c>
      <c r="B1385" s="23">
        <v>26.8</v>
      </c>
      <c r="C1385" s="23">
        <v>42.4</v>
      </c>
      <c r="D1385" s="12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</row>
    <row r="1386" spans="1:33">
      <c r="A1386" s="18" t="s">
        <v>1378</v>
      </c>
      <c r="B1386" s="23">
        <v>26.8</v>
      </c>
      <c r="C1386" s="23">
        <v>42.4</v>
      </c>
      <c r="D1386" s="12"/>
      <c r="E1386" s="12"/>
      <c r="F1386" s="12"/>
      <c r="G1386" s="12"/>
      <c r="H1386" s="12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</row>
    <row r="1387" spans="1:33">
      <c r="A1387" s="18" t="s">
        <v>1379</v>
      </c>
      <c r="B1387" s="23">
        <v>26.8</v>
      </c>
      <c r="C1387" s="23">
        <v>42.4</v>
      </c>
      <c r="D1387" s="12"/>
      <c r="E1387" s="12"/>
      <c r="F1387" s="12"/>
      <c r="G1387" s="12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</row>
    <row r="1388" spans="1:33">
      <c r="A1388" s="18" t="s">
        <v>1380</v>
      </c>
      <c r="B1388" s="23">
        <v>26.8</v>
      </c>
      <c r="C1388" s="23">
        <v>42.4</v>
      </c>
      <c r="D1388" s="12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</row>
    <row r="1389" spans="1:33">
      <c r="A1389" s="18" t="s">
        <v>1381</v>
      </c>
      <c r="B1389" s="23">
        <v>26.8</v>
      </c>
      <c r="C1389" s="23">
        <v>42.4</v>
      </c>
      <c r="D1389" s="12"/>
      <c r="E1389" s="12"/>
      <c r="F1389" s="12"/>
      <c r="G1389" s="12"/>
      <c r="H1389" s="12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</row>
    <row r="1390" spans="1:33">
      <c r="A1390" s="18" t="s">
        <v>1382</v>
      </c>
      <c r="B1390" s="23">
        <v>26.8</v>
      </c>
      <c r="C1390" s="23">
        <v>42.4</v>
      </c>
      <c r="D1390" s="12"/>
      <c r="E1390" s="12"/>
      <c r="F1390" s="12"/>
      <c r="G1390" s="12"/>
      <c r="H1390" s="12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</row>
    <row r="1391" spans="1:33">
      <c r="A1391" s="18" t="s">
        <v>1383</v>
      </c>
      <c r="B1391" s="23">
        <v>26.8</v>
      </c>
      <c r="C1391" s="23">
        <v>42.4</v>
      </c>
      <c r="D1391" s="12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</row>
    <row r="1392" spans="1:33">
      <c r="A1392" s="18" t="s">
        <v>1384</v>
      </c>
      <c r="B1392" s="23">
        <v>26.8</v>
      </c>
      <c r="C1392" s="23">
        <v>42.4</v>
      </c>
      <c r="D1392" s="12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</row>
    <row r="1393" spans="1:33">
      <c r="A1393" s="18" t="s">
        <v>1385</v>
      </c>
      <c r="B1393" s="23">
        <v>26.8</v>
      </c>
      <c r="C1393" s="23">
        <v>42.4</v>
      </c>
      <c r="D1393" s="12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</row>
    <row r="1394" spans="1:33">
      <c r="A1394" s="18" t="s">
        <v>1386</v>
      </c>
      <c r="B1394" s="23">
        <v>26.8</v>
      </c>
      <c r="C1394" s="23">
        <v>41.6</v>
      </c>
      <c r="D1394" s="12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</row>
    <row r="1395" spans="1:33">
      <c r="A1395" s="18" t="s">
        <v>1387</v>
      </c>
      <c r="B1395" s="23">
        <v>26.8</v>
      </c>
      <c r="C1395" s="23">
        <v>42.4</v>
      </c>
      <c r="D1395" s="12"/>
      <c r="E1395" s="12"/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</row>
    <row r="1396" spans="1:33">
      <c r="A1396" s="18" t="s">
        <v>1388</v>
      </c>
      <c r="B1396" s="23">
        <v>26.8</v>
      </c>
      <c r="C1396" s="23">
        <v>42.4</v>
      </c>
      <c r="D1396" s="12"/>
      <c r="E1396" s="12"/>
      <c r="F1396" s="12"/>
      <c r="G1396" s="12"/>
      <c r="H1396" s="12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</row>
    <row r="1397" spans="1:33">
      <c r="A1397" s="18" t="s">
        <v>1389</v>
      </c>
      <c r="B1397" s="23">
        <v>26.7</v>
      </c>
      <c r="C1397" s="23">
        <v>42.4</v>
      </c>
      <c r="D1397" s="12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</row>
    <row r="1398" spans="1:33">
      <c r="A1398" s="18" t="s">
        <v>1390</v>
      </c>
      <c r="B1398" s="23">
        <v>26.8</v>
      </c>
      <c r="C1398" s="23">
        <v>42.4</v>
      </c>
      <c r="D1398" s="12"/>
      <c r="E1398" s="12"/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</row>
    <row r="1399" spans="1:33">
      <c r="A1399" s="18" t="s">
        <v>1391</v>
      </c>
      <c r="B1399" s="23">
        <v>26.8</v>
      </c>
      <c r="C1399" s="23">
        <v>42.4</v>
      </c>
      <c r="D1399" s="12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</row>
    <row r="1400" spans="1:33">
      <c r="A1400" s="18" t="s">
        <v>1392</v>
      </c>
      <c r="B1400" s="23">
        <v>26.8</v>
      </c>
      <c r="C1400" s="23">
        <v>42.4</v>
      </c>
      <c r="D1400" s="12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</row>
    <row r="1401" spans="1:33">
      <c r="A1401" s="18" t="s">
        <v>1393</v>
      </c>
      <c r="B1401" s="23">
        <v>26.8</v>
      </c>
      <c r="C1401" s="23">
        <v>42.4</v>
      </c>
      <c r="D1401" s="12"/>
      <c r="E1401" s="12"/>
      <c r="F1401" s="12"/>
      <c r="G1401" s="12"/>
      <c r="H1401" s="12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</row>
    <row r="1402" spans="1:33">
      <c r="A1402" s="18" t="s">
        <v>1394</v>
      </c>
      <c r="B1402" s="23">
        <v>26.7</v>
      </c>
      <c r="C1402" s="23">
        <v>42.4</v>
      </c>
      <c r="D1402" s="12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</row>
    <row r="1403" spans="1:33">
      <c r="A1403" s="18" t="s">
        <v>1395</v>
      </c>
      <c r="B1403" s="23">
        <v>26.8</v>
      </c>
      <c r="C1403" s="23">
        <v>42.4</v>
      </c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</row>
    <row r="1404" spans="1:33">
      <c r="A1404" s="18" t="s">
        <v>1396</v>
      </c>
      <c r="B1404" s="23">
        <v>26.8</v>
      </c>
      <c r="C1404" s="23">
        <v>42.4</v>
      </c>
      <c r="D1404" s="12"/>
      <c r="E1404" s="12"/>
      <c r="F1404" s="12"/>
      <c r="G1404" s="12"/>
      <c r="H1404" s="12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</row>
    <row r="1405" spans="1:33">
      <c r="A1405" s="18" t="s">
        <v>1397</v>
      </c>
      <c r="B1405" s="23">
        <v>26.8</v>
      </c>
      <c r="C1405" s="23">
        <v>42.4</v>
      </c>
      <c r="D1405" s="12"/>
      <c r="E1405" s="12"/>
      <c r="F1405" s="12"/>
      <c r="G1405" s="12"/>
      <c r="H1405" s="12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</row>
    <row r="1406" spans="1:33">
      <c r="A1406" s="18" t="s">
        <v>1398</v>
      </c>
      <c r="B1406" s="23">
        <v>26.8</v>
      </c>
      <c r="C1406" s="23">
        <v>42.4</v>
      </c>
      <c r="D1406" s="12"/>
      <c r="E1406" s="12"/>
      <c r="F1406" s="12"/>
      <c r="G1406" s="12"/>
      <c r="H1406" s="12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</row>
    <row r="1407" spans="1:33">
      <c r="A1407" s="18" t="s">
        <v>1399</v>
      </c>
      <c r="B1407" s="23">
        <v>26.8</v>
      </c>
      <c r="C1407" s="23">
        <v>42.4</v>
      </c>
      <c r="D1407" s="12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</row>
    <row r="1408" spans="1:33">
      <c r="A1408" s="18" t="s">
        <v>1400</v>
      </c>
      <c r="B1408" s="23">
        <v>26.7</v>
      </c>
      <c r="C1408" s="23">
        <v>42.4</v>
      </c>
      <c r="D1408" s="12"/>
      <c r="E1408" s="12"/>
      <c r="F1408" s="12"/>
      <c r="G1408" s="12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</row>
    <row r="1409" spans="1:33">
      <c r="A1409" s="18" t="s">
        <v>1401</v>
      </c>
      <c r="B1409" s="23">
        <v>26.8</v>
      </c>
      <c r="C1409" s="23">
        <v>42.4</v>
      </c>
      <c r="D1409" s="12"/>
      <c r="E1409" s="12"/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</row>
    <row r="1410" spans="1:33">
      <c r="A1410" s="18" t="s">
        <v>1402</v>
      </c>
      <c r="B1410" s="23">
        <v>26.7</v>
      </c>
      <c r="C1410" s="23">
        <v>42.4</v>
      </c>
      <c r="D1410" s="12"/>
      <c r="E1410" s="12"/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</row>
    <row r="1411" spans="1:33">
      <c r="A1411" s="18" t="s">
        <v>1403</v>
      </c>
      <c r="B1411" s="23">
        <v>26.8</v>
      </c>
      <c r="C1411" s="23">
        <v>42.4</v>
      </c>
      <c r="D1411" s="12"/>
      <c r="E1411" s="12"/>
      <c r="F1411" s="12"/>
      <c r="G1411" s="12"/>
      <c r="H1411" s="12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</row>
    <row r="1412" spans="1:33">
      <c r="A1412" s="18" t="s">
        <v>1404</v>
      </c>
      <c r="B1412" s="23">
        <v>26.7</v>
      </c>
      <c r="C1412" s="23">
        <v>42.4</v>
      </c>
      <c r="D1412" s="12"/>
      <c r="E1412" s="12"/>
      <c r="F1412" s="12"/>
      <c r="G1412" s="12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</row>
    <row r="1413" spans="1:33">
      <c r="A1413" s="18" t="s">
        <v>1405</v>
      </c>
      <c r="B1413" s="23">
        <v>26.7</v>
      </c>
      <c r="C1413" s="23">
        <v>42.4</v>
      </c>
      <c r="D1413" s="12"/>
      <c r="E1413" s="12"/>
      <c r="F1413" s="12"/>
      <c r="G1413" s="12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</row>
    <row r="1414" spans="1:33">
      <c r="A1414" s="18" t="s">
        <v>1406</v>
      </c>
      <c r="B1414" s="23">
        <v>26.7</v>
      </c>
      <c r="C1414" s="23">
        <v>42.4</v>
      </c>
      <c r="D1414" s="12"/>
      <c r="E1414" s="12"/>
      <c r="F1414" s="12"/>
      <c r="G1414" s="12"/>
      <c r="H1414" s="12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</row>
    <row r="1415" spans="1:33">
      <c r="A1415" s="18" t="s">
        <v>1407</v>
      </c>
      <c r="B1415" s="23">
        <v>26.7</v>
      </c>
      <c r="C1415" s="23">
        <v>42.4</v>
      </c>
      <c r="D1415" s="12"/>
      <c r="E1415" s="12"/>
      <c r="F1415" s="12"/>
      <c r="G1415" s="12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</row>
    <row r="1416" spans="1:33">
      <c r="A1416" s="18" t="s">
        <v>1408</v>
      </c>
      <c r="B1416" s="23">
        <v>26.7</v>
      </c>
      <c r="C1416" s="23">
        <v>42.4</v>
      </c>
      <c r="D1416" s="12"/>
      <c r="E1416" s="12"/>
      <c r="F1416" s="12"/>
      <c r="G1416" s="12"/>
      <c r="H1416" s="12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</row>
    <row r="1417" spans="1:33">
      <c r="A1417" s="18" t="s">
        <v>1409</v>
      </c>
      <c r="B1417" s="23">
        <v>26.7</v>
      </c>
      <c r="C1417" s="23">
        <v>42.4</v>
      </c>
      <c r="D1417" s="12"/>
      <c r="E1417" s="12"/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</row>
    <row r="1418" spans="1:33">
      <c r="A1418" s="18" t="s">
        <v>1410</v>
      </c>
      <c r="B1418" s="23">
        <v>26.7</v>
      </c>
      <c r="C1418" s="23">
        <v>42.4</v>
      </c>
      <c r="D1418" s="12"/>
      <c r="E1418" s="12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</row>
    <row r="1419" spans="1:33">
      <c r="A1419" s="18" t="s">
        <v>1411</v>
      </c>
      <c r="B1419" s="23">
        <v>26.7</v>
      </c>
      <c r="C1419" s="23">
        <v>42.4</v>
      </c>
      <c r="D1419" s="12"/>
      <c r="E1419" s="12"/>
      <c r="F1419" s="12"/>
      <c r="G1419" s="12"/>
      <c r="H1419" s="12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</row>
    <row r="1420" spans="1:33">
      <c r="A1420" s="18" t="s">
        <v>1412</v>
      </c>
      <c r="B1420" s="23">
        <v>26.7</v>
      </c>
      <c r="C1420" s="23">
        <v>42.4</v>
      </c>
      <c r="D1420" s="12"/>
      <c r="E1420" s="12"/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</row>
    <row r="1421" spans="1:33">
      <c r="A1421" s="18" t="s">
        <v>1413</v>
      </c>
      <c r="B1421" s="23">
        <v>26.7</v>
      </c>
      <c r="C1421" s="23">
        <v>42.4</v>
      </c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</row>
    <row r="1422" spans="1:33">
      <c r="A1422" s="18" t="s">
        <v>1414</v>
      </c>
      <c r="B1422" s="23">
        <v>26.7</v>
      </c>
      <c r="C1422" s="23">
        <v>42.4</v>
      </c>
      <c r="D1422" s="12"/>
      <c r="E1422" s="12"/>
      <c r="F1422" s="12"/>
      <c r="G1422" s="12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</row>
    <row r="1423" spans="1:33">
      <c r="A1423" s="18" t="s">
        <v>1415</v>
      </c>
      <c r="B1423" s="23">
        <v>26.7</v>
      </c>
      <c r="C1423" s="23">
        <v>42.4</v>
      </c>
      <c r="D1423" s="12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</row>
    <row r="1424" spans="1:33">
      <c r="A1424" s="18" t="s">
        <v>1416</v>
      </c>
      <c r="B1424" s="23">
        <v>26.7</v>
      </c>
      <c r="C1424" s="23">
        <v>42.4</v>
      </c>
      <c r="D1424" s="12"/>
      <c r="E1424" s="12"/>
      <c r="F1424" s="12"/>
      <c r="G1424" s="12"/>
      <c r="H1424" s="12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</row>
    <row r="1425" spans="1:33">
      <c r="A1425" s="18" t="s">
        <v>1417</v>
      </c>
      <c r="B1425" s="23">
        <v>26.7</v>
      </c>
      <c r="C1425" s="23">
        <v>42.4</v>
      </c>
      <c r="D1425" s="12"/>
      <c r="E1425" s="12"/>
      <c r="F1425" s="12"/>
      <c r="G1425" s="12"/>
      <c r="H1425" s="12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</row>
    <row r="1426" spans="1:33">
      <c r="A1426" s="18" t="s">
        <v>1418</v>
      </c>
      <c r="B1426" s="23">
        <v>26.7</v>
      </c>
      <c r="C1426" s="23">
        <v>42.4</v>
      </c>
      <c r="D1426" s="12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</row>
    <row r="1427" spans="1:33">
      <c r="A1427" s="18" t="s">
        <v>1419</v>
      </c>
      <c r="B1427" s="23">
        <v>26.7</v>
      </c>
      <c r="C1427" s="23">
        <v>42.4</v>
      </c>
      <c r="D1427" s="12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</row>
    <row r="1428" spans="1:33">
      <c r="A1428" s="18" t="s">
        <v>1420</v>
      </c>
      <c r="B1428" s="23">
        <v>26.7</v>
      </c>
      <c r="C1428" s="23">
        <v>42.4</v>
      </c>
      <c r="D1428" s="12"/>
      <c r="E1428" s="12"/>
      <c r="F1428" s="12"/>
      <c r="G1428" s="12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</row>
    <row r="1429" spans="1:33">
      <c r="A1429" s="18" t="s">
        <v>1421</v>
      </c>
      <c r="B1429" s="23">
        <v>26.7</v>
      </c>
      <c r="C1429" s="23">
        <v>42.4</v>
      </c>
      <c r="D1429" s="12"/>
      <c r="E1429" s="12"/>
      <c r="F1429" s="12"/>
      <c r="G1429" s="12"/>
      <c r="H1429" s="12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</row>
    <row r="1430" spans="1:33">
      <c r="A1430" s="18" t="s">
        <v>1422</v>
      </c>
      <c r="B1430" s="23">
        <v>26.7</v>
      </c>
      <c r="C1430" s="23">
        <v>42.4</v>
      </c>
      <c r="D1430" s="12"/>
      <c r="E1430" s="12"/>
      <c r="F1430" s="12"/>
      <c r="G1430" s="12"/>
      <c r="H1430" s="12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</row>
    <row r="1431" spans="1:33">
      <c r="A1431" s="18" t="s">
        <v>1423</v>
      </c>
      <c r="B1431" s="23">
        <v>26.7</v>
      </c>
      <c r="C1431" s="23">
        <v>42.4</v>
      </c>
      <c r="D1431" s="12"/>
      <c r="E1431" s="12"/>
      <c r="F1431" s="12"/>
      <c r="G1431" s="12"/>
      <c r="H1431" s="12"/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</row>
    <row r="1432" spans="1:33">
      <c r="A1432" s="18" t="s">
        <v>1424</v>
      </c>
      <c r="B1432" s="23">
        <v>26.7</v>
      </c>
      <c r="C1432" s="23">
        <v>42.4</v>
      </c>
      <c r="D1432" s="12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</row>
    <row r="1433" spans="1:33">
      <c r="A1433" s="18" t="s">
        <v>1425</v>
      </c>
      <c r="B1433" s="23">
        <v>26.7</v>
      </c>
      <c r="C1433" s="23">
        <v>42.4</v>
      </c>
      <c r="D1433" s="12"/>
      <c r="E1433" s="12"/>
      <c r="F1433" s="12"/>
      <c r="G1433" s="12"/>
      <c r="H1433" s="12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</row>
    <row r="1434" spans="1:33">
      <c r="A1434" s="18" t="s">
        <v>1426</v>
      </c>
      <c r="B1434" s="23">
        <v>26.7</v>
      </c>
      <c r="C1434" s="23">
        <v>42.4</v>
      </c>
      <c r="D1434" s="12"/>
      <c r="E1434" s="12"/>
      <c r="F1434" s="12"/>
      <c r="G1434" s="12"/>
      <c r="H1434" s="12"/>
      <c r="I1434" s="12"/>
      <c r="J1434" s="12"/>
      <c r="K1434" s="12"/>
      <c r="L1434" s="12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F1434" s="12"/>
      <c r="AG1434" s="12"/>
    </row>
    <row r="1435" spans="1:33">
      <c r="A1435" s="18" t="s">
        <v>1427</v>
      </c>
      <c r="B1435" s="23">
        <v>26.7</v>
      </c>
      <c r="C1435" s="23">
        <v>42.4</v>
      </c>
      <c r="D1435" s="12"/>
      <c r="E1435" s="12"/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</row>
    <row r="1436" spans="1:33">
      <c r="A1436" s="18" t="s">
        <v>1428</v>
      </c>
      <c r="B1436" s="23">
        <v>26.7</v>
      </c>
      <c r="C1436" s="23">
        <v>42.4</v>
      </c>
      <c r="D1436" s="12"/>
      <c r="E1436" s="12"/>
      <c r="F1436" s="12"/>
      <c r="G1436" s="12"/>
      <c r="H1436" s="12"/>
      <c r="I1436" s="12"/>
      <c r="J1436" s="12"/>
      <c r="K1436" s="12"/>
      <c r="L1436" s="12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F1436" s="12"/>
      <c r="AG1436" s="12"/>
    </row>
    <row r="1437" spans="1:33">
      <c r="A1437" s="18" t="s">
        <v>1429</v>
      </c>
      <c r="B1437" s="23">
        <v>26.7</v>
      </c>
      <c r="C1437" s="23">
        <v>42.4</v>
      </c>
      <c r="D1437" s="12"/>
      <c r="E1437" s="12"/>
      <c r="F1437" s="12"/>
      <c r="G1437" s="12"/>
      <c r="H1437" s="12"/>
      <c r="I1437" s="12"/>
      <c r="J1437" s="12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</row>
    <row r="1438" spans="1:33">
      <c r="A1438" s="18" t="s">
        <v>1430</v>
      </c>
      <c r="B1438" s="23">
        <v>26.7</v>
      </c>
      <c r="C1438" s="23">
        <v>42.4</v>
      </c>
      <c r="D1438" s="12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</row>
    <row r="1439" spans="1:33">
      <c r="A1439" s="18" t="s">
        <v>1431</v>
      </c>
      <c r="B1439" s="23">
        <v>26.7</v>
      </c>
      <c r="C1439" s="23">
        <v>42.4</v>
      </c>
      <c r="D1439" s="12"/>
      <c r="E1439" s="12"/>
      <c r="F1439" s="12"/>
      <c r="G1439" s="12"/>
      <c r="H1439" s="12"/>
      <c r="I1439" s="12"/>
      <c r="J1439" s="12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</row>
    <row r="1440" spans="1:33">
      <c r="A1440" s="18" t="s">
        <v>1432</v>
      </c>
      <c r="B1440" s="23">
        <v>26.7</v>
      </c>
      <c r="C1440" s="23">
        <v>42.4</v>
      </c>
      <c r="D1440" s="12"/>
      <c r="E1440" s="12"/>
      <c r="F1440" s="12"/>
      <c r="G1440" s="12"/>
      <c r="H1440" s="12"/>
      <c r="I1440" s="12"/>
      <c r="J1440" s="12"/>
      <c r="K1440" s="12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F1440" s="12"/>
      <c r="AG1440" s="12"/>
    </row>
    <row r="1441" spans="1:33">
      <c r="A1441" s="18" t="s">
        <v>1433</v>
      </c>
      <c r="B1441" s="23">
        <v>26.7</v>
      </c>
      <c r="C1441" s="23">
        <v>42.4</v>
      </c>
      <c r="D1441" s="12"/>
      <c r="E1441" s="12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</row>
    <row r="1442" spans="1:33">
      <c r="A1442" s="18" t="s">
        <v>1434</v>
      </c>
      <c r="B1442" s="23">
        <v>26.7</v>
      </c>
      <c r="C1442" s="23">
        <v>42.4</v>
      </c>
      <c r="D1442" s="12"/>
      <c r="E1442" s="12"/>
      <c r="F1442" s="12"/>
      <c r="G1442" s="12"/>
      <c r="H1442" s="12"/>
      <c r="I1442" s="12"/>
      <c r="J1442" s="12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F1442" s="12"/>
      <c r="AG1442" s="12"/>
    </row>
    <row r="1443" spans="1:33">
      <c r="A1443" s="18" t="s">
        <v>1435</v>
      </c>
      <c r="B1443" s="23">
        <v>26.7</v>
      </c>
      <c r="C1443" s="23">
        <v>42.4</v>
      </c>
      <c r="D1443" s="12"/>
      <c r="E1443" s="12"/>
      <c r="F1443" s="12"/>
      <c r="G1443" s="12"/>
      <c r="H1443" s="12"/>
      <c r="I1443" s="12"/>
      <c r="J1443" s="12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</row>
    <row r="1444" spans="1:33">
      <c r="A1444" s="18" t="s">
        <v>1436</v>
      </c>
      <c r="B1444" s="23">
        <v>26.7</v>
      </c>
      <c r="C1444" s="23">
        <v>42.4</v>
      </c>
      <c r="D1444" s="12"/>
      <c r="E1444" s="12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</row>
    <row r="1445" spans="1:33">
      <c r="A1445" s="18" t="s">
        <v>1437</v>
      </c>
      <c r="B1445" s="23">
        <v>26.7</v>
      </c>
      <c r="C1445" s="23">
        <v>42.4</v>
      </c>
      <c r="D1445" s="12"/>
      <c r="E1445" s="12"/>
      <c r="F1445" s="12"/>
      <c r="G1445" s="12"/>
      <c r="H1445" s="12"/>
      <c r="I1445" s="12"/>
      <c r="J1445" s="12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</row>
    <row r="1446" spans="1:33">
      <c r="A1446" s="18" t="s">
        <v>1438</v>
      </c>
      <c r="B1446" s="23">
        <v>26.6</v>
      </c>
      <c r="C1446" s="23">
        <v>42.4</v>
      </c>
      <c r="D1446" s="12"/>
      <c r="E1446" s="12"/>
      <c r="F1446" s="12"/>
      <c r="G1446" s="12"/>
      <c r="H1446" s="12"/>
      <c r="I1446" s="12"/>
      <c r="J1446" s="12"/>
      <c r="K1446" s="12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12"/>
      <c r="AF1446" s="12"/>
      <c r="AG1446" s="12"/>
    </row>
    <row r="1447" spans="1:33">
      <c r="A1447" s="18" t="s">
        <v>1439</v>
      </c>
      <c r="B1447" s="23">
        <v>26.6</v>
      </c>
      <c r="C1447" s="23">
        <v>42.4</v>
      </c>
      <c r="D1447" s="12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</row>
    <row r="1448" spans="1:33">
      <c r="A1448" s="18" t="s">
        <v>1440</v>
      </c>
      <c r="B1448" s="23">
        <v>26.6</v>
      </c>
      <c r="C1448" s="23">
        <v>42.4</v>
      </c>
      <c r="D1448" s="12"/>
      <c r="E1448" s="12"/>
      <c r="F1448" s="12"/>
      <c r="G1448" s="12"/>
      <c r="H1448" s="12"/>
      <c r="I1448" s="12"/>
      <c r="J1448" s="12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12"/>
      <c r="AF1448" s="12"/>
      <c r="AG1448" s="12"/>
    </row>
    <row r="1449" spans="1:33">
      <c r="A1449" s="18" t="s">
        <v>1441</v>
      </c>
      <c r="B1449" s="23">
        <v>26.6</v>
      </c>
      <c r="C1449" s="23">
        <v>42.4</v>
      </c>
      <c r="D1449" s="12"/>
      <c r="E1449" s="12"/>
      <c r="F1449" s="12"/>
      <c r="G1449" s="12"/>
      <c r="H1449" s="12"/>
      <c r="I1449" s="12"/>
      <c r="J1449" s="12"/>
      <c r="K1449" s="12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</row>
    <row r="1450" spans="1:33">
      <c r="A1450" s="18" t="s">
        <v>1442</v>
      </c>
      <c r="B1450" s="23">
        <v>26.6</v>
      </c>
      <c r="C1450" s="23">
        <v>42.4</v>
      </c>
      <c r="D1450" s="12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</row>
    <row r="1451" spans="1:33">
      <c r="A1451" s="18" t="s">
        <v>1443</v>
      </c>
      <c r="B1451" s="23">
        <v>26.7</v>
      </c>
      <c r="C1451" s="23">
        <v>42.4</v>
      </c>
      <c r="D1451" s="12"/>
      <c r="E1451" s="12"/>
      <c r="F1451" s="12"/>
      <c r="G1451" s="12"/>
      <c r="H1451" s="12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</row>
    <row r="1452" spans="1:33">
      <c r="A1452" s="18" t="s">
        <v>1444</v>
      </c>
      <c r="B1452" s="23">
        <v>26.6</v>
      </c>
      <c r="C1452" s="23">
        <v>42.4</v>
      </c>
      <c r="D1452" s="12"/>
      <c r="E1452" s="12"/>
      <c r="F1452" s="12"/>
      <c r="G1452" s="12"/>
      <c r="H1452" s="12"/>
      <c r="I1452" s="12"/>
      <c r="J1452" s="12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F1452" s="12"/>
      <c r="AG1452" s="12"/>
    </row>
    <row r="1453" spans="1:33">
      <c r="A1453" s="18" t="s">
        <v>1445</v>
      </c>
      <c r="B1453" s="23">
        <v>26.6</v>
      </c>
      <c r="C1453" s="23">
        <v>42.4</v>
      </c>
      <c r="D1453" s="12"/>
      <c r="E1453" s="12"/>
      <c r="F1453" s="12"/>
      <c r="G1453" s="12"/>
      <c r="H1453" s="12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</row>
    <row r="1454" spans="1:33">
      <c r="A1454" s="18" t="s">
        <v>1446</v>
      </c>
      <c r="B1454" s="23">
        <v>26.6</v>
      </c>
      <c r="C1454" s="23">
        <v>42.4</v>
      </c>
      <c r="D1454" s="12"/>
      <c r="E1454" s="12"/>
      <c r="F1454" s="12"/>
      <c r="G1454" s="12"/>
      <c r="H1454" s="12"/>
      <c r="I1454" s="12"/>
      <c r="J1454" s="12"/>
      <c r="K1454" s="12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F1454" s="12"/>
      <c r="AG1454" s="12"/>
    </row>
    <row r="1455" spans="1:33">
      <c r="A1455" s="18" t="s">
        <v>1447</v>
      </c>
      <c r="B1455" s="23">
        <v>26.6</v>
      </c>
      <c r="C1455" s="23">
        <v>42.4</v>
      </c>
      <c r="D1455" s="12"/>
      <c r="E1455" s="12"/>
      <c r="F1455" s="12"/>
      <c r="G1455" s="12"/>
      <c r="H1455" s="12"/>
      <c r="I1455" s="12"/>
      <c r="J1455" s="12"/>
      <c r="K1455" s="12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</row>
    <row r="1456" spans="1:33">
      <c r="A1456" s="18" t="s">
        <v>1448</v>
      </c>
      <c r="B1456" s="23">
        <v>26.6</v>
      </c>
      <c r="C1456" s="23">
        <v>42.4</v>
      </c>
      <c r="D1456" s="12"/>
      <c r="E1456" s="12"/>
      <c r="F1456" s="12"/>
      <c r="G1456" s="12"/>
      <c r="H1456" s="12"/>
      <c r="I1456" s="12"/>
      <c r="J1456" s="12"/>
      <c r="K1456" s="12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F1456" s="12"/>
      <c r="AG1456" s="12"/>
    </row>
    <row r="1457" spans="1:33">
      <c r="A1457" s="18" t="s">
        <v>1449</v>
      </c>
      <c r="B1457" s="23">
        <v>26.7</v>
      </c>
      <c r="C1457" s="23">
        <v>42.4</v>
      </c>
      <c r="D1457" s="12"/>
      <c r="E1457" s="12"/>
      <c r="F1457" s="12"/>
      <c r="G1457" s="12"/>
      <c r="H1457" s="12"/>
      <c r="I1457" s="12"/>
      <c r="J1457" s="12"/>
      <c r="K1457" s="12"/>
      <c r="L1457" s="12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12"/>
      <c r="AF1457" s="12"/>
      <c r="AG1457" s="12"/>
    </row>
    <row r="1458" spans="1:33">
      <c r="A1458" s="18" t="s">
        <v>1450</v>
      </c>
      <c r="B1458" s="23">
        <v>26.6</v>
      </c>
      <c r="C1458" s="23">
        <v>42.4</v>
      </c>
      <c r="D1458" s="12"/>
      <c r="E1458" s="12"/>
      <c r="F1458" s="12"/>
      <c r="G1458" s="12"/>
      <c r="H1458" s="12"/>
      <c r="I1458" s="12"/>
      <c r="J1458" s="12"/>
      <c r="K1458" s="12"/>
      <c r="L1458" s="12"/>
      <c r="M1458" s="12"/>
      <c r="N1458" s="12"/>
      <c r="O1458" s="12"/>
      <c r="P1458" s="12"/>
      <c r="Q1458" s="12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12"/>
      <c r="AF1458" s="12"/>
      <c r="AG1458" s="12"/>
    </row>
    <row r="1459" spans="1:33">
      <c r="A1459" s="18" t="s">
        <v>1451</v>
      </c>
      <c r="B1459" s="23">
        <v>26.6</v>
      </c>
      <c r="C1459" s="23">
        <v>42.4</v>
      </c>
      <c r="D1459" s="12"/>
      <c r="E1459" s="12"/>
      <c r="F1459" s="12"/>
      <c r="G1459" s="12"/>
      <c r="H1459" s="12"/>
      <c r="I1459" s="12"/>
      <c r="J1459" s="12"/>
      <c r="K1459" s="12"/>
      <c r="L1459" s="12"/>
      <c r="M1459" s="12"/>
      <c r="N1459" s="12"/>
      <c r="O1459" s="12"/>
      <c r="P1459" s="12"/>
      <c r="Q1459" s="12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F1459" s="12"/>
      <c r="AG1459" s="12"/>
    </row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</sheetData>
  <conditionalFormatting sqref="B20:B1459">
    <cfRule type="colorScale" priority="5">
      <colorScale>
        <cfvo type="min"/>
        <cfvo type="num" val="25"/>
        <cfvo type="max"/>
        <color rgb="FF5983B0"/>
        <color rgb="FFFFFFFF"/>
        <color rgb="FFFF6D6D"/>
      </colorScale>
    </cfRule>
  </conditionalFormatting>
  <conditionalFormatting sqref="D21:AG317 D318:R318 T318:AG318 D319:AG892">
    <cfRule type="expression" dxfId="18" priority="2">
      <formula>NOT(ISERROR(SEARCH("MCDPtG",D21)))</formula>
    </cfRule>
    <cfRule type="expression" dxfId="17" priority="3">
      <formula>NOT(ISERROR(SEARCH("MCDPtDr",D21)))</formula>
    </cfRule>
    <cfRule type="expression" dxfId="16" priority="4">
      <formula>NOT(ISERROR(SEARCH("MCDMolG",D21)))</formula>
    </cfRule>
  </conditionalFormatting>
  <dataValidations count="1">
    <dataValidation type="list" allowBlank="1" showErrorMessage="1" sqref="D21:AG317 D318:R319 T318:AG319 S319 D320:AG892" xr:uid="{00000000-0002-0000-02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918"/>
  <sheetViews>
    <sheetView zoomScale="45" zoomScaleNormal="45" workbookViewId="0">
      <pane xSplit="1" ySplit="16" topLeftCell="B527" activePane="bottomRight" state="frozen"/>
      <selection pane="topRight" activeCell="B1" sqref="B1"/>
      <selection pane="bottomLeft" activeCell="A527" sqref="A527"/>
      <selection pane="bottomRight" activeCell="C46" sqref="C46"/>
    </sheetView>
  </sheetViews>
  <sheetFormatPr baseColWidth="10" defaultColWidth="12" defaultRowHeight="13.2"/>
  <cols>
    <col min="1" max="1" width="20.21875" style="16" customWidth="1"/>
    <col min="2" max="2" width="21.77734375" style="17" customWidth="1"/>
    <col min="3" max="3" width="36.21875" style="17" customWidth="1"/>
    <col min="4" max="4" width="11.109375" customWidth="1"/>
    <col min="5" max="21" width="9.33203125" customWidth="1"/>
    <col min="22" max="22" width="11.5546875" customWidth="1"/>
    <col min="23" max="33" width="9.33203125" customWidth="1"/>
  </cols>
  <sheetData>
    <row r="1" spans="1:39">
      <c r="A1" s="18" t="s">
        <v>10</v>
      </c>
      <c r="C1" s="19" t="s">
        <v>11</v>
      </c>
      <c r="D1" s="20" t="s">
        <v>12</v>
      </c>
    </row>
    <row r="2" spans="1:39">
      <c r="A2" s="22">
        <f>SUM(D15:AG15)</f>
        <v>14</v>
      </c>
      <c r="C2" s="23" t="s">
        <v>13</v>
      </c>
      <c r="D2" s="24" t="s">
        <v>14</v>
      </c>
    </row>
    <row r="3" spans="1:39">
      <c r="A3" s="25"/>
      <c r="C3" s="23" t="s">
        <v>15</v>
      </c>
      <c r="D3" s="26" t="s">
        <v>16</v>
      </c>
    </row>
    <row r="4" spans="1:39">
      <c r="A4" s="18" t="s">
        <v>6</v>
      </c>
      <c r="C4" s="23" t="s">
        <v>17</v>
      </c>
      <c r="D4" s="27" t="s">
        <v>18</v>
      </c>
    </row>
    <row r="5" spans="1:39">
      <c r="A5" s="23">
        <f>AVERAGE(B17:B1456)</f>
        <v>26.904666666666785</v>
      </c>
      <c r="C5" s="23" t="s">
        <v>19</v>
      </c>
      <c r="D5" s="28" t="s">
        <v>20</v>
      </c>
    </row>
    <row r="6" spans="1:39">
      <c r="A6" s="25"/>
      <c r="C6" s="23" t="s">
        <v>21</v>
      </c>
      <c r="D6" s="29" t="s">
        <v>22</v>
      </c>
    </row>
    <row r="7" spans="1:39">
      <c r="A7" s="18" t="s">
        <v>23</v>
      </c>
      <c r="C7" s="23" t="s">
        <v>24</v>
      </c>
      <c r="D7" s="30" t="s">
        <v>25</v>
      </c>
    </row>
    <row r="8" spans="1:39">
      <c r="A8" s="23">
        <f>MAX(B17:B1456)</f>
        <v>27.8</v>
      </c>
      <c r="C8" s="23" t="s">
        <v>26</v>
      </c>
      <c r="D8" s="31" t="s">
        <v>27</v>
      </c>
    </row>
    <row r="9" spans="1:39">
      <c r="A9" s="25"/>
      <c r="C9" s="23" t="s">
        <v>28</v>
      </c>
      <c r="D9" s="31" t="s">
        <v>29</v>
      </c>
    </row>
    <row r="10" spans="1:39">
      <c r="A10" s="18" t="s">
        <v>30</v>
      </c>
      <c r="C10" s="23" t="s">
        <v>31</v>
      </c>
      <c r="D10" s="32" t="s">
        <v>32</v>
      </c>
    </row>
    <row r="11" spans="1:39">
      <c r="A11" s="23">
        <f>MIN(B17:B1456)</f>
        <v>25.8</v>
      </c>
      <c r="C11" s="23" t="s">
        <v>33</v>
      </c>
      <c r="D11" s="32" t="s">
        <v>34</v>
      </c>
    </row>
    <row r="12" spans="1:39" ht="15.6">
      <c r="A12" s="25"/>
      <c r="C12" s="33" t="s">
        <v>35</v>
      </c>
      <c r="D12" s="34" t="s">
        <v>36</v>
      </c>
    </row>
    <row r="13" spans="1:39" ht="15.6">
      <c r="A13" s="18" t="s">
        <v>37</v>
      </c>
      <c r="C13" s="33" t="s">
        <v>38</v>
      </c>
      <c r="D13" s="35" t="s">
        <v>39</v>
      </c>
    </row>
    <row r="14" spans="1:39">
      <c r="A14" s="23">
        <f>A8-A11</f>
        <v>2</v>
      </c>
      <c r="D14" s="41"/>
    </row>
    <row r="15" spans="1:39" ht="17.399999999999999">
      <c r="C15" s="37" t="s">
        <v>40</v>
      </c>
      <c r="D15" s="42">
        <f t="shared" ref="D15:AG15" si="0">COUNTA(D$17:D$1456)</f>
        <v>1</v>
      </c>
      <c r="E15" s="42">
        <f t="shared" si="0"/>
        <v>0</v>
      </c>
      <c r="F15" s="42">
        <f t="shared" si="0"/>
        <v>0</v>
      </c>
      <c r="G15" s="42">
        <f t="shared" si="0"/>
        <v>0</v>
      </c>
      <c r="H15" s="42">
        <f t="shared" si="0"/>
        <v>0</v>
      </c>
      <c r="I15" s="42">
        <f t="shared" si="0"/>
        <v>0</v>
      </c>
      <c r="J15" s="42">
        <f t="shared" si="0"/>
        <v>0</v>
      </c>
      <c r="K15" s="42">
        <f t="shared" si="0"/>
        <v>0</v>
      </c>
      <c r="L15" s="42">
        <f t="shared" si="0"/>
        <v>0</v>
      </c>
      <c r="M15" s="42">
        <f t="shared" si="0"/>
        <v>2</v>
      </c>
      <c r="N15" s="42">
        <f t="shared" si="0"/>
        <v>0</v>
      </c>
      <c r="O15" s="42">
        <f t="shared" si="0"/>
        <v>1</v>
      </c>
      <c r="P15" s="42">
        <f t="shared" si="0"/>
        <v>0</v>
      </c>
      <c r="Q15" s="42">
        <f t="shared" si="0"/>
        <v>2</v>
      </c>
      <c r="R15" s="42">
        <f t="shared" si="0"/>
        <v>0</v>
      </c>
      <c r="S15" s="42">
        <f t="shared" si="0"/>
        <v>0</v>
      </c>
      <c r="T15" s="42">
        <f t="shared" si="0"/>
        <v>0</v>
      </c>
      <c r="U15" s="42">
        <f t="shared" si="0"/>
        <v>1</v>
      </c>
      <c r="V15" s="42">
        <f t="shared" si="0"/>
        <v>4</v>
      </c>
      <c r="W15" s="42">
        <f t="shared" si="0"/>
        <v>0</v>
      </c>
      <c r="X15" s="42">
        <f t="shared" si="0"/>
        <v>0</v>
      </c>
      <c r="Y15" s="42">
        <f t="shared" si="0"/>
        <v>0</v>
      </c>
      <c r="Z15" s="42">
        <f t="shared" si="0"/>
        <v>0</v>
      </c>
      <c r="AA15" s="42">
        <f t="shared" si="0"/>
        <v>1</v>
      </c>
      <c r="AB15" s="42">
        <f t="shared" si="0"/>
        <v>0</v>
      </c>
      <c r="AC15" s="42">
        <f t="shared" si="0"/>
        <v>0</v>
      </c>
      <c r="AD15" s="42">
        <f t="shared" si="0"/>
        <v>0</v>
      </c>
      <c r="AE15" s="42">
        <f t="shared" si="0"/>
        <v>0</v>
      </c>
      <c r="AF15" s="42">
        <f t="shared" si="0"/>
        <v>0</v>
      </c>
      <c r="AG15" s="42">
        <f t="shared" si="0"/>
        <v>2</v>
      </c>
    </row>
    <row r="16" spans="1:39">
      <c r="A16" s="39" t="s">
        <v>1452</v>
      </c>
      <c r="B16" s="14" t="s">
        <v>42</v>
      </c>
      <c r="C16" s="14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50</v>
      </c>
      <c r="K16" s="11" t="s">
        <v>51</v>
      </c>
      <c r="L16" s="11" t="s">
        <v>52</v>
      </c>
      <c r="M16" s="11" t="s">
        <v>53</v>
      </c>
      <c r="N16" s="11" t="s">
        <v>54</v>
      </c>
      <c r="O16" s="11" t="s">
        <v>55</v>
      </c>
      <c r="P16" s="11" t="s">
        <v>56</v>
      </c>
      <c r="Q16" s="11" t="s">
        <v>57</v>
      </c>
      <c r="R16" s="11" t="s">
        <v>58</v>
      </c>
      <c r="S16" s="11" t="s">
        <v>59</v>
      </c>
      <c r="T16" s="11" t="s">
        <v>60</v>
      </c>
      <c r="U16" s="11" t="s">
        <v>61</v>
      </c>
      <c r="V16" s="11" t="s">
        <v>62</v>
      </c>
      <c r="W16" s="11" t="s">
        <v>63</v>
      </c>
      <c r="X16" s="11" t="s">
        <v>64</v>
      </c>
      <c r="Y16" s="11" t="s">
        <v>65</v>
      </c>
      <c r="Z16" s="11" t="s">
        <v>66</v>
      </c>
      <c r="AA16" s="11" t="s">
        <v>67</v>
      </c>
      <c r="AB16" s="11" t="s">
        <v>68</v>
      </c>
      <c r="AC16" s="11" t="s">
        <v>69</v>
      </c>
      <c r="AD16" s="11" t="s">
        <v>70</v>
      </c>
      <c r="AE16" s="11" t="s">
        <v>71</v>
      </c>
      <c r="AF16" s="11" t="s">
        <v>72</v>
      </c>
      <c r="AG16" s="11" t="s">
        <v>73</v>
      </c>
      <c r="AH16" s="41"/>
      <c r="AI16" s="41"/>
      <c r="AJ16" s="41"/>
      <c r="AK16" s="41"/>
      <c r="AL16" s="41"/>
      <c r="AM16" s="41"/>
    </row>
    <row r="17" spans="1:39">
      <c r="A17" s="43">
        <v>45273.375</v>
      </c>
      <c r="B17" s="11">
        <v>25.8</v>
      </c>
      <c r="C17" s="11">
        <v>41.6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M17" s="44"/>
    </row>
    <row r="18" spans="1:39">
      <c r="A18" s="43">
        <v>45273.375694444498</v>
      </c>
      <c r="B18" s="11">
        <v>25.8</v>
      </c>
      <c r="C18" s="11">
        <v>41.6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M18" s="44"/>
    </row>
    <row r="19" spans="1:39">
      <c r="A19" s="43">
        <v>45273.376388888901</v>
      </c>
      <c r="B19" s="11">
        <v>25.8</v>
      </c>
      <c r="C19" s="11">
        <v>41.6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M19" s="44"/>
    </row>
    <row r="20" spans="1:39">
      <c r="A20" s="43">
        <v>45273.377083333296</v>
      </c>
      <c r="B20" s="11">
        <v>25.8</v>
      </c>
      <c r="C20" s="11">
        <v>41.6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M20" s="44"/>
    </row>
    <row r="21" spans="1:39">
      <c r="A21" s="43">
        <v>45273.377777777801</v>
      </c>
      <c r="B21" s="11">
        <v>25.8</v>
      </c>
      <c r="C21" s="11">
        <v>41.6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M21" s="44"/>
    </row>
    <row r="22" spans="1:39">
      <c r="A22" s="43">
        <v>45273.378472222197</v>
      </c>
      <c r="B22" s="11">
        <v>25.8</v>
      </c>
      <c r="C22" s="11">
        <v>41.6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M22" s="44"/>
    </row>
    <row r="23" spans="1:39">
      <c r="A23" s="43">
        <v>45273.379166666702</v>
      </c>
      <c r="B23" s="11">
        <v>25.8</v>
      </c>
      <c r="C23" s="11">
        <v>41.6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M23" s="44"/>
    </row>
    <row r="24" spans="1:39">
      <c r="A24" s="43">
        <v>45273.379861111098</v>
      </c>
      <c r="B24" s="11">
        <v>25.8</v>
      </c>
      <c r="C24" s="11">
        <v>41.6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M24" s="44"/>
    </row>
    <row r="25" spans="1:39">
      <c r="A25" s="43">
        <v>45273.380555555603</v>
      </c>
      <c r="B25" s="11">
        <v>25.8</v>
      </c>
      <c r="C25" s="11">
        <v>41.6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M25" s="44"/>
    </row>
    <row r="26" spans="1:39">
      <c r="A26" s="43">
        <v>45273.381249999999</v>
      </c>
      <c r="B26" s="11">
        <v>25.8</v>
      </c>
      <c r="C26" s="11">
        <v>41.6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M26" s="44"/>
    </row>
    <row r="27" spans="1:39">
      <c r="A27" s="43">
        <v>45273.381944444402</v>
      </c>
      <c r="B27" s="11">
        <v>25.8</v>
      </c>
      <c r="C27" s="11">
        <v>41.6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M27" s="44"/>
    </row>
    <row r="28" spans="1:39">
      <c r="A28" s="43">
        <v>45273.382638888899</v>
      </c>
      <c r="B28" s="11">
        <v>25.8</v>
      </c>
      <c r="C28" s="11">
        <v>41.6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M28" s="44"/>
    </row>
    <row r="29" spans="1:39">
      <c r="A29" s="43">
        <v>45273.383333333302</v>
      </c>
      <c r="B29" s="11">
        <v>25.9</v>
      </c>
      <c r="C29" s="11">
        <v>41.6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M29" s="44"/>
    </row>
    <row r="30" spans="1:39">
      <c r="A30" s="43">
        <v>45273.3840277778</v>
      </c>
      <c r="B30" s="11">
        <v>25.8</v>
      </c>
      <c r="C30" s="11">
        <v>41.6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M30" s="44"/>
    </row>
    <row r="31" spans="1:39">
      <c r="A31" s="43">
        <v>45273.384722222203</v>
      </c>
      <c r="B31" s="11">
        <v>25.8</v>
      </c>
      <c r="C31" s="11">
        <v>41.6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M31" s="44"/>
    </row>
    <row r="32" spans="1:39">
      <c r="A32" s="43">
        <v>45273.385416666701</v>
      </c>
      <c r="B32" s="11">
        <v>25.8</v>
      </c>
      <c r="C32" s="11">
        <v>41.6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M32" s="44"/>
    </row>
    <row r="33" spans="1:39">
      <c r="A33" s="43">
        <v>45273.386111111096</v>
      </c>
      <c r="B33" s="11">
        <v>25.9</v>
      </c>
      <c r="C33" s="11">
        <v>42.4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M33" s="44"/>
    </row>
    <row r="34" spans="1:39">
      <c r="A34" s="43">
        <v>45273.386805555601</v>
      </c>
      <c r="B34" s="11">
        <v>25.8</v>
      </c>
      <c r="C34" s="11">
        <v>35.200000000000003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M34" s="44"/>
    </row>
    <row r="35" spans="1:39">
      <c r="A35" s="43">
        <v>45273.387499999997</v>
      </c>
      <c r="B35" s="11">
        <v>25.8</v>
      </c>
      <c r="C35" s="11">
        <v>38.4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M35" s="44"/>
    </row>
    <row r="36" spans="1:39">
      <c r="A36" s="43">
        <v>45273.3881944444</v>
      </c>
      <c r="B36" s="11">
        <v>25.8</v>
      </c>
      <c r="C36" s="11">
        <v>38.4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M36" s="44"/>
    </row>
    <row r="37" spans="1:39">
      <c r="A37" s="43">
        <v>45273.388888888898</v>
      </c>
      <c r="B37" s="11">
        <v>25.8</v>
      </c>
      <c r="C37" s="11">
        <v>39.200000000000003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M37" s="44"/>
    </row>
    <row r="38" spans="1:39">
      <c r="A38" s="43">
        <v>45273.389583333301</v>
      </c>
      <c r="B38" s="11">
        <v>25.8</v>
      </c>
      <c r="C38" s="11">
        <v>41.6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M38" s="44"/>
    </row>
    <row r="39" spans="1:39">
      <c r="A39" s="43">
        <v>45273.390277777798</v>
      </c>
      <c r="B39" s="11">
        <v>25.8</v>
      </c>
      <c r="C39" s="11">
        <v>44.8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M39" s="44"/>
    </row>
    <row r="40" spans="1:39">
      <c r="A40" s="43">
        <v>45273.390972222202</v>
      </c>
      <c r="B40" s="11">
        <v>25.8</v>
      </c>
      <c r="C40" s="11">
        <v>45.6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M40" s="44"/>
    </row>
    <row r="41" spans="1:39">
      <c r="A41" s="43">
        <v>45273.391666666699</v>
      </c>
      <c r="B41" s="11">
        <v>25.8</v>
      </c>
      <c r="C41" s="11">
        <v>48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M41" s="44"/>
    </row>
    <row r="42" spans="1:39">
      <c r="A42" s="43">
        <v>45273.392361111102</v>
      </c>
      <c r="B42" s="11">
        <v>25.8</v>
      </c>
      <c r="C42" s="11">
        <v>48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M42" s="44"/>
    </row>
    <row r="43" spans="1:39">
      <c r="A43" s="43">
        <v>45273.3930555556</v>
      </c>
      <c r="B43" s="11">
        <v>25.8</v>
      </c>
      <c r="C43" s="11">
        <v>48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M43" s="44"/>
    </row>
    <row r="44" spans="1:39">
      <c r="A44" s="43">
        <v>45273.393750000003</v>
      </c>
      <c r="B44" s="11">
        <v>25.8</v>
      </c>
      <c r="C44" s="11">
        <v>48.8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M44" s="44"/>
    </row>
    <row r="45" spans="1:39">
      <c r="A45" s="43">
        <v>45273.394444444399</v>
      </c>
      <c r="B45" s="11">
        <v>25.8</v>
      </c>
      <c r="C45" s="11">
        <v>51.2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M45" s="44"/>
    </row>
    <row r="46" spans="1:39">
      <c r="A46" s="43">
        <v>45273.395138888904</v>
      </c>
      <c r="B46" s="11">
        <v>25.8</v>
      </c>
      <c r="C46" s="11">
        <v>51.2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M46" s="44"/>
    </row>
    <row r="47" spans="1:39">
      <c r="A47" s="43">
        <v>45273.395833333299</v>
      </c>
      <c r="B47" s="11">
        <v>25.8</v>
      </c>
      <c r="C47" s="11">
        <v>51.2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M47" s="44"/>
    </row>
    <row r="48" spans="1:39">
      <c r="A48" s="43">
        <v>45273.396527777797</v>
      </c>
      <c r="B48" s="11">
        <v>25.8</v>
      </c>
      <c r="C48" s="11">
        <v>52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M48" s="44"/>
    </row>
    <row r="49" spans="1:39">
      <c r="A49" s="43">
        <v>45273.3972222222</v>
      </c>
      <c r="B49" s="11">
        <v>25.8</v>
      </c>
      <c r="C49" s="11">
        <v>51.2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M49" s="44"/>
    </row>
    <row r="50" spans="1:39">
      <c r="A50" s="43">
        <v>45273.397916666698</v>
      </c>
      <c r="B50" s="11">
        <v>25.8</v>
      </c>
      <c r="C50" s="11">
        <v>68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M50" s="44"/>
    </row>
    <row r="51" spans="1:39">
      <c r="A51" s="43">
        <v>45273.398611111101</v>
      </c>
      <c r="B51" s="11">
        <v>25.8</v>
      </c>
      <c r="C51" s="11">
        <v>64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M51" s="44"/>
    </row>
    <row r="52" spans="1:39">
      <c r="A52" s="43">
        <v>45273.399305555598</v>
      </c>
      <c r="B52" s="11">
        <v>25.8</v>
      </c>
      <c r="C52" s="11">
        <v>58.4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M52" s="44"/>
    </row>
    <row r="53" spans="1:39">
      <c r="A53" s="43">
        <v>45273.4</v>
      </c>
      <c r="B53" s="11">
        <v>25.8</v>
      </c>
      <c r="C53" s="11">
        <v>57.6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M53" s="44"/>
    </row>
    <row r="54" spans="1:39">
      <c r="A54" s="43">
        <v>45273.400694444397</v>
      </c>
      <c r="B54" s="11">
        <v>25.8</v>
      </c>
      <c r="C54" s="11">
        <v>55.2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M54" s="44"/>
    </row>
    <row r="55" spans="1:39">
      <c r="A55" s="43">
        <v>45273.401388888902</v>
      </c>
      <c r="B55" s="11">
        <v>25.8</v>
      </c>
      <c r="C55" s="11">
        <v>52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M55" s="44"/>
    </row>
    <row r="56" spans="1:39">
      <c r="A56" s="43">
        <v>45273.402083333298</v>
      </c>
      <c r="B56" s="11">
        <v>25.8</v>
      </c>
      <c r="C56" s="11">
        <v>51.2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M56" s="44"/>
    </row>
    <row r="57" spans="1:39">
      <c r="A57" s="43">
        <v>45273.402777777803</v>
      </c>
      <c r="B57" s="11">
        <v>25.8</v>
      </c>
      <c r="C57" s="11">
        <v>51.2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M57" s="44"/>
    </row>
    <row r="58" spans="1:39">
      <c r="A58" s="43">
        <v>45273.403472222199</v>
      </c>
      <c r="B58" s="11">
        <v>25.8</v>
      </c>
      <c r="C58" s="11">
        <v>48.8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M58" s="44"/>
    </row>
    <row r="59" spans="1:39">
      <c r="A59" s="43">
        <v>45273.404166666704</v>
      </c>
      <c r="B59" s="11">
        <v>25.8</v>
      </c>
      <c r="C59" s="11">
        <v>48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M59" s="44"/>
    </row>
    <row r="60" spans="1:39">
      <c r="A60" s="43">
        <v>45273.404861111099</v>
      </c>
      <c r="B60" s="11">
        <v>25.8</v>
      </c>
      <c r="C60" s="11">
        <v>48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M60" s="44"/>
    </row>
    <row r="61" spans="1:39">
      <c r="A61" s="43">
        <v>45273.405555555597</v>
      </c>
      <c r="B61" s="11">
        <v>25.8</v>
      </c>
      <c r="C61" s="11">
        <v>48.8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M61" s="44"/>
    </row>
    <row r="62" spans="1:39">
      <c r="A62" s="43">
        <v>45273.40625</v>
      </c>
      <c r="B62" s="11">
        <v>25.8</v>
      </c>
      <c r="C62" s="11">
        <v>48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M62" s="44"/>
    </row>
    <row r="63" spans="1:39">
      <c r="A63" s="43">
        <v>45273.406944444498</v>
      </c>
      <c r="B63" s="11">
        <v>25.8</v>
      </c>
      <c r="C63" s="11">
        <v>48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M63" s="44"/>
    </row>
    <row r="64" spans="1:39">
      <c r="A64" s="43">
        <v>45273.407638888901</v>
      </c>
      <c r="B64" s="11">
        <v>25.8</v>
      </c>
      <c r="C64" s="11">
        <v>45.6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M64" s="44"/>
    </row>
    <row r="65" spans="1:39">
      <c r="A65" s="43">
        <v>45273.408333333296</v>
      </c>
      <c r="B65" s="11">
        <v>25.8</v>
      </c>
      <c r="C65" s="11">
        <v>45.6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M65" s="44"/>
    </row>
    <row r="66" spans="1:39">
      <c r="A66" s="43">
        <v>45273.409027777801</v>
      </c>
      <c r="B66" s="11">
        <v>25.8</v>
      </c>
      <c r="C66" s="11">
        <v>44.8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M66" s="44"/>
    </row>
    <row r="67" spans="1:39">
      <c r="A67" s="43">
        <v>45273.409722222197</v>
      </c>
      <c r="B67" s="11">
        <v>25.8</v>
      </c>
      <c r="C67" s="11">
        <v>44.8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M67" s="44"/>
    </row>
    <row r="68" spans="1:39">
      <c r="A68" s="43">
        <v>45273.410416666702</v>
      </c>
      <c r="B68" s="11">
        <v>25.8</v>
      </c>
      <c r="C68" s="11">
        <v>44.8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M68" s="44"/>
    </row>
    <row r="69" spans="1:39">
      <c r="A69" s="43">
        <v>45273.411111111098</v>
      </c>
      <c r="B69" s="11">
        <v>25.8</v>
      </c>
      <c r="C69" s="11">
        <v>45.6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M69" s="44"/>
    </row>
    <row r="70" spans="1:39">
      <c r="A70" s="43">
        <v>45273.411805555603</v>
      </c>
      <c r="B70" s="11">
        <v>25.8</v>
      </c>
      <c r="C70" s="11">
        <v>45.6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M70" s="44"/>
    </row>
    <row r="71" spans="1:39">
      <c r="A71" s="43">
        <v>45273.412499999999</v>
      </c>
      <c r="B71" s="11">
        <v>25.8</v>
      </c>
      <c r="C71" s="11">
        <v>45.6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M71" s="44"/>
    </row>
    <row r="72" spans="1:39">
      <c r="A72" s="43">
        <v>45273.413194444402</v>
      </c>
      <c r="B72" s="11">
        <v>25.8</v>
      </c>
      <c r="C72" s="11">
        <v>44.8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M72" s="44"/>
    </row>
    <row r="73" spans="1:39">
      <c r="A73" s="43">
        <v>45273.413888888899</v>
      </c>
      <c r="B73" s="11">
        <v>25.8</v>
      </c>
      <c r="C73" s="11">
        <v>44.8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M73" s="44"/>
    </row>
    <row r="74" spans="1:39">
      <c r="A74" s="43">
        <v>45273.414583333302</v>
      </c>
      <c r="B74" s="11">
        <v>25.8</v>
      </c>
      <c r="C74" s="11">
        <v>44.8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M74" s="44"/>
    </row>
    <row r="75" spans="1:39">
      <c r="A75" s="43">
        <v>45273.4152777778</v>
      </c>
      <c r="B75" s="11">
        <v>25.8</v>
      </c>
      <c r="C75" s="11">
        <v>44.8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M75" s="44"/>
    </row>
    <row r="76" spans="1:39">
      <c r="A76" s="43">
        <v>45273.415972222203</v>
      </c>
      <c r="B76" s="11">
        <v>25.8</v>
      </c>
      <c r="C76" s="11">
        <v>42.4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M76" s="44"/>
    </row>
    <row r="77" spans="1:39">
      <c r="A77" s="43">
        <v>45273.416666666701</v>
      </c>
      <c r="B77" s="11">
        <v>25.8</v>
      </c>
      <c r="C77" s="11">
        <v>42.4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M77" s="44"/>
    </row>
    <row r="78" spans="1:39">
      <c r="A78" s="43">
        <v>45273.417361111096</v>
      </c>
      <c r="B78" s="11">
        <v>25.8</v>
      </c>
      <c r="C78" s="11">
        <v>42.4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M78" s="44"/>
    </row>
    <row r="79" spans="1:39">
      <c r="A79" s="43">
        <v>45273.418055555601</v>
      </c>
      <c r="B79" s="11">
        <v>25.8</v>
      </c>
      <c r="C79" s="11">
        <v>42.4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M79" s="44"/>
    </row>
    <row r="80" spans="1:39">
      <c r="A80" s="43">
        <v>45273.418749999997</v>
      </c>
      <c r="B80" s="11">
        <v>25.8</v>
      </c>
      <c r="C80" s="11">
        <v>42.4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M80" s="44"/>
    </row>
    <row r="81" spans="1:39">
      <c r="A81" s="43">
        <v>45273.4194444444</v>
      </c>
      <c r="B81" s="11">
        <v>25.8</v>
      </c>
      <c r="C81" s="11">
        <v>41.6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M81" s="44"/>
    </row>
    <row r="82" spans="1:39">
      <c r="A82" s="43">
        <v>45273.420138888898</v>
      </c>
      <c r="B82" s="11">
        <v>25.8</v>
      </c>
      <c r="C82" s="11">
        <v>41.6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M82" s="44"/>
    </row>
    <row r="83" spans="1:39">
      <c r="A83" s="43">
        <v>45273.420833333301</v>
      </c>
      <c r="B83" s="11">
        <v>25.8</v>
      </c>
      <c r="C83" s="11">
        <v>41.6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M83" s="44"/>
    </row>
    <row r="84" spans="1:39">
      <c r="A84" s="43">
        <v>45273.421527777798</v>
      </c>
      <c r="B84" s="11">
        <v>25.8</v>
      </c>
      <c r="C84" s="11">
        <v>41.6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M84" s="44"/>
    </row>
    <row r="85" spans="1:39">
      <c r="A85" s="43">
        <v>45273.422222222202</v>
      </c>
      <c r="B85" s="11">
        <v>25.8</v>
      </c>
      <c r="C85" s="11">
        <v>41.6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M85" s="44"/>
    </row>
    <row r="86" spans="1:39">
      <c r="A86" s="43">
        <v>45273.422916666699</v>
      </c>
      <c r="B86" s="11">
        <v>25.8</v>
      </c>
      <c r="C86" s="11">
        <v>41.6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M86" s="44"/>
    </row>
    <row r="87" spans="1:39">
      <c r="A87" s="43">
        <v>45273.423611111102</v>
      </c>
      <c r="B87" s="11">
        <v>25.8</v>
      </c>
      <c r="C87" s="11">
        <v>41.6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M87" s="44"/>
    </row>
    <row r="88" spans="1:39">
      <c r="A88" s="43">
        <v>45273.4243055556</v>
      </c>
      <c r="B88" s="11">
        <v>25.8</v>
      </c>
      <c r="C88" s="11">
        <v>42.4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M88" s="44"/>
    </row>
    <row r="89" spans="1:39">
      <c r="A89" s="43">
        <v>45273.425000000003</v>
      </c>
      <c r="B89" s="11">
        <v>25.8</v>
      </c>
      <c r="C89" s="11">
        <v>42.4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M89" s="44"/>
    </row>
    <row r="90" spans="1:39">
      <c r="A90" s="43">
        <v>45273.425694444399</v>
      </c>
      <c r="B90" s="11">
        <v>25.8</v>
      </c>
      <c r="C90" s="11">
        <v>42.4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M90" s="44"/>
    </row>
    <row r="91" spans="1:39">
      <c r="A91" s="43">
        <v>45273.426388888904</v>
      </c>
      <c r="B91" s="11">
        <v>25.8</v>
      </c>
      <c r="C91" s="11">
        <v>42.4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M91" s="44"/>
    </row>
    <row r="92" spans="1:39">
      <c r="A92" s="43">
        <v>45273.427083333299</v>
      </c>
      <c r="B92" s="11">
        <v>25.8</v>
      </c>
      <c r="C92" s="11">
        <v>42.4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M92" s="44"/>
    </row>
    <row r="93" spans="1:39">
      <c r="A93" s="43">
        <v>45273.427777777797</v>
      </c>
      <c r="B93" s="11">
        <v>25.8</v>
      </c>
      <c r="C93" s="11">
        <v>42.4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M93" s="44"/>
    </row>
    <row r="94" spans="1:39">
      <c r="A94" s="43">
        <v>45273.4284722222</v>
      </c>
      <c r="B94" s="11">
        <v>25.8</v>
      </c>
      <c r="C94" s="11">
        <v>42.4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M94" s="44"/>
    </row>
    <row r="95" spans="1:39">
      <c r="A95" s="43">
        <v>45273.429166666698</v>
      </c>
      <c r="B95" s="11">
        <v>25.8</v>
      </c>
      <c r="C95" s="11">
        <v>42.4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M95" s="44"/>
    </row>
    <row r="96" spans="1:39">
      <c r="A96" s="43">
        <v>45273.429861111101</v>
      </c>
      <c r="B96" s="11">
        <v>25.8</v>
      </c>
      <c r="C96" s="11">
        <v>42.4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M96" s="44"/>
    </row>
    <row r="97" spans="1:39">
      <c r="A97" s="43">
        <v>45273.430555555598</v>
      </c>
      <c r="B97" s="11">
        <v>25.8</v>
      </c>
      <c r="C97" s="11">
        <v>42.4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M97" s="44"/>
    </row>
    <row r="98" spans="1:39">
      <c r="A98" s="43">
        <v>45273.431250000001</v>
      </c>
      <c r="B98" s="11">
        <v>25.8</v>
      </c>
      <c r="C98" s="11">
        <v>42.4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M98" s="44"/>
    </row>
    <row r="99" spans="1:39">
      <c r="A99" s="43">
        <v>45273.431944444397</v>
      </c>
      <c r="B99" s="11">
        <v>25.8</v>
      </c>
      <c r="C99" s="11">
        <v>42.4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M99" s="44"/>
    </row>
    <row r="100" spans="1:39">
      <c r="A100" s="43">
        <v>45273.432638888902</v>
      </c>
      <c r="B100" s="11">
        <v>25.8</v>
      </c>
      <c r="C100" s="11">
        <v>41.6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M100" s="44"/>
    </row>
    <row r="101" spans="1:39">
      <c r="A101" s="43">
        <v>45273.433333333298</v>
      </c>
      <c r="B101" s="11">
        <v>25.8</v>
      </c>
      <c r="C101" s="11">
        <v>41.6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M101" s="44"/>
    </row>
    <row r="102" spans="1:39">
      <c r="A102" s="43">
        <v>45273.434027777803</v>
      </c>
      <c r="B102" s="11">
        <v>25.9</v>
      </c>
      <c r="C102" s="11">
        <v>41.6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M102" s="44"/>
    </row>
    <row r="103" spans="1:39">
      <c r="A103" s="43">
        <v>45273.434722222199</v>
      </c>
      <c r="B103" s="11">
        <v>25.9</v>
      </c>
      <c r="C103" s="11">
        <v>41.6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M103" s="44"/>
    </row>
    <row r="104" spans="1:39">
      <c r="A104" s="43">
        <v>45273.435416666704</v>
      </c>
      <c r="B104" s="11">
        <v>25.9</v>
      </c>
      <c r="C104" s="11">
        <v>41.6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M104" s="44"/>
    </row>
    <row r="105" spans="1:39">
      <c r="A105" s="43">
        <v>45273.436111111099</v>
      </c>
      <c r="B105" s="11">
        <v>26</v>
      </c>
      <c r="C105" s="11">
        <v>41.6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M105" s="44"/>
    </row>
    <row r="106" spans="1:39">
      <c r="A106" s="43">
        <v>45273.436805555597</v>
      </c>
      <c r="B106" s="11">
        <v>26</v>
      </c>
      <c r="C106" s="11">
        <v>41.6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M106" s="44"/>
    </row>
    <row r="107" spans="1:39">
      <c r="A107" s="43">
        <v>45273.4375</v>
      </c>
      <c r="B107" s="11">
        <v>26</v>
      </c>
      <c r="C107" s="11">
        <v>41.6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M107" s="44"/>
    </row>
    <row r="108" spans="1:39">
      <c r="A108" s="43">
        <v>45273.438194444498</v>
      </c>
      <c r="B108" s="11">
        <v>26</v>
      </c>
      <c r="C108" s="11">
        <v>41.6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M108" s="44"/>
    </row>
    <row r="109" spans="1:39">
      <c r="A109" s="43">
        <v>45273.438888888901</v>
      </c>
      <c r="B109" s="11">
        <v>26</v>
      </c>
      <c r="C109" s="11">
        <v>41.6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M109" s="44"/>
    </row>
    <row r="110" spans="1:39">
      <c r="A110" s="43">
        <v>45273.439583333296</v>
      </c>
      <c r="B110" s="11">
        <v>26.1</v>
      </c>
      <c r="C110" s="11">
        <v>41.6</v>
      </c>
      <c r="D110" s="12" t="s">
        <v>16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 t="s">
        <v>14</v>
      </c>
      <c r="P110" s="12"/>
      <c r="Q110" s="12" t="s">
        <v>14</v>
      </c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M110" s="44"/>
    </row>
    <row r="111" spans="1:39">
      <c r="A111" s="43">
        <v>45273.440277777801</v>
      </c>
      <c r="B111" s="11">
        <v>26.1</v>
      </c>
      <c r="C111" s="11">
        <v>41.6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M111" s="44"/>
    </row>
    <row r="112" spans="1:39">
      <c r="A112" s="43">
        <v>45273.440972222197</v>
      </c>
      <c r="B112" s="11">
        <v>26.1</v>
      </c>
      <c r="C112" s="11">
        <v>41.6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M112" s="44"/>
    </row>
    <row r="113" spans="1:39">
      <c r="A113" s="43">
        <v>45273.441666666702</v>
      </c>
      <c r="B113" s="11">
        <v>26.1</v>
      </c>
      <c r="C113" s="11">
        <v>41.6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M113" s="44"/>
    </row>
    <row r="114" spans="1:39">
      <c r="A114" s="43">
        <v>45273.442361111098</v>
      </c>
      <c r="B114" s="11">
        <v>26.1</v>
      </c>
      <c r="C114" s="11">
        <v>41.6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M114" s="44"/>
    </row>
    <row r="115" spans="1:39">
      <c r="A115" s="43">
        <v>45273.443055555603</v>
      </c>
      <c r="B115" s="11">
        <v>26.1</v>
      </c>
      <c r="C115" s="11">
        <v>41.6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M115" s="44"/>
    </row>
    <row r="116" spans="1:39">
      <c r="A116" s="43">
        <v>45273.443749999999</v>
      </c>
      <c r="B116" s="11">
        <v>26.1</v>
      </c>
      <c r="C116" s="11">
        <v>41.6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M116" s="44"/>
    </row>
    <row r="117" spans="1:39">
      <c r="A117" s="43">
        <v>45273.444444444402</v>
      </c>
      <c r="B117" s="11">
        <v>26.2</v>
      </c>
      <c r="C117" s="11">
        <v>41.6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M117" s="44"/>
    </row>
    <row r="118" spans="1:39">
      <c r="A118" s="43">
        <v>45273.445138888899</v>
      </c>
      <c r="B118" s="11">
        <v>26.2</v>
      </c>
      <c r="C118" s="11">
        <v>41.6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M118" s="44"/>
    </row>
    <row r="119" spans="1:39">
      <c r="A119" s="43">
        <v>45273.445833333302</v>
      </c>
      <c r="B119" s="11">
        <v>26.2</v>
      </c>
      <c r="C119" s="11">
        <v>41.6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M119" s="44"/>
    </row>
    <row r="120" spans="1:39">
      <c r="A120" s="43">
        <v>45273.4465277778</v>
      </c>
      <c r="B120" s="11">
        <v>26.2</v>
      </c>
      <c r="C120" s="11">
        <v>41.6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M120" s="44"/>
    </row>
    <row r="121" spans="1:39">
      <c r="A121" s="43">
        <v>45273.447222222203</v>
      </c>
      <c r="B121" s="11">
        <v>26.2</v>
      </c>
      <c r="C121" s="11">
        <v>41.6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M121" s="44"/>
    </row>
    <row r="122" spans="1:39">
      <c r="A122" s="43">
        <v>45273.447916666701</v>
      </c>
      <c r="B122" s="11">
        <v>26.2</v>
      </c>
      <c r="C122" s="11">
        <v>41.6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M122" s="44"/>
    </row>
    <row r="123" spans="1:39">
      <c r="A123" s="43">
        <v>45273.448611111096</v>
      </c>
      <c r="B123" s="11">
        <v>26.2</v>
      </c>
      <c r="C123" s="11">
        <v>41.6</v>
      </c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M123" s="44"/>
    </row>
    <row r="124" spans="1:39">
      <c r="A124" s="43">
        <v>45273.449305555601</v>
      </c>
      <c r="B124" s="11">
        <v>26.2</v>
      </c>
      <c r="C124" s="11">
        <v>41.6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M124" s="44"/>
    </row>
    <row r="125" spans="1:39">
      <c r="A125" s="43">
        <v>45273.45</v>
      </c>
      <c r="B125" s="11">
        <v>26.2</v>
      </c>
      <c r="C125" s="11">
        <v>41.6</v>
      </c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M125" s="44"/>
    </row>
    <row r="126" spans="1:39">
      <c r="A126" s="43">
        <v>45273.4506944444</v>
      </c>
      <c r="B126" s="11">
        <v>26.3</v>
      </c>
      <c r="C126" s="11">
        <v>41.6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M126" s="44"/>
    </row>
    <row r="127" spans="1:39">
      <c r="A127" s="43">
        <v>45273.451388888898</v>
      </c>
      <c r="B127" s="11">
        <v>26.3</v>
      </c>
      <c r="C127" s="11">
        <v>41.6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M127" s="44"/>
    </row>
    <row r="128" spans="1:39">
      <c r="A128" s="43">
        <v>45273.452083333301</v>
      </c>
      <c r="B128" s="11">
        <v>26.3</v>
      </c>
      <c r="C128" s="11">
        <v>41.6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M128" s="44"/>
    </row>
    <row r="129" spans="1:39">
      <c r="A129" s="43">
        <v>45273.452777777798</v>
      </c>
      <c r="B129" s="11">
        <v>26.3</v>
      </c>
      <c r="C129" s="11">
        <v>39.200000000000003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M129" s="44"/>
    </row>
    <row r="130" spans="1:39">
      <c r="A130" s="43">
        <v>45273.453472222202</v>
      </c>
      <c r="B130" s="11">
        <v>26.4</v>
      </c>
      <c r="C130" s="11">
        <v>39.200000000000003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M130" s="44"/>
    </row>
    <row r="131" spans="1:39">
      <c r="A131" s="43">
        <v>45273.454166666699</v>
      </c>
      <c r="B131" s="11">
        <v>26.4</v>
      </c>
      <c r="C131" s="11">
        <v>39.200000000000003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M131" s="44"/>
    </row>
    <row r="132" spans="1:39">
      <c r="A132" s="43">
        <v>45273.454861111102</v>
      </c>
      <c r="B132" s="11">
        <v>26.4</v>
      </c>
      <c r="C132" s="11">
        <v>39.200000000000003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M132" s="44"/>
    </row>
    <row r="133" spans="1:39">
      <c r="A133" s="43">
        <v>45273.4555555556</v>
      </c>
      <c r="B133" s="11">
        <v>26.4</v>
      </c>
      <c r="C133" s="11">
        <v>39.200000000000003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M133" s="44"/>
    </row>
    <row r="134" spans="1:39">
      <c r="A134" s="43">
        <v>45273.456250000003</v>
      </c>
      <c r="B134" s="11">
        <v>26.4</v>
      </c>
      <c r="C134" s="11">
        <v>39.200000000000003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M134" s="44"/>
    </row>
    <row r="135" spans="1:39">
      <c r="A135" s="43">
        <v>45273.456944444399</v>
      </c>
      <c r="B135" s="11">
        <v>26.4</v>
      </c>
      <c r="C135" s="11">
        <v>39.200000000000003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M135" s="44"/>
    </row>
    <row r="136" spans="1:39">
      <c r="A136" s="43">
        <v>45273.457638888904</v>
      </c>
      <c r="B136" s="11">
        <v>26.4</v>
      </c>
      <c r="C136" s="11">
        <v>39.200000000000003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M136" s="44"/>
    </row>
    <row r="137" spans="1:39">
      <c r="A137" s="43">
        <v>45273.458333333299</v>
      </c>
      <c r="B137" s="11">
        <v>26.4</v>
      </c>
      <c r="C137" s="11">
        <v>39.200000000000003</v>
      </c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 t="s">
        <v>27</v>
      </c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M137" s="44"/>
    </row>
    <row r="138" spans="1:39">
      <c r="A138" s="43">
        <v>45273.459027777797</v>
      </c>
      <c r="B138" s="11">
        <v>26.5</v>
      </c>
      <c r="C138" s="11">
        <v>39.200000000000003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M138" s="44"/>
    </row>
    <row r="139" spans="1:39">
      <c r="A139" s="43">
        <v>45273.4597222222</v>
      </c>
      <c r="B139" s="11">
        <v>26.5</v>
      </c>
      <c r="C139" s="11">
        <v>39.200000000000003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M139" s="44"/>
    </row>
    <row r="140" spans="1:39">
      <c r="A140" s="43">
        <v>45273.460416666698</v>
      </c>
      <c r="B140" s="11">
        <v>26.4</v>
      </c>
      <c r="C140" s="11">
        <v>39.200000000000003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M140" s="44"/>
    </row>
    <row r="141" spans="1:39">
      <c r="A141" s="43">
        <v>45273.461111111101</v>
      </c>
      <c r="B141" s="11">
        <v>26.4</v>
      </c>
      <c r="C141" s="11">
        <v>39.200000000000003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M141" s="44"/>
    </row>
    <row r="142" spans="1:39">
      <c r="A142" s="43">
        <v>45273.461805555598</v>
      </c>
      <c r="B142" s="11">
        <v>26.5</v>
      </c>
      <c r="C142" s="11">
        <v>39.200000000000003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M142" s="44"/>
    </row>
    <row r="143" spans="1:39">
      <c r="A143" s="43">
        <v>45273.462500000001</v>
      </c>
      <c r="B143" s="11">
        <v>26.5</v>
      </c>
      <c r="C143" s="11">
        <v>39.200000000000003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M143" s="44"/>
    </row>
    <row r="144" spans="1:39">
      <c r="A144" s="43">
        <v>45273.463194444397</v>
      </c>
      <c r="B144" s="11">
        <v>26.5</v>
      </c>
      <c r="C144" s="11">
        <v>39.200000000000003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M144" s="44"/>
    </row>
    <row r="145" spans="1:39">
      <c r="A145" s="43">
        <v>45273.463888888902</v>
      </c>
      <c r="B145" s="11">
        <v>26.5</v>
      </c>
      <c r="C145" s="11">
        <v>39.200000000000003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M145" s="44"/>
    </row>
    <row r="146" spans="1:39">
      <c r="A146" s="43">
        <v>45273.464583333298</v>
      </c>
      <c r="B146" s="11">
        <v>26.5</v>
      </c>
      <c r="C146" s="11">
        <v>39.200000000000003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M146" s="44"/>
    </row>
    <row r="147" spans="1:39">
      <c r="A147" s="43">
        <v>45273.465277777803</v>
      </c>
      <c r="B147" s="11">
        <v>26.5</v>
      </c>
      <c r="C147" s="11">
        <v>39.200000000000003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M147" s="44"/>
    </row>
    <row r="148" spans="1:39">
      <c r="A148" s="43">
        <v>45273.465972222199</v>
      </c>
      <c r="B148" s="11">
        <v>26.5</v>
      </c>
      <c r="C148" s="11">
        <v>39.200000000000003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M148" s="44"/>
    </row>
    <row r="149" spans="1:39">
      <c r="A149" s="43">
        <v>45273.466666666704</v>
      </c>
      <c r="B149" s="11">
        <v>26.5</v>
      </c>
      <c r="C149" s="11">
        <v>39.200000000000003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 t="s">
        <v>18</v>
      </c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M149" s="44"/>
    </row>
    <row r="150" spans="1:39">
      <c r="A150" s="43">
        <v>45273.467361111099</v>
      </c>
      <c r="B150" s="11">
        <v>26.5</v>
      </c>
      <c r="C150" s="11">
        <v>39.200000000000003</v>
      </c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M150" s="44"/>
    </row>
    <row r="151" spans="1:39">
      <c r="A151" s="43">
        <v>45273.468055555597</v>
      </c>
      <c r="B151" s="11">
        <v>26.6</v>
      </c>
      <c r="C151" s="11">
        <v>39.200000000000003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M151" s="44"/>
    </row>
    <row r="152" spans="1:39">
      <c r="A152" s="43">
        <v>45273.46875</v>
      </c>
      <c r="B152" s="11">
        <v>26.6</v>
      </c>
      <c r="C152" s="11">
        <v>39.200000000000003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M152" s="44"/>
    </row>
    <row r="153" spans="1:39">
      <c r="A153" s="43">
        <v>45273.469444444498</v>
      </c>
      <c r="B153" s="11">
        <v>26.6</v>
      </c>
      <c r="C153" s="11">
        <v>39.200000000000003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M153" s="44"/>
    </row>
    <row r="154" spans="1:39">
      <c r="A154" s="43">
        <v>45273.470138888901</v>
      </c>
      <c r="B154" s="11">
        <v>26.6</v>
      </c>
      <c r="C154" s="11">
        <v>39.200000000000003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M154" s="44"/>
    </row>
    <row r="155" spans="1:39">
      <c r="A155" s="43">
        <v>45273.470833333296</v>
      </c>
      <c r="B155" s="11">
        <v>26.6</v>
      </c>
      <c r="C155" s="11">
        <v>39.200000000000003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M155" s="44"/>
    </row>
    <row r="156" spans="1:39">
      <c r="A156" s="43">
        <v>45273.471527777801</v>
      </c>
      <c r="B156" s="11">
        <v>26.6</v>
      </c>
      <c r="C156" s="11">
        <v>39.200000000000003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M156" s="44"/>
    </row>
    <row r="157" spans="1:39">
      <c r="A157" s="43">
        <v>45273.472222222197</v>
      </c>
      <c r="B157" s="11">
        <v>26.6</v>
      </c>
      <c r="C157" s="11">
        <v>39.200000000000003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M157" s="44"/>
    </row>
    <row r="158" spans="1:39">
      <c r="A158" s="43">
        <v>45273.472916666702</v>
      </c>
      <c r="B158" s="11">
        <v>26.6</v>
      </c>
      <c r="C158" s="11">
        <v>39.200000000000003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M158" s="44"/>
    </row>
    <row r="159" spans="1:39">
      <c r="A159" s="43">
        <v>45273.473611111098</v>
      </c>
      <c r="B159" s="11">
        <v>26.7</v>
      </c>
      <c r="C159" s="11">
        <v>39.200000000000003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M159" s="44"/>
    </row>
    <row r="160" spans="1:39">
      <c r="A160" s="43">
        <v>45273.474305555603</v>
      </c>
      <c r="B160" s="11">
        <v>26.7</v>
      </c>
      <c r="C160" s="11">
        <v>39.200000000000003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M160" s="44"/>
    </row>
    <row r="161" spans="1:39">
      <c r="A161" s="43">
        <v>45273.474999999999</v>
      </c>
      <c r="B161" s="11">
        <v>26.7</v>
      </c>
      <c r="C161" s="11">
        <v>39.200000000000003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M161" s="44"/>
    </row>
    <row r="162" spans="1:39">
      <c r="A162" s="43">
        <v>45273.475694444402</v>
      </c>
      <c r="B162" s="11">
        <v>26.7</v>
      </c>
      <c r="C162" s="11">
        <v>39.200000000000003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M162" s="44"/>
    </row>
    <row r="163" spans="1:39">
      <c r="A163" s="43">
        <v>45273.476388888899</v>
      </c>
      <c r="B163" s="11">
        <v>26.7</v>
      </c>
      <c r="C163" s="11">
        <v>39.200000000000003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M163" s="44"/>
    </row>
    <row r="164" spans="1:39">
      <c r="A164" s="43">
        <v>45273.477083333302</v>
      </c>
      <c r="B164" s="11">
        <v>26.7</v>
      </c>
      <c r="C164" s="11">
        <v>39.200000000000003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M164" s="44"/>
    </row>
    <row r="165" spans="1:39">
      <c r="A165" s="43">
        <v>45273.4777777778</v>
      </c>
      <c r="B165" s="11">
        <v>26.7</v>
      </c>
      <c r="C165" s="11">
        <v>39.200000000000003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M165" s="44"/>
    </row>
    <row r="166" spans="1:39">
      <c r="A166" s="43">
        <v>45273.478472222203</v>
      </c>
      <c r="B166" s="11">
        <v>26.7</v>
      </c>
      <c r="C166" s="11">
        <v>39.200000000000003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M166" s="44"/>
    </row>
    <row r="167" spans="1:39">
      <c r="A167" s="43">
        <v>45273.479166666701</v>
      </c>
      <c r="B167" s="11">
        <v>26.7</v>
      </c>
      <c r="C167" s="11">
        <v>39.200000000000003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M167" s="44"/>
    </row>
    <row r="168" spans="1:39">
      <c r="A168" s="43">
        <v>45273.479861111096</v>
      </c>
      <c r="B168" s="11">
        <v>26.7</v>
      </c>
      <c r="C168" s="11">
        <v>39.200000000000003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M168" s="44"/>
    </row>
    <row r="169" spans="1:39">
      <c r="A169" s="43">
        <v>45273.480555555601</v>
      </c>
      <c r="B169" s="11">
        <v>26.7</v>
      </c>
      <c r="C169" s="11">
        <v>39.200000000000003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M169" s="44"/>
    </row>
    <row r="170" spans="1:39">
      <c r="A170" s="43">
        <v>45273.481249999997</v>
      </c>
      <c r="B170" s="11">
        <v>26.7</v>
      </c>
      <c r="C170" s="11">
        <v>39.200000000000003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M170" s="44"/>
    </row>
    <row r="171" spans="1:39">
      <c r="A171" s="43">
        <v>45273.4819444444</v>
      </c>
      <c r="B171" s="11">
        <v>26.7</v>
      </c>
      <c r="C171" s="11">
        <v>39.200000000000003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M171" s="44"/>
    </row>
    <row r="172" spans="1:39">
      <c r="A172" s="43">
        <v>45273.482638888898</v>
      </c>
      <c r="B172" s="11">
        <v>26.7</v>
      </c>
      <c r="C172" s="11">
        <v>39.200000000000003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M172" s="44"/>
    </row>
    <row r="173" spans="1:39">
      <c r="A173" s="43">
        <v>45273.483333333301</v>
      </c>
      <c r="B173" s="11">
        <v>26.7</v>
      </c>
      <c r="C173" s="11">
        <v>39.200000000000003</v>
      </c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M173" s="44"/>
    </row>
    <row r="174" spans="1:39">
      <c r="A174" s="43">
        <v>45273.484027777798</v>
      </c>
      <c r="B174" s="11">
        <v>26.7</v>
      </c>
      <c r="C174" s="11">
        <v>39.200000000000003</v>
      </c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M174" s="44"/>
    </row>
    <row r="175" spans="1:39">
      <c r="A175" s="43">
        <v>45273.484722222202</v>
      </c>
      <c r="B175" s="11">
        <v>26.7</v>
      </c>
      <c r="C175" s="11">
        <v>39.200000000000003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M175" s="44"/>
    </row>
    <row r="176" spans="1:39">
      <c r="A176" s="43">
        <v>45273.485416666699</v>
      </c>
      <c r="B176" s="11">
        <v>26.7</v>
      </c>
      <c r="C176" s="11">
        <v>39.200000000000003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M176" s="44"/>
    </row>
    <row r="177" spans="1:39">
      <c r="A177" s="43">
        <v>45273.486111111102</v>
      </c>
      <c r="B177" s="11">
        <v>26.7</v>
      </c>
      <c r="C177" s="11">
        <v>39.200000000000003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M177" s="44"/>
    </row>
    <row r="178" spans="1:39">
      <c r="A178" s="43">
        <v>45273.4868055556</v>
      </c>
      <c r="B178" s="11">
        <v>26.8</v>
      </c>
      <c r="C178" s="11">
        <v>39.200000000000003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M178" s="44"/>
    </row>
    <row r="179" spans="1:39">
      <c r="A179" s="43">
        <v>45273.487500000003</v>
      </c>
      <c r="B179" s="11">
        <v>26.8</v>
      </c>
      <c r="C179" s="11">
        <v>39.200000000000003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M179" s="44"/>
    </row>
    <row r="180" spans="1:39">
      <c r="A180" s="43">
        <v>45273.488194444399</v>
      </c>
      <c r="B180" s="11">
        <v>26.8</v>
      </c>
      <c r="C180" s="11">
        <v>39.200000000000003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M180" s="44"/>
    </row>
    <row r="181" spans="1:39">
      <c r="A181" s="43">
        <v>45273.488888888904</v>
      </c>
      <c r="B181" s="11">
        <v>26.8</v>
      </c>
      <c r="C181" s="11">
        <v>39.200000000000003</v>
      </c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M181" s="44"/>
    </row>
    <row r="182" spans="1:39">
      <c r="A182" s="43">
        <v>45273.489583333299</v>
      </c>
      <c r="B182" s="11">
        <v>26.8</v>
      </c>
      <c r="C182" s="11">
        <v>39.200000000000003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M182" s="44"/>
    </row>
    <row r="183" spans="1:39">
      <c r="A183" s="43">
        <v>45273.490277777797</v>
      </c>
      <c r="B183" s="11">
        <v>26.8</v>
      </c>
      <c r="C183" s="11">
        <v>39.200000000000003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M183" s="44"/>
    </row>
    <row r="184" spans="1:39">
      <c r="A184" s="43">
        <v>45273.4909722222</v>
      </c>
      <c r="B184" s="11">
        <v>26.8</v>
      </c>
      <c r="C184" s="11">
        <v>39.200000000000003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M184" s="44"/>
    </row>
    <row r="185" spans="1:39">
      <c r="A185" s="43">
        <v>45273.491666666698</v>
      </c>
      <c r="B185" s="11">
        <v>26.8</v>
      </c>
      <c r="C185" s="11">
        <v>39.200000000000003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M185" s="44"/>
    </row>
    <row r="186" spans="1:39">
      <c r="A186" s="43">
        <v>45273.492361111101</v>
      </c>
      <c r="B186" s="11">
        <v>26.8</v>
      </c>
      <c r="C186" s="11">
        <v>39.200000000000003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M186" s="44"/>
    </row>
    <row r="187" spans="1:39">
      <c r="A187" s="43">
        <v>45273.493055555598</v>
      </c>
      <c r="B187" s="11">
        <v>26.8</v>
      </c>
      <c r="C187" s="11">
        <v>39.200000000000003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M187" s="44"/>
    </row>
    <row r="188" spans="1:39">
      <c r="A188" s="43">
        <v>45273.493750000001</v>
      </c>
      <c r="B188" s="11">
        <v>26.8</v>
      </c>
      <c r="C188" s="11">
        <v>39.200000000000003</v>
      </c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M188" s="44"/>
    </row>
    <row r="189" spans="1:39">
      <c r="A189" s="43">
        <v>45273.494444444397</v>
      </c>
      <c r="B189" s="11">
        <v>26.8</v>
      </c>
      <c r="C189" s="11">
        <v>39.200000000000003</v>
      </c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M189" s="44"/>
    </row>
    <row r="190" spans="1:39">
      <c r="A190" s="43">
        <v>45273.495138888902</v>
      </c>
      <c r="B190" s="11">
        <v>26.8</v>
      </c>
      <c r="C190" s="11">
        <v>39.200000000000003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M190" s="44"/>
    </row>
    <row r="191" spans="1:39">
      <c r="A191" s="43">
        <v>45273.495833333298</v>
      </c>
      <c r="B191" s="11">
        <v>26.8</v>
      </c>
      <c r="C191" s="11">
        <v>39.200000000000003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M191" s="44"/>
    </row>
    <row r="192" spans="1:39">
      <c r="A192" s="43">
        <v>45273.496527777803</v>
      </c>
      <c r="B192" s="11">
        <v>26.8</v>
      </c>
      <c r="C192" s="11">
        <v>39.200000000000003</v>
      </c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M192" s="44"/>
    </row>
    <row r="193" spans="1:39">
      <c r="A193" s="43">
        <v>45273.497222222199</v>
      </c>
      <c r="B193" s="11">
        <v>26.8</v>
      </c>
      <c r="C193" s="11">
        <v>39.200000000000003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M193" s="44"/>
    </row>
    <row r="194" spans="1:39">
      <c r="A194" s="43">
        <v>45273.497916666704</v>
      </c>
      <c r="B194" s="11">
        <v>26.8</v>
      </c>
      <c r="C194" s="11">
        <v>39.200000000000003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M194" s="44"/>
    </row>
    <row r="195" spans="1:39">
      <c r="A195" s="43">
        <v>45273.498611111099</v>
      </c>
      <c r="B195" s="11">
        <v>26.8</v>
      </c>
      <c r="C195" s="11">
        <v>39.200000000000003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M195" s="44"/>
    </row>
    <row r="196" spans="1:39">
      <c r="A196" s="43">
        <v>45273.499305555597</v>
      </c>
      <c r="B196" s="11">
        <v>26.8</v>
      </c>
      <c r="C196" s="11">
        <v>39.200000000000003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M196" s="44"/>
    </row>
    <row r="197" spans="1:39">
      <c r="A197" s="43">
        <v>45273.5</v>
      </c>
      <c r="B197" s="11">
        <v>26.8</v>
      </c>
      <c r="C197" s="11">
        <v>39.200000000000003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M197" s="44"/>
    </row>
    <row r="198" spans="1:39">
      <c r="A198" s="43">
        <v>45273.500694444498</v>
      </c>
      <c r="B198" s="11">
        <v>26.8</v>
      </c>
      <c r="C198" s="11">
        <v>39.200000000000003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M198" s="44"/>
    </row>
    <row r="199" spans="1:39">
      <c r="A199" s="43">
        <v>45273.501388888901</v>
      </c>
      <c r="B199" s="11">
        <v>26.8</v>
      </c>
      <c r="C199" s="11">
        <v>39.200000000000003</v>
      </c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M199" s="44"/>
    </row>
    <row r="200" spans="1:39">
      <c r="A200" s="43">
        <v>45273.502083333296</v>
      </c>
      <c r="B200" s="11">
        <v>26.8</v>
      </c>
      <c r="C200" s="11">
        <v>39.200000000000003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M200" s="44"/>
    </row>
    <row r="201" spans="1:39">
      <c r="A201" s="43">
        <v>45273.502777777801</v>
      </c>
      <c r="B201" s="11">
        <v>26.8</v>
      </c>
      <c r="C201" s="11">
        <v>38.4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M201" s="44"/>
    </row>
    <row r="202" spans="1:39">
      <c r="A202" s="43">
        <v>45273.503472222197</v>
      </c>
      <c r="B202" s="11">
        <v>26.8</v>
      </c>
      <c r="C202" s="11">
        <v>38.4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M202" s="44"/>
    </row>
    <row r="203" spans="1:39">
      <c r="A203" s="43">
        <v>45273.504166666702</v>
      </c>
      <c r="B203" s="11">
        <v>26.8</v>
      </c>
      <c r="C203" s="11">
        <v>38.4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M203" s="44"/>
    </row>
    <row r="204" spans="1:39">
      <c r="A204" s="43">
        <v>45273.504861111098</v>
      </c>
      <c r="B204" s="11">
        <v>26.8</v>
      </c>
      <c r="C204" s="11">
        <v>38.4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M204" s="44"/>
    </row>
    <row r="205" spans="1:39">
      <c r="A205" s="43">
        <v>45273.505555555603</v>
      </c>
      <c r="B205" s="11">
        <v>26.8</v>
      </c>
      <c r="C205" s="11">
        <v>38.4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M205" s="44"/>
    </row>
    <row r="206" spans="1:39">
      <c r="A206" s="43">
        <v>45273.506249999999</v>
      </c>
      <c r="B206" s="11">
        <v>26.7</v>
      </c>
      <c r="C206" s="11">
        <v>38.4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M206" s="44"/>
    </row>
    <row r="207" spans="1:39">
      <c r="A207" s="43">
        <v>45273.506944444402</v>
      </c>
      <c r="B207" s="11">
        <v>26.7</v>
      </c>
      <c r="C207" s="11">
        <v>38.4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M207" s="44"/>
    </row>
    <row r="208" spans="1:39">
      <c r="A208" s="43">
        <v>45273.507638888899</v>
      </c>
      <c r="B208" s="11">
        <v>26.7</v>
      </c>
      <c r="C208" s="11">
        <v>38.4</v>
      </c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M208" s="44"/>
    </row>
    <row r="209" spans="1:39">
      <c r="A209" s="43">
        <v>45273.508333333302</v>
      </c>
      <c r="B209" s="11">
        <v>26.7</v>
      </c>
      <c r="C209" s="11">
        <v>38.4</v>
      </c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M209" s="44"/>
    </row>
    <row r="210" spans="1:39">
      <c r="A210" s="43">
        <v>45273.5090277778</v>
      </c>
      <c r="B210" s="11">
        <v>26.7</v>
      </c>
      <c r="C210" s="11">
        <v>38.4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M210" s="44"/>
    </row>
    <row r="211" spans="1:39">
      <c r="A211" s="43">
        <v>45273.509722222203</v>
      </c>
      <c r="B211" s="11">
        <v>26.7</v>
      </c>
      <c r="C211" s="11">
        <v>39.200000000000003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M211" s="44"/>
    </row>
    <row r="212" spans="1:39">
      <c r="A212" s="43">
        <v>45273.510416666701</v>
      </c>
      <c r="B212" s="11">
        <v>26.7</v>
      </c>
      <c r="C212" s="11">
        <v>39.200000000000003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M212" s="44"/>
    </row>
    <row r="213" spans="1:39">
      <c r="A213" s="43">
        <v>45273.511111111096</v>
      </c>
      <c r="B213" s="11">
        <v>26.7</v>
      </c>
      <c r="C213" s="11">
        <v>39.200000000000003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M213" s="44"/>
    </row>
    <row r="214" spans="1:39">
      <c r="A214" s="43">
        <v>45273.511805555601</v>
      </c>
      <c r="B214" s="11">
        <v>26.7</v>
      </c>
      <c r="C214" s="11">
        <v>39.200000000000003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M214" s="44"/>
    </row>
    <row r="215" spans="1:39">
      <c r="A215" s="43">
        <v>45273.512499999997</v>
      </c>
      <c r="B215" s="11">
        <v>26.6</v>
      </c>
      <c r="C215" s="11">
        <v>39.200000000000003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M215" s="44"/>
    </row>
    <row r="216" spans="1:39">
      <c r="A216" s="43">
        <v>45273.5131944444</v>
      </c>
      <c r="B216" s="11">
        <v>26.6</v>
      </c>
      <c r="C216" s="11">
        <v>39.200000000000003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M216" s="44"/>
    </row>
    <row r="217" spans="1:39">
      <c r="A217" s="43">
        <v>45273.513888888898</v>
      </c>
      <c r="B217" s="11">
        <v>26.6</v>
      </c>
      <c r="C217" s="11">
        <v>39.200000000000003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M217" s="44"/>
    </row>
    <row r="218" spans="1:39">
      <c r="A218" s="43">
        <v>45273.514583333301</v>
      </c>
      <c r="B218" s="11">
        <v>26.7</v>
      </c>
      <c r="C218" s="11">
        <v>39.200000000000003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M218" s="44"/>
    </row>
    <row r="219" spans="1:39">
      <c r="A219" s="43">
        <v>45273.515277777798</v>
      </c>
      <c r="B219" s="11">
        <v>26.6</v>
      </c>
      <c r="C219" s="11">
        <v>39.200000000000003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M219" s="44"/>
    </row>
    <row r="220" spans="1:39">
      <c r="A220" s="43">
        <v>45273.515972222202</v>
      </c>
      <c r="B220" s="11">
        <v>26.6</v>
      </c>
      <c r="C220" s="11">
        <v>39.200000000000003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M220" s="44"/>
    </row>
    <row r="221" spans="1:39">
      <c r="A221" s="43">
        <v>45273.516666666699</v>
      </c>
      <c r="B221" s="11">
        <v>26.6</v>
      </c>
      <c r="C221" s="11">
        <v>39.200000000000003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M221" s="44"/>
    </row>
    <row r="222" spans="1:39">
      <c r="A222" s="43">
        <v>45273.517361111102</v>
      </c>
      <c r="B222" s="11">
        <v>26.6</v>
      </c>
      <c r="C222" s="11">
        <v>39.200000000000003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M222" s="44"/>
    </row>
    <row r="223" spans="1:39">
      <c r="A223" s="43">
        <v>45273.5180555556</v>
      </c>
      <c r="B223" s="11">
        <v>26.6</v>
      </c>
      <c r="C223" s="11">
        <v>39.200000000000003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M223" s="44"/>
    </row>
    <row r="224" spans="1:39">
      <c r="A224" s="43">
        <v>45273.518750000003</v>
      </c>
      <c r="B224" s="11">
        <v>26.6</v>
      </c>
      <c r="C224" s="11">
        <v>39.200000000000003</v>
      </c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M224" s="44"/>
    </row>
    <row r="225" spans="1:39">
      <c r="A225" s="43">
        <v>45273.519444444399</v>
      </c>
      <c r="B225" s="11">
        <v>26.6</v>
      </c>
      <c r="C225" s="11">
        <v>39.200000000000003</v>
      </c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M225" s="44"/>
    </row>
    <row r="226" spans="1:39">
      <c r="A226" s="43">
        <v>45273.520138888904</v>
      </c>
      <c r="B226" s="11">
        <v>26.6</v>
      </c>
      <c r="C226" s="11">
        <v>39.200000000000003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M226" s="44"/>
    </row>
    <row r="227" spans="1:39">
      <c r="A227" s="43">
        <v>45273.520833333299</v>
      </c>
      <c r="B227" s="11">
        <v>26.6</v>
      </c>
      <c r="C227" s="11">
        <v>39.200000000000003</v>
      </c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M227" s="44"/>
    </row>
    <row r="228" spans="1:39">
      <c r="A228" s="43">
        <v>45273.521527777797</v>
      </c>
      <c r="B228" s="11">
        <v>26.6</v>
      </c>
      <c r="C228" s="11">
        <v>39.200000000000003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M228" s="44"/>
    </row>
    <row r="229" spans="1:39">
      <c r="A229" s="43">
        <v>45273.5222222222</v>
      </c>
      <c r="B229" s="11">
        <v>26.6</v>
      </c>
      <c r="C229" s="11">
        <v>39.200000000000003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M229" s="44"/>
    </row>
    <row r="230" spans="1:39">
      <c r="A230" s="43">
        <v>45273.522916666698</v>
      </c>
      <c r="B230" s="11">
        <v>26.6</v>
      </c>
      <c r="C230" s="11">
        <v>39.200000000000003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M230" s="44"/>
    </row>
    <row r="231" spans="1:39">
      <c r="A231" s="43">
        <v>45273.523611111101</v>
      </c>
      <c r="B231" s="11">
        <v>26.5</v>
      </c>
      <c r="C231" s="11">
        <v>39.200000000000003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M231" s="44"/>
    </row>
    <row r="232" spans="1:39">
      <c r="A232" s="43">
        <v>45273.524305555598</v>
      </c>
      <c r="B232" s="11">
        <v>26.5</v>
      </c>
      <c r="C232" s="11">
        <v>39.200000000000003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M232" s="44"/>
    </row>
    <row r="233" spans="1:39">
      <c r="A233" s="43">
        <v>45273.525000000001</v>
      </c>
      <c r="B233" s="11">
        <v>26.6</v>
      </c>
      <c r="C233" s="11">
        <v>39.200000000000003</v>
      </c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M233" s="44"/>
    </row>
    <row r="234" spans="1:39">
      <c r="A234" s="43">
        <v>45273.525694444397</v>
      </c>
      <c r="B234" s="11">
        <v>26.5</v>
      </c>
      <c r="C234" s="11">
        <v>39.200000000000003</v>
      </c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M234" s="44"/>
    </row>
    <row r="235" spans="1:39">
      <c r="A235" s="43">
        <v>45273.526388888902</v>
      </c>
      <c r="B235" s="11">
        <v>26.5</v>
      </c>
      <c r="C235" s="11">
        <v>39.200000000000003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M235" s="44"/>
    </row>
    <row r="236" spans="1:39">
      <c r="A236" s="43">
        <v>45273.527083333298</v>
      </c>
      <c r="B236" s="11">
        <v>26.5</v>
      </c>
      <c r="C236" s="11">
        <v>39.200000000000003</v>
      </c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M236" s="44"/>
    </row>
    <row r="237" spans="1:39">
      <c r="A237" s="43">
        <v>45273.527777777803</v>
      </c>
      <c r="B237" s="11">
        <v>26.5</v>
      </c>
      <c r="C237" s="11">
        <v>39.200000000000003</v>
      </c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M237" s="44"/>
    </row>
    <row r="238" spans="1:39">
      <c r="A238" s="43">
        <v>45273.528472222199</v>
      </c>
      <c r="B238" s="11">
        <v>26.5</v>
      </c>
      <c r="C238" s="11">
        <v>39.200000000000003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M238" s="44"/>
    </row>
    <row r="239" spans="1:39">
      <c r="A239" s="43">
        <v>45273.529166666704</v>
      </c>
      <c r="B239" s="11">
        <v>26.5</v>
      </c>
      <c r="C239" s="11">
        <v>39.200000000000003</v>
      </c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M239" s="44"/>
    </row>
    <row r="240" spans="1:39">
      <c r="A240" s="43">
        <v>45273.529861111099</v>
      </c>
      <c r="B240" s="11">
        <v>26.5</v>
      </c>
      <c r="C240" s="11">
        <v>39.200000000000003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M240" s="44"/>
    </row>
    <row r="241" spans="1:39">
      <c r="A241" s="43">
        <v>45273.530555555597</v>
      </c>
      <c r="B241" s="11">
        <v>26.5</v>
      </c>
      <c r="C241" s="11">
        <v>39.200000000000003</v>
      </c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M241" s="44"/>
    </row>
    <row r="242" spans="1:39">
      <c r="A242" s="43">
        <v>45273.53125</v>
      </c>
      <c r="B242" s="11">
        <v>26.5</v>
      </c>
      <c r="C242" s="11">
        <v>39.200000000000003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M242" s="44"/>
    </row>
    <row r="243" spans="1:39">
      <c r="A243" s="43">
        <v>45273.531944444498</v>
      </c>
      <c r="B243" s="11">
        <v>26.5</v>
      </c>
      <c r="C243" s="11">
        <v>39.200000000000003</v>
      </c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M243" s="44"/>
    </row>
    <row r="244" spans="1:39">
      <c r="A244" s="43">
        <v>45273.532638888901</v>
      </c>
      <c r="B244" s="11">
        <v>26.5</v>
      </c>
      <c r="C244" s="11">
        <v>39.200000000000003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M244" s="44"/>
    </row>
    <row r="245" spans="1:39">
      <c r="A245" s="43">
        <v>45273.533333333296</v>
      </c>
      <c r="B245" s="11">
        <v>26.5</v>
      </c>
      <c r="C245" s="11">
        <v>39.200000000000003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M245" s="44"/>
    </row>
    <row r="246" spans="1:39">
      <c r="A246" s="43">
        <v>45273.534027777801</v>
      </c>
      <c r="B246" s="11">
        <v>26.5</v>
      </c>
      <c r="C246" s="11">
        <v>39.200000000000003</v>
      </c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M246" s="44"/>
    </row>
    <row r="247" spans="1:39">
      <c r="A247" s="43">
        <v>45273.534722222197</v>
      </c>
      <c r="B247" s="11">
        <v>26.5</v>
      </c>
      <c r="C247" s="11">
        <v>39.200000000000003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M247" s="44"/>
    </row>
    <row r="248" spans="1:39">
      <c r="A248" s="43">
        <v>45273.535416666702</v>
      </c>
      <c r="B248" s="11">
        <v>26.5</v>
      </c>
      <c r="C248" s="11">
        <v>39.200000000000003</v>
      </c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M248" s="44"/>
    </row>
    <row r="249" spans="1:39">
      <c r="A249" s="43">
        <v>45273.536111111098</v>
      </c>
      <c r="B249" s="11">
        <v>26.5</v>
      </c>
      <c r="C249" s="11">
        <v>39.200000000000003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M249" s="44"/>
    </row>
    <row r="250" spans="1:39">
      <c r="A250" s="43">
        <v>45273.536805555603</v>
      </c>
      <c r="B250" s="11">
        <v>26.5</v>
      </c>
      <c r="C250" s="11">
        <v>39.200000000000003</v>
      </c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M250" s="44"/>
    </row>
    <row r="251" spans="1:39">
      <c r="A251" s="43">
        <v>45273.537499999999</v>
      </c>
      <c r="B251" s="11">
        <v>26.5</v>
      </c>
      <c r="C251" s="11">
        <v>39.200000000000003</v>
      </c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M251" s="44"/>
    </row>
    <row r="252" spans="1:39">
      <c r="A252" s="43">
        <v>45273.538194444402</v>
      </c>
      <c r="B252" s="11">
        <v>26.5</v>
      </c>
      <c r="C252" s="11">
        <v>39.200000000000003</v>
      </c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M252" s="44"/>
    </row>
    <row r="253" spans="1:39">
      <c r="A253" s="43">
        <v>45273.538888888899</v>
      </c>
      <c r="B253" s="11">
        <v>26.5</v>
      </c>
      <c r="C253" s="11">
        <v>39.200000000000003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M253" s="44"/>
    </row>
    <row r="254" spans="1:39">
      <c r="A254" s="43">
        <v>45273.539583333302</v>
      </c>
      <c r="B254" s="11">
        <v>26.5</v>
      </c>
      <c r="C254" s="11">
        <v>39.200000000000003</v>
      </c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M254" s="44"/>
    </row>
    <row r="255" spans="1:39">
      <c r="A255" s="43">
        <v>45273.5402777778</v>
      </c>
      <c r="B255" s="11">
        <v>26.4</v>
      </c>
      <c r="C255" s="11">
        <v>39.200000000000003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M255" s="44"/>
    </row>
    <row r="256" spans="1:39">
      <c r="A256" s="43">
        <v>45273.540972222203</v>
      </c>
      <c r="B256" s="11">
        <v>26.4</v>
      </c>
      <c r="C256" s="11">
        <v>39.200000000000003</v>
      </c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M256" s="44"/>
    </row>
    <row r="257" spans="1:39">
      <c r="A257" s="43">
        <v>45273.541666666701</v>
      </c>
      <c r="B257" s="11">
        <v>26.4</v>
      </c>
      <c r="C257" s="11">
        <v>39.200000000000003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M257" s="44"/>
    </row>
    <row r="258" spans="1:39">
      <c r="A258" s="43">
        <v>45273.542361111096</v>
      </c>
      <c r="B258" s="11">
        <v>26.4</v>
      </c>
      <c r="C258" s="11">
        <v>39.200000000000003</v>
      </c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M258" s="44"/>
    </row>
    <row r="259" spans="1:39">
      <c r="A259" s="43">
        <v>45273.543055555601</v>
      </c>
      <c r="B259" s="11">
        <v>26.4</v>
      </c>
      <c r="C259" s="11">
        <v>39.200000000000003</v>
      </c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M259" s="44"/>
    </row>
    <row r="260" spans="1:39">
      <c r="A260" s="43">
        <v>45273.543749999997</v>
      </c>
      <c r="B260" s="11">
        <v>26.4</v>
      </c>
      <c r="C260" s="11">
        <v>39.200000000000003</v>
      </c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M260" s="44"/>
    </row>
    <row r="261" spans="1:39">
      <c r="A261" s="43">
        <v>45273.5444444444</v>
      </c>
      <c r="B261" s="11">
        <v>26.4</v>
      </c>
      <c r="C261" s="11">
        <v>39.200000000000003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M261" s="44"/>
    </row>
    <row r="262" spans="1:39">
      <c r="A262" s="43">
        <v>45273.545138888898</v>
      </c>
      <c r="B262" s="11">
        <v>26.4</v>
      </c>
      <c r="C262" s="11">
        <v>39.200000000000003</v>
      </c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M262" s="44"/>
    </row>
    <row r="263" spans="1:39">
      <c r="A263" s="43">
        <v>45273.545833333301</v>
      </c>
      <c r="B263" s="11">
        <v>26.4</v>
      </c>
      <c r="C263" s="11">
        <v>39.200000000000003</v>
      </c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M263" s="44"/>
    </row>
    <row r="264" spans="1:39">
      <c r="A264" s="43">
        <v>45273.546527777798</v>
      </c>
      <c r="B264" s="11">
        <v>26.4</v>
      </c>
      <c r="C264" s="11">
        <v>39.200000000000003</v>
      </c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M264" s="44"/>
    </row>
    <row r="265" spans="1:39">
      <c r="A265" s="43">
        <v>45273.547222222202</v>
      </c>
      <c r="B265" s="11">
        <v>26.4</v>
      </c>
      <c r="C265" s="11">
        <v>39.200000000000003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M265" s="44"/>
    </row>
    <row r="266" spans="1:39">
      <c r="A266" s="43">
        <v>45273.547916666699</v>
      </c>
      <c r="B266" s="11">
        <v>26.5</v>
      </c>
      <c r="C266" s="11">
        <v>39.200000000000003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M266" s="44"/>
    </row>
    <row r="267" spans="1:39">
      <c r="A267" s="43">
        <v>45273.548611111102</v>
      </c>
      <c r="B267" s="11">
        <v>26.5</v>
      </c>
      <c r="C267" s="11">
        <v>39.200000000000003</v>
      </c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M267" s="44"/>
    </row>
    <row r="268" spans="1:39">
      <c r="A268" s="43">
        <v>45273.5493055556</v>
      </c>
      <c r="B268" s="11">
        <v>26.5</v>
      </c>
      <c r="C268" s="11">
        <v>39.200000000000003</v>
      </c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M268" s="44"/>
    </row>
    <row r="269" spans="1:39">
      <c r="A269" s="43">
        <v>45273.55</v>
      </c>
      <c r="B269" s="11">
        <v>26.5</v>
      </c>
      <c r="C269" s="11">
        <v>39.200000000000003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M269" s="44"/>
    </row>
    <row r="270" spans="1:39">
      <c r="A270" s="43">
        <v>45273.550694444399</v>
      </c>
      <c r="B270" s="11">
        <v>26.5</v>
      </c>
      <c r="C270" s="11">
        <v>39.200000000000003</v>
      </c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M270" s="44"/>
    </row>
    <row r="271" spans="1:39">
      <c r="A271" s="43">
        <v>45273.551388888904</v>
      </c>
      <c r="B271" s="11">
        <v>26.5</v>
      </c>
      <c r="C271" s="11">
        <v>39.200000000000003</v>
      </c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M271" s="44"/>
    </row>
    <row r="272" spans="1:39">
      <c r="A272" s="43">
        <v>45273.552083333299</v>
      </c>
      <c r="B272" s="11">
        <v>26.5</v>
      </c>
      <c r="C272" s="11">
        <v>39.200000000000003</v>
      </c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M272" s="44"/>
    </row>
    <row r="273" spans="1:39">
      <c r="A273" s="43">
        <v>45273.552777777797</v>
      </c>
      <c r="B273" s="11">
        <v>26.5</v>
      </c>
      <c r="C273" s="11">
        <v>39.200000000000003</v>
      </c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M273" s="44"/>
    </row>
    <row r="274" spans="1:39">
      <c r="A274" s="43">
        <v>45273.5534722222</v>
      </c>
      <c r="B274" s="11">
        <v>26.5</v>
      </c>
      <c r="C274" s="11">
        <v>39.200000000000003</v>
      </c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M274" s="44"/>
    </row>
    <row r="275" spans="1:39">
      <c r="A275" s="43">
        <v>45273.554166666698</v>
      </c>
      <c r="B275" s="11">
        <v>26.5</v>
      </c>
      <c r="C275" s="11">
        <v>39.200000000000003</v>
      </c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M275" s="44"/>
    </row>
    <row r="276" spans="1:39">
      <c r="A276" s="43">
        <v>45273.554861111101</v>
      </c>
      <c r="B276" s="11">
        <v>26.5</v>
      </c>
      <c r="C276" s="11">
        <v>39.200000000000003</v>
      </c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M276" s="44"/>
    </row>
    <row r="277" spans="1:39">
      <c r="A277" s="43">
        <v>45273.555555555598</v>
      </c>
      <c r="B277" s="11">
        <v>26.5</v>
      </c>
      <c r="C277" s="11">
        <v>39.200000000000003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 t="s">
        <v>14</v>
      </c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 t="s">
        <v>14</v>
      </c>
      <c r="AM277" s="44"/>
    </row>
    <row r="278" spans="1:39">
      <c r="A278" s="43">
        <v>45273.556250000001</v>
      </c>
      <c r="B278" s="11">
        <v>26.6</v>
      </c>
      <c r="C278" s="11">
        <v>39.200000000000003</v>
      </c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M278" s="44"/>
    </row>
    <row r="279" spans="1:39">
      <c r="A279" s="43">
        <v>45273.556944444397</v>
      </c>
      <c r="B279" s="11">
        <v>26.6</v>
      </c>
      <c r="C279" s="11">
        <v>39.200000000000003</v>
      </c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M279" s="44"/>
    </row>
    <row r="280" spans="1:39">
      <c r="A280" s="43">
        <v>45273.557638888902</v>
      </c>
      <c r="B280" s="11">
        <v>26.5</v>
      </c>
      <c r="C280" s="11">
        <v>39.200000000000003</v>
      </c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M280" s="44"/>
    </row>
    <row r="281" spans="1:39">
      <c r="A281" s="43">
        <v>45273.558333333298</v>
      </c>
      <c r="B281" s="11">
        <v>26.6</v>
      </c>
      <c r="C281" s="11">
        <v>39.200000000000003</v>
      </c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M281" s="44"/>
    </row>
    <row r="282" spans="1:39">
      <c r="A282" s="43">
        <v>45273.559027777803</v>
      </c>
      <c r="B282" s="11">
        <v>26.6</v>
      </c>
      <c r="C282" s="11">
        <v>32.799999999999997</v>
      </c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M282" s="44"/>
    </row>
    <row r="283" spans="1:39">
      <c r="A283" s="43">
        <v>45273.559722222199</v>
      </c>
      <c r="B283" s="11">
        <v>26.6</v>
      </c>
      <c r="C283" s="11">
        <v>35.200000000000003</v>
      </c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M283" s="44"/>
    </row>
    <row r="284" spans="1:39">
      <c r="A284" s="43">
        <v>45273.560416666704</v>
      </c>
      <c r="B284" s="11">
        <v>26.6</v>
      </c>
      <c r="C284" s="11">
        <v>38.4</v>
      </c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M284" s="44"/>
    </row>
    <row r="285" spans="1:39">
      <c r="A285" s="43">
        <v>45273.561111111099</v>
      </c>
      <c r="B285" s="11">
        <v>26.6</v>
      </c>
      <c r="C285" s="11">
        <v>39.200000000000003</v>
      </c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M285" s="44"/>
    </row>
    <row r="286" spans="1:39">
      <c r="A286" s="43">
        <v>45273.561805555597</v>
      </c>
      <c r="B286" s="11">
        <v>26.6</v>
      </c>
      <c r="C286" s="11">
        <v>52</v>
      </c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M286" s="44"/>
    </row>
    <row r="287" spans="1:39">
      <c r="A287" s="43">
        <v>45273.5625</v>
      </c>
      <c r="B287" s="11">
        <v>26.6</v>
      </c>
      <c r="C287" s="11">
        <v>48</v>
      </c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M287" s="44"/>
    </row>
    <row r="288" spans="1:39">
      <c r="A288" s="43">
        <v>45273.563194444498</v>
      </c>
      <c r="B288" s="11">
        <v>26.6</v>
      </c>
      <c r="C288" s="11">
        <v>48</v>
      </c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M288" s="44"/>
    </row>
    <row r="289" spans="1:39">
      <c r="A289" s="43">
        <v>45273.563888888901</v>
      </c>
      <c r="B289" s="11">
        <v>26.6</v>
      </c>
      <c r="C289" s="11">
        <v>44.8</v>
      </c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M289" s="44"/>
    </row>
    <row r="290" spans="1:39">
      <c r="A290" s="43">
        <v>45273.564583333296</v>
      </c>
      <c r="B290" s="11">
        <v>26.6</v>
      </c>
      <c r="C290" s="11">
        <v>45.6</v>
      </c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M290" s="44"/>
    </row>
    <row r="291" spans="1:39">
      <c r="A291" s="43">
        <v>45273.565277777801</v>
      </c>
      <c r="B291" s="11">
        <v>26.6</v>
      </c>
      <c r="C291" s="11">
        <v>44.8</v>
      </c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M291" s="44"/>
    </row>
    <row r="292" spans="1:39">
      <c r="A292" s="43">
        <v>45273.565972222197</v>
      </c>
      <c r="B292" s="11">
        <v>26.6</v>
      </c>
      <c r="C292" s="11">
        <v>42.4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M292" s="44"/>
    </row>
    <row r="293" spans="1:39">
      <c r="A293" s="43">
        <v>45273.566666666702</v>
      </c>
      <c r="B293" s="11">
        <v>26.6</v>
      </c>
      <c r="C293" s="11">
        <v>42.4</v>
      </c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M293" s="44"/>
    </row>
    <row r="294" spans="1:39">
      <c r="A294" s="43">
        <v>45273.567361111098</v>
      </c>
      <c r="B294" s="11">
        <v>26.6</v>
      </c>
      <c r="C294" s="11">
        <v>41.6</v>
      </c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M294" s="44"/>
    </row>
    <row r="295" spans="1:39">
      <c r="A295" s="43">
        <v>45273.568055555603</v>
      </c>
      <c r="B295" s="11">
        <v>26.6</v>
      </c>
      <c r="C295" s="11">
        <v>41.6</v>
      </c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M295" s="44"/>
    </row>
    <row r="296" spans="1:39">
      <c r="A296" s="43">
        <v>45273.568749999999</v>
      </c>
      <c r="B296" s="11">
        <v>26.6</v>
      </c>
      <c r="C296" s="11">
        <v>41.6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M296" s="44"/>
    </row>
    <row r="297" spans="1:39">
      <c r="A297" s="43">
        <v>45273.569444444402</v>
      </c>
      <c r="B297" s="11">
        <v>26.6</v>
      </c>
      <c r="C297" s="11">
        <v>41.6</v>
      </c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M297" s="44"/>
    </row>
    <row r="298" spans="1:39">
      <c r="A298" s="43">
        <v>45273.570138888899</v>
      </c>
      <c r="B298" s="11">
        <v>26.6</v>
      </c>
      <c r="C298" s="11">
        <v>42.4</v>
      </c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M298" s="44"/>
    </row>
    <row r="299" spans="1:39">
      <c r="A299" s="43">
        <v>45273.570833333302</v>
      </c>
      <c r="B299" s="11">
        <v>26.6</v>
      </c>
      <c r="C299" s="11">
        <v>42.4</v>
      </c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M299" s="44"/>
    </row>
    <row r="300" spans="1:39">
      <c r="A300" s="43">
        <v>45273.5715277778</v>
      </c>
      <c r="B300" s="11">
        <v>26.6</v>
      </c>
      <c r="C300" s="11">
        <v>42.4</v>
      </c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M300" s="44"/>
    </row>
    <row r="301" spans="1:39">
      <c r="A301" s="43">
        <v>45273.572222222203</v>
      </c>
      <c r="B301" s="11">
        <v>26.6</v>
      </c>
      <c r="C301" s="11">
        <v>42.4</v>
      </c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M301" s="44"/>
    </row>
    <row r="302" spans="1:39">
      <c r="A302" s="43">
        <v>45273.572916666701</v>
      </c>
      <c r="B302" s="11">
        <v>26.6</v>
      </c>
      <c r="C302" s="11">
        <v>42.4</v>
      </c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M302" s="44"/>
    </row>
    <row r="303" spans="1:39">
      <c r="A303" s="43">
        <v>45273.573611111096</v>
      </c>
      <c r="B303" s="11">
        <v>26.6</v>
      </c>
      <c r="C303" s="11">
        <v>42.4</v>
      </c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M303" s="44"/>
    </row>
    <row r="304" spans="1:39">
      <c r="A304" s="43">
        <v>45273.574305555601</v>
      </c>
      <c r="B304" s="11">
        <v>26.6</v>
      </c>
      <c r="C304" s="11">
        <v>42.4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M304" s="44"/>
    </row>
    <row r="305" spans="1:39">
      <c r="A305" s="43">
        <v>45273.574999999997</v>
      </c>
      <c r="B305" s="11">
        <v>26.6</v>
      </c>
      <c r="C305" s="11">
        <v>42.4</v>
      </c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M305" s="44"/>
    </row>
    <row r="306" spans="1:39">
      <c r="A306" s="43">
        <v>45273.5756944444</v>
      </c>
      <c r="B306" s="11">
        <v>26.6</v>
      </c>
      <c r="C306" s="11">
        <v>41.6</v>
      </c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M306" s="44"/>
    </row>
    <row r="307" spans="1:39">
      <c r="A307" s="43">
        <v>45273.576388888898</v>
      </c>
      <c r="B307" s="11">
        <v>26.6</v>
      </c>
      <c r="C307" s="11">
        <v>41.6</v>
      </c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M307" s="44"/>
    </row>
    <row r="308" spans="1:39">
      <c r="A308" s="43">
        <v>45273.577083333301</v>
      </c>
      <c r="B308" s="11">
        <v>26.6</v>
      </c>
      <c r="C308" s="11">
        <v>41.6</v>
      </c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M308" s="44"/>
    </row>
    <row r="309" spans="1:39">
      <c r="A309" s="43">
        <v>45273.577777777798</v>
      </c>
      <c r="B309" s="11">
        <v>26.6</v>
      </c>
      <c r="C309" s="11">
        <v>41.6</v>
      </c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M309" s="44"/>
    </row>
    <row r="310" spans="1:39">
      <c r="A310" s="43">
        <v>45273.578472222202</v>
      </c>
      <c r="B310" s="11">
        <v>26.6</v>
      </c>
      <c r="C310" s="11">
        <v>41.6</v>
      </c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M310" s="44"/>
    </row>
    <row r="311" spans="1:39">
      <c r="A311" s="43">
        <v>45273.579166666699</v>
      </c>
      <c r="B311" s="11">
        <v>26.6</v>
      </c>
      <c r="C311" s="11">
        <v>41.6</v>
      </c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M311" s="44"/>
    </row>
    <row r="312" spans="1:39">
      <c r="A312" s="43">
        <v>45273.579861111102</v>
      </c>
      <c r="B312" s="11">
        <v>26.6</v>
      </c>
      <c r="C312" s="11">
        <v>41.6</v>
      </c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M312" s="44"/>
    </row>
    <row r="313" spans="1:39">
      <c r="A313" s="43">
        <v>45273.5805555556</v>
      </c>
      <c r="B313" s="11">
        <v>26.6</v>
      </c>
      <c r="C313" s="11">
        <v>41.6</v>
      </c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M313" s="44"/>
    </row>
    <row r="314" spans="1:39">
      <c r="A314" s="43">
        <v>45273.581250000003</v>
      </c>
      <c r="B314" s="11">
        <v>26.6</v>
      </c>
      <c r="C314" s="11">
        <v>41.6</v>
      </c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M314" s="44"/>
    </row>
    <row r="315" spans="1:39">
      <c r="A315" s="43">
        <v>45273.581944444399</v>
      </c>
      <c r="B315" s="11">
        <v>26.6</v>
      </c>
      <c r="C315" s="11">
        <v>39.200000000000003</v>
      </c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M315" s="44"/>
    </row>
    <row r="316" spans="1:39">
      <c r="A316" s="43">
        <v>45273.582638888904</v>
      </c>
      <c r="B316" s="11">
        <v>26.6</v>
      </c>
      <c r="C316" s="11">
        <v>39.200000000000003</v>
      </c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M316" s="44"/>
    </row>
    <row r="317" spans="1:39">
      <c r="A317" s="43">
        <v>45273.583333333299</v>
      </c>
      <c r="B317" s="11">
        <v>26.6</v>
      </c>
      <c r="C317" s="11">
        <v>39.200000000000003</v>
      </c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M317" s="44"/>
    </row>
    <row r="318" spans="1:39">
      <c r="A318" s="43">
        <v>45273.584027777797</v>
      </c>
      <c r="B318" s="11">
        <v>26.6</v>
      </c>
      <c r="C318" s="11">
        <v>39.200000000000003</v>
      </c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M318" s="44"/>
    </row>
    <row r="319" spans="1:39">
      <c r="A319" s="43">
        <v>45273.5847222222</v>
      </c>
      <c r="B319" s="11">
        <v>26.6</v>
      </c>
      <c r="C319" s="11">
        <v>39.200000000000003</v>
      </c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M319" s="44"/>
    </row>
    <row r="320" spans="1:39">
      <c r="A320" s="43">
        <v>45273.585416666698</v>
      </c>
      <c r="B320" s="11">
        <v>26.6</v>
      </c>
      <c r="C320" s="11">
        <v>39.200000000000003</v>
      </c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M320" s="44"/>
    </row>
    <row r="321" spans="1:39">
      <c r="A321" s="43">
        <v>45273.586111111101</v>
      </c>
      <c r="B321" s="11">
        <v>26.6</v>
      </c>
      <c r="C321" s="11">
        <v>39.200000000000003</v>
      </c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M321" s="44"/>
    </row>
    <row r="322" spans="1:39">
      <c r="A322" s="43">
        <v>45273.586805555598</v>
      </c>
      <c r="B322" s="11">
        <v>26.7</v>
      </c>
      <c r="C322" s="11">
        <v>39.200000000000003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M322" s="44"/>
    </row>
    <row r="323" spans="1:39">
      <c r="A323" s="43">
        <v>45273.587500000001</v>
      </c>
      <c r="B323" s="11">
        <v>26.7</v>
      </c>
      <c r="C323" s="11">
        <v>39.200000000000003</v>
      </c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M323" s="44"/>
    </row>
    <row r="324" spans="1:39">
      <c r="A324" s="43">
        <v>45273.588194444397</v>
      </c>
      <c r="B324" s="11">
        <v>26.8</v>
      </c>
      <c r="C324" s="11">
        <v>39.200000000000003</v>
      </c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M324" s="44"/>
    </row>
    <row r="325" spans="1:39">
      <c r="A325" s="43">
        <v>45273.588888888902</v>
      </c>
      <c r="B325" s="11">
        <v>26.8</v>
      </c>
      <c r="C325" s="11">
        <v>39.200000000000003</v>
      </c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M325" s="44"/>
    </row>
    <row r="326" spans="1:39">
      <c r="A326" s="43">
        <v>45273.589583333298</v>
      </c>
      <c r="B326" s="11">
        <v>26.8</v>
      </c>
      <c r="C326" s="11">
        <v>39.200000000000003</v>
      </c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M326" s="44"/>
    </row>
    <row r="327" spans="1:39">
      <c r="A327" s="43">
        <v>45273.590277777803</v>
      </c>
      <c r="B327" s="11">
        <v>26.8</v>
      </c>
      <c r="C327" s="11">
        <v>39.200000000000003</v>
      </c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M327" s="44"/>
    </row>
    <row r="328" spans="1:39">
      <c r="A328" s="43">
        <v>45273.590972222199</v>
      </c>
      <c r="B328" s="11">
        <v>26.8</v>
      </c>
      <c r="C328" s="11">
        <v>39.200000000000003</v>
      </c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M328" s="44"/>
    </row>
    <row r="329" spans="1:39">
      <c r="A329" s="43">
        <v>45273.591666666704</v>
      </c>
      <c r="B329" s="11">
        <v>26.9</v>
      </c>
      <c r="C329" s="11">
        <v>39.200000000000003</v>
      </c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M329" s="44"/>
    </row>
    <row r="330" spans="1:39">
      <c r="A330" s="43">
        <v>45273.592361111099</v>
      </c>
      <c r="B330" s="11">
        <v>26.9</v>
      </c>
      <c r="C330" s="11">
        <v>39.200000000000003</v>
      </c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M330" s="44"/>
    </row>
    <row r="331" spans="1:39">
      <c r="A331" s="43">
        <v>45273.593055555597</v>
      </c>
      <c r="B331" s="11">
        <v>26.9</v>
      </c>
      <c r="C331" s="11">
        <v>39.200000000000003</v>
      </c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M331" s="44"/>
    </row>
    <row r="332" spans="1:39">
      <c r="A332" s="43">
        <v>45273.59375</v>
      </c>
      <c r="B332" s="11">
        <v>26.9</v>
      </c>
      <c r="C332" s="11">
        <v>39.200000000000003</v>
      </c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M332" s="44"/>
    </row>
    <row r="333" spans="1:39">
      <c r="A333" s="43">
        <v>45273.594444444498</v>
      </c>
      <c r="B333" s="11">
        <v>27</v>
      </c>
      <c r="C333" s="11">
        <v>39.200000000000003</v>
      </c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M333" s="44"/>
    </row>
    <row r="334" spans="1:39">
      <c r="A334" s="43">
        <v>45273.595138888901</v>
      </c>
      <c r="B334" s="11">
        <v>27</v>
      </c>
      <c r="C334" s="11">
        <v>39.200000000000003</v>
      </c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M334" s="44"/>
    </row>
    <row r="335" spans="1:39">
      <c r="A335" s="43">
        <v>45273.595833333296</v>
      </c>
      <c r="B335" s="11">
        <v>26.9</v>
      </c>
      <c r="C335" s="11">
        <v>39.200000000000003</v>
      </c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M335" s="44"/>
    </row>
    <row r="336" spans="1:39">
      <c r="A336" s="43">
        <v>45273.596527777801</v>
      </c>
      <c r="B336" s="11">
        <v>27</v>
      </c>
      <c r="C336" s="11">
        <v>39.200000000000003</v>
      </c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M336" s="44"/>
    </row>
    <row r="337" spans="1:39">
      <c r="A337" s="43">
        <v>45273.597222222197</v>
      </c>
      <c r="B337" s="11">
        <v>27</v>
      </c>
      <c r="C337" s="11">
        <v>39.200000000000003</v>
      </c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M337" s="44"/>
    </row>
    <row r="338" spans="1:39">
      <c r="A338" s="43">
        <v>45273.597916666702</v>
      </c>
      <c r="B338" s="11">
        <v>27</v>
      </c>
      <c r="C338" s="11">
        <v>39.200000000000003</v>
      </c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M338" s="44"/>
    </row>
    <row r="339" spans="1:39">
      <c r="A339" s="43">
        <v>45273.598611111098</v>
      </c>
      <c r="B339" s="11">
        <v>27</v>
      </c>
      <c r="C339" s="11">
        <v>39.200000000000003</v>
      </c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M339" s="44"/>
    </row>
    <row r="340" spans="1:39">
      <c r="A340" s="43">
        <v>45273.599305555603</v>
      </c>
      <c r="B340" s="11">
        <v>27.1</v>
      </c>
      <c r="C340" s="11">
        <v>39.200000000000003</v>
      </c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M340" s="44"/>
    </row>
    <row r="341" spans="1:39">
      <c r="A341" s="43">
        <v>45273.599999999999</v>
      </c>
      <c r="B341" s="11">
        <v>27</v>
      </c>
      <c r="C341" s="11">
        <v>39.200000000000003</v>
      </c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M341" s="44"/>
    </row>
    <row r="342" spans="1:39">
      <c r="A342" s="43">
        <v>45273.600694444402</v>
      </c>
      <c r="B342" s="11">
        <v>27.1</v>
      </c>
      <c r="C342" s="11">
        <v>38.4</v>
      </c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M342" s="44"/>
    </row>
    <row r="343" spans="1:39">
      <c r="A343" s="43">
        <v>45273.601388888899</v>
      </c>
      <c r="B343" s="11">
        <v>27.1</v>
      </c>
      <c r="C343" s="11">
        <v>39.200000000000003</v>
      </c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M343" s="44"/>
    </row>
    <row r="344" spans="1:39">
      <c r="A344" s="43">
        <v>45273.602083333302</v>
      </c>
      <c r="B344" s="11">
        <v>27.1</v>
      </c>
      <c r="C344" s="11">
        <v>38.4</v>
      </c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M344" s="44"/>
    </row>
    <row r="345" spans="1:39">
      <c r="A345" s="43">
        <v>45273.6027777778</v>
      </c>
      <c r="B345" s="11">
        <v>27.1</v>
      </c>
      <c r="C345" s="11">
        <v>39.200000000000003</v>
      </c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M345" s="44"/>
    </row>
    <row r="346" spans="1:39">
      <c r="A346" s="43">
        <v>45273.603472222203</v>
      </c>
      <c r="B346" s="11">
        <v>27.1</v>
      </c>
      <c r="C346" s="11">
        <v>39.200000000000003</v>
      </c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M346" s="44"/>
    </row>
    <row r="347" spans="1:39">
      <c r="A347" s="43">
        <v>45273.604166666701</v>
      </c>
      <c r="B347" s="11">
        <v>27.1</v>
      </c>
      <c r="C347" s="11">
        <v>38.4</v>
      </c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M347" s="44"/>
    </row>
    <row r="348" spans="1:39">
      <c r="A348" s="43">
        <v>45273.604861111096</v>
      </c>
      <c r="B348" s="11">
        <v>27.1</v>
      </c>
      <c r="C348" s="11">
        <v>38.4</v>
      </c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M348" s="44"/>
    </row>
    <row r="349" spans="1:39">
      <c r="A349" s="43">
        <v>45273.605555555601</v>
      </c>
      <c r="B349" s="11">
        <v>27.1</v>
      </c>
      <c r="C349" s="11">
        <v>38.4</v>
      </c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M349" s="44"/>
    </row>
    <row r="350" spans="1:39">
      <c r="A350" s="43">
        <v>45273.606249999997</v>
      </c>
      <c r="B350" s="11">
        <v>27.1</v>
      </c>
      <c r="C350" s="11">
        <v>38.4</v>
      </c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M350" s="44"/>
    </row>
    <row r="351" spans="1:39">
      <c r="A351" s="43">
        <v>45273.6069444444</v>
      </c>
      <c r="B351" s="11">
        <v>27.1</v>
      </c>
      <c r="C351" s="11">
        <v>38.4</v>
      </c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M351" s="44"/>
    </row>
    <row r="352" spans="1:39">
      <c r="A352" s="43">
        <v>45273.607638888898</v>
      </c>
      <c r="B352" s="11">
        <v>27.2</v>
      </c>
      <c r="C352" s="11">
        <v>38.4</v>
      </c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M352" s="44"/>
    </row>
    <row r="353" spans="1:39">
      <c r="A353" s="43">
        <v>45273.608333333301</v>
      </c>
      <c r="B353" s="11">
        <v>27.2</v>
      </c>
      <c r="C353" s="11">
        <v>38.4</v>
      </c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M353" s="44"/>
    </row>
    <row r="354" spans="1:39">
      <c r="A354" s="43">
        <v>45273.609027777798</v>
      </c>
      <c r="B354" s="11">
        <v>27.2</v>
      </c>
      <c r="C354" s="11">
        <v>38.4</v>
      </c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M354" s="44"/>
    </row>
    <row r="355" spans="1:39">
      <c r="A355" s="43">
        <v>45273.609722222202</v>
      </c>
      <c r="B355" s="11">
        <v>27.2</v>
      </c>
      <c r="C355" s="11">
        <v>38.4</v>
      </c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M355" s="44"/>
    </row>
    <row r="356" spans="1:39">
      <c r="A356" s="43">
        <v>45273.610416666699</v>
      </c>
      <c r="B356" s="11">
        <v>27.2</v>
      </c>
      <c r="C356" s="11">
        <v>38.4</v>
      </c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M356" s="44"/>
    </row>
    <row r="357" spans="1:39">
      <c r="A357" s="43">
        <v>45273.611111111102</v>
      </c>
      <c r="B357" s="11">
        <v>27.2</v>
      </c>
      <c r="C357" s="11">
        <v>38.4</v>
      </c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M357" s="44"/>
    </row>
    <row r="358" spans="1:39">
      <c r="A358" s="43">
        <v>45273.6118055556</v>
      </c>
      <c r="B358" s="11">
        <v>27.2</v>
      </c>
      <c r="C358" s="11">
        <v>38.4</v>
      </c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M358" s="44"/>
    </row>
    <row r="359" spans="1:39">
      <c r="A359" s="43">
        <v>45273.612500000003</v>
      </c>
      <c r="B359" s="11">
        <v>27.2</v>
      </c>
      <c r="C359" s="11">
        <v>38.4</v>
      </c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M359" s="44"/>
    </row>
    <row r="360" spans="1:39">
      <c r="A360" s="43">
        <v>45273.613194444399</v>
      </c>
      <c r="B360" s="11">
        <v>27.2</v>
      </c>
      <c r="C360" s="11">
        <v>38.4</v>
      </c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M360" s="44"/>
    </row>
    <row r="361" spans="1:39">
      <c r="A361" s="43">
        <v>45273.613888888904</v>
      </c>
      <c r="B361" s="11">
        <v>27.2</v>
      </c>
      <c r="C361" s="11">
        <v>38.4</v>
      </c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M361" s="44"/>
    </row>
    <row r="362" spans="1:39">
      <c r="A362" s="43">
        <v>45273.614583333299</v>
      </c>
      <c r="B362" s="11">
        <v>27.2</v>
      </c>
      <c r="C362" s="11">
        <v>38.4</v>
      </c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M362" s="44"/>
    </row>
    <row r="363" spans="1:39">
      <c r="A363" s="43">
        <v>45273.615277777797</v>
      </c>
      <c r="B363" s="11">
        <v>27.2</v>
      </c>
      <c r="C363" s="11">
        <v>38.4</v>
      </c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M363" s="44"/>
    </row>
    <row r="364" spans="1:39">
      <c r="A364" s="43">
        <v>45273.6159722222</v>
      </c>
      <c r="B364" s="11">
        <v>27.2</v>
      </c>
      <c r="C364" s="11">
        <v>38.4</v>
      </c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M364" s="44"/>
    </row>
    <row r="365" spans="1:39">
      <c r="A365" s="43">
        <v>45273.616666666698</v>
      </c>
      <c r="B365" s="11">
        <v>27.2</v>
      </c>
      <c r="C365" s="11">
        <v>38.4</v>
      </c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M365" s="44"/>
    </row>
    <row r="366" spans="1:39">
      <c r="A366" s="43">
        <v>45273.617361111101</v>
      </c>
      <c r="B366" s="11">
        <v>27.3</v>
      </c>
      <c r="C366" s="11">
        <v>38.4</v>
      </c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M366" s="44"/>
    </row>
    <row r="367" spans="1:39">
      <c r="A367" s="43">
        <v>45273.618055555598</v>
      </c>
      <c r="B367" s="11">
        <v>27.3</v>
      </c>
      <c r="C367" s="11">
        <v>38.4</v>
      </c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M367" s="44"/>
    </row>
    <row r="368" spans="1:39">
      <c r="A368" s="43">
        <v>45273.618750000001</v>
      </c>
      <c r="B368" s="11">
        <v>27.3</v>
      </c>
      <c r="C368" s="11">
        <v>38.4</v>
      </c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M368" s="44"/>
    </row>
    <row r="369" spans="1:39">
      <c r="A369" s="43">
        <v>45273.619444444397</v>
      </c>
      <c r="B369" s="11">
        <v>27.3</v>
      </c>
      <c r="C369" s="11">
        <v>38.4</v>
      </c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M369" s="44"/>
    </row>
    <row r="370" spans="1:39">
      <c r="A370" s="43">
        <v>45273.620138888902</v>
      </c>
      <c r="B370" s="11">
        <v>27.3</v>
      </c>
      <c r="C370" s="11">
        <v>38.4</v>
      </c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 t="s">
        <v>14</v>
      </c>
      <c r="V370" s="12" t="s">
        <v>14</v>
      </c>
      <c r="W370" s="12"/>
      <c r="X370" s="12"/>
      <c r="Y370" s="12"/>
      <c r="Z370" s="12"/>
      <c r="AA370" s="12" t="s">
        <v>14</v>
      </c>
      <c r="AB370" s="12"/>
      <c r="AC370" s="12"/>
      <c r="AD370" s="12"/>
      <c r="AE370" s="12"/>
      <c r="AF370" s="12"/>
      <c r="AG370" s="45" t="s">
        <v>14</v>
      </c>
      <c r="AM370" s="44"/>
    </row>
    <row r="371" spans="1:39">
      <c r="A371" s="43">
        <v>45273.620833333298</v>
      </c>
      <c r="B371" s="11">
        <v>27.3</v>
      </c>
      <c r="C371" s="11">
        <v>38.4</v>
      </c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M371" s="44"/>
    </row>
    <row r="372" spans="1:39">
      <c r="A372" s="43">
        <v>45273.621527777803</v>
      </c>
      <c r="B372" s="11">
        <v>27.3</v>
      </c>
      <c r="C372" s="11">
        <v>38.4</v>
      </c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M372" s="44"/>
    </row>
    <row r="373" spans="1:39">
      <c r="A373" s="43">
        <v>45273.622222222199</v>
      </c>
      <c r="B373" s="11">
        <v>27.3</v>
      </c>
      <c r="C373" s="11">
        <v>38.4</v>
      </c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M373" s="44"/>
    </row>
    <row r="374" spans="1:39">
      <c r="A374" s="43">
        <v>45273.622916666704</v>
      </c>
      <c r="B374" s="11">
        <v>27.3</v>
      </c>
      <c r="C374" s="11">
        <v>38.4</v>
      </c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M374" s="44"/>
    </row>
    <row r="375" spans="1:39">
      <c r="A375" s="43">
        <v>45273.623611111099</v>
      </c>
      <c r="B375" s="11">
        <v>27.3</v>
      </c>
      <c r="C375" s="11">
        <v>38.4</v>
      </c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M375" s="44"/>
    </row>
    <row r="376" spans="1:39">
      <c r="A376" s="43">
        <v>45273.624305555597</v>
      </c>
      <c r="B376" s="11">
        <v>27.3</v>
      </c>
      <c r="C376" s="11">
        <v>38.4</v>
      </c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M376" s="44"/>
    </row>
    <row r="377" spans="1:39">
      <c r="A377" s="43">
        <v>45273.625</v>
      </c>
      <c r="B377" s="11">
        <v>27.3</v>
      </c>
      <c r="C377" s="11">
        <v>38.4</v>
      </c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M377" s="44"/>
    </row>
    <row r="378" spans="1:39">
      <c r="A378" s="43">
        <v>45273.625694444498</v>
      </c>
      <c r="B378" s="11">
        <v>27.3</v>
      </c>
      <c r="C378" s="11">
        <v>38.4</v>
      </c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M378" s="44"/>
    </row>
    <row r="379" spans="1:39">
      <c r="A379" s="43">
        <v>45273.626388888901</v>
      </c>
      <c r="B379" s="11">
        <v>27.3</v>
      </c>
      <c r="C379" s="11">
        <v>38.4</v>
      </c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M379" s="44"/>
    </row>
    <row r="380" spans="1:39">
      <c r="A380" s="43">
        <v>45273.627083333296</v>
      </c>
      <c r="B380" s="11">
        <v>27.3</v>
      </c>
      <c r="C380" s="11">
        <v>38.4</v>
      </c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M380" s="44"/>
    </row>
    <row r="381" spans="1:39">
      <c r="A381" s="43">
        <v>45273.627777777801</v>
      </c>
      <c r="B381" s="11">
        <v>27.4</v>
      </c>
      <c r="C381" s="11">
        <v>38.4</v>
      </c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M381" s="44"/>
    </row>
    <row r="382" spans="1:39">
      <c r="A382" s="43">
        <v>45273.628472222197</v>
      </c>
      <c r="B382" s="11">
        <v>27.3</v>
      </c>
      <c r="C382" s="11">
        <v>38.4</v>
      </c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M382" s="44"/>
    </row>
    <row r="383" spans="1:39">
      <c r="A383" s="43">
        <v>45273.629166666702</v>
      </c>
      <c r="B383" s="11">
        <v>27.4</v>
      </c>
      <c r="C383" s="11">
        <v>38.4</v>
      </c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M383" s="44"/>
    </row>
    <row r="384" spans="1:39">
      <c r="A384" s="43">
        <v>45273.629861111098</v>
      </c>
      <c r="B384" s="11">
        <v>27.4</v>
      </c>
      <c r="C384" s="11">
        <v>38.4</v>
      </c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M384" s="44"/>
    </row>
    <row r="385" spans="1:39">
      <c r="A385" s="43">
        <v>45273.630555555603</v>
      </c>
      <c r="B385" s="11">
        <v>27.4</v>
      </c>
      <c r="C385" s="11">
        <v>38.4</v>
      </c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M385" s="44"/>
    </row>
    <row r="386" spans="1:39">
      <c r="A386" s="43">
        <v>45273.631249999999</v>
      </c>
      <c r="B386" s="11">
        <v>27.4</v>
      </c>
      <c r="C386" s="11">
        <v>38.4</v>
      </c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M386" s="44"/>
    </row>
    <row r="387" spans="1:39">
      <c r="A387" s="43">
        <v>45273.631944444402</v>
      </c>
      <c r="B387" s="11">
        <v>27.4</v>
      </c>
      <c r="C387" s="11">
        <v>38.4</v>
      </c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M387" s="44"/>
    </row>
    <row r="388" spans="1:39">
      <c r="A388" s="43">
        <v>45273.632638888899</v>
      </c>
      <c r="B388" s="11">
        <v>27.4</v>
      </c>
      <c r="C388" s="11">
        <v>38.4</v>
      </c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M388" s="44"/>
    </row>
    <row r="389" spans="1:39">
      <c r="A389" s="43">
        <v>45273.633333333302</v>
      </c>
      <c r="B389" s="11">
        <v>27.4</v>
      </c>
      <c r="C389" s="11">
        <v>38.4</v>
      </c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M389" s="44"/>
    </row>
    <row r="390" spans="1:39">
      <c r="A390" s="43">
        <v>45273.6340277778</v>
      </c>
      <c r="B390" s="11">
        <v>27.4</v>
      </c>
      <c r="C390" s="11">
        <v>38.4</v>
      </c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M390" s="44"/>
    </row>
    <row r="391" spans="1:39">
      <c r="A391" s="43">
        <v>45273.634722222203</v>
      </c>
      <c r="B391" s="11">
        <v>27.4</v>
      </c>
      <c r="C391" s="11">
        <v>38.4</v>
      </c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M391" s="44"/>
    </row>
    <row r="392" spans="1:39">
      <c r="A392" s="43">
        <v>45273.635416666701</v>
      </c>
      <c r="B392" s="11">
        <v>27.4</v>
      </c>
      <c r="C392" s="11">
        <v>38.4</v>
      </c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M392" s="44"/>
    </row>
    <row r="393" spans="1:39">
      <c r="A393" s="43">
        <v>45273.636111111096</v>
      </c>
      <c r="B393" s="11">
        <v>27.4</v>
      </c>
      <c r="C393" s="11">
        <v>38.4</v>
      </c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M393" s="44"/>
    </row>
    <row r="394" spans="1:39">
      <c r="A394" s="43">
        <v>45273.636805555601</v>
      </c>
      <c r="B394" s="11">
        <v>27.4</v>
      </c>
      <c r="C394" s="11">
        <v>38.4</v>
      </c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M394" s="44"/>
    </row>
    <row r="395" spans="1:39">
      <c r="A395" s="43">
        <v>45273.637499999997</v>
      </c>
      <c r="B395" s="11">
        <v>27.5</v>
      </c>
      <c r="C395" s="11">
        <v>38.4</v>
      </c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M395" s="44"/>
    </row>
    <row r="396" spans="1:39">
      <c r="A396" s="43">
        <v>45273.6381944444</v>
      </c>
      <c r="B396" s="11">
        <v>27.5</v>
      </c>
      <c r="C396" s="11">
        <v>38.4</v>
      </c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M396" s="44"/>
    </row>
    <row r="397" spans="1:39">
      <c r="A397" s="43">
        <v>45273.638888888898</v>
      </c>
      <c r="B397" s="11">
        <v>27.5</v>
      </c>
      <c r="C397" s="11">
        <v>38.4</v>
      </c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M397" s="44"/>
    </row>
    <row r="398" spans="1:39">
      <c r="A398" s="43">
        <v>45273.639583333301</v>
      </c>
      <c r="B398" s="11">
        <v>27.5</v>
      </c>
      <c r="C398" s="11">
        <v>38.4</v>
      </c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M398" s="44"/>
    </row>
    <row r="399" spans="1:39">
      <c r="A399" s="43">
        <v>45273.640277777798</v>
      </c>
      <c r="B399" s="11">
        <v>27.5</v>
      </c>
      <c r="C399" s="11">
        <v>38.4</v>
      </c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 t="s">
        <v>27</v>
      </c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M399" s="44"/>
    </row>
    <row r="400" spans="1:39">
      <c r="A400" s="43">
        <v>45273.640972222202</v>
      </c>
      <c r="B400" s="11">
        <v>27.5</v>
      </c>
      <c r="C400" s="11">
        <v>38.4</v>
      </c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M400" s="44"/>
    </row>
    <row r="401" spans="1:39">
      <c r="A401" s="43">
        <v>45273.641666666699</v>
      </c>
      <c r="B401" s="11">
        <v>27.5</v>
      </c>
      <c r="C401" s="11">
        <v>38.4</v>
      </c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M401" s="44"/>
    </row>
    <row r="402" spans="1:39">
      <c r="A402" s="43">
        <v>45273.642361111102</v>
      </c>
      <c r="B402" s="11">
        <v>27.5</v>
      </c>
      <c r="C402" s="11">
        <v>38.4</v>
      </c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M402" s="44"/>
    </row>
    <row r="403" spans="1:39">
      <c r="A403" s="43">
        <v>45273.6430555556</v>
      </c>
      <c r="B403" s="11">
        <v>27.5</v>
      </c>
      <c r="C403" s="11">
        <v>38.4</v>
      </c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M403" s="44"/>
    </row>
    <row r="404" spans="1:39">
      <c r="A404" s="43">
        <v>45273.643750000003</v>
      </c>
      <c r="B404" s="11">
        <v>27.5</v>
      </c>
      <c r="C404" s="11">
        <v>38.4</v>
      </c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M404" s="44"/>
    </row>
    <row r="405" spans="1:39">
      <c r="A405" s="43">
        <v>45273.644444444399</v>
      </c>
      <c r="B405" s="11">
        <v>27.5</v>
      </c>
      <c r="C405" s="11">
        <v>38.4</v>
      </c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M405" s="44"/>
    </row>
    <row r="406" spans="1:39">
      <c r="A406" s="43">
        <v>45273.645138888904</v>
      </c>
      <c r="B406" s="11">
        <v>27.5</v>
      </c>
      <c r="C406" s="11">
        <v>38.4</v>
      </c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M406" s="44"/>
    </row>
    <row r="407" spans="1:39">
      <c r="A407" s="43">
        <v>45273.645833333299</v>
      </c>
      <c r="B407" s="11">
        <v>27.5</v>
      </c>
      <c r="C407" s="11">
        <v>38.4</v>
      </c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M407" s="44"/>
    </row>
    <row r="408" spans="1:39">
      <c r="A408" s="43">
        <v>45273.646527777797</v>
      </c>
      <c r="B408" s="11">
        <v>27.5</v>
      </c>
      <c r="C408" s="11">
        <v>38.4</v>
      </c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M408" s="44"/>
    </row>
    <row r="409" spans="1:39">
      <c r="A409" s="43">
        <v>45273.6472222222</v>
      </c>
      <c r="B409" s="11">
        <v>27.5</v>
      </c>
      <c r="C409" s="11">
        <v>38.4</v>
      </c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M409" s="44"/>
    </row>
    <row r="410" spans="1:39">
      <c r="A410" s="43">
        <v>45273.647916666698</v>
      </c>
      <c r="B410" s="11">
        <v>27.5</v>
      </c>
      <c r="C410" s="11">
        <v>38.4</v>
      </c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M410" s="44"/>
    </row>
    <row r="411" spans="1:39">
      <c r="A411" s="43">
        <v>45273.648611111101</v>
      </c>
      <c r="B411" s="11">
        <v>27.5</v>
      </c>
      <c r="C411" s="11">
        <v>38.4</v>
      </c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 t="s">
        <v>20</v>
      </c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M411" s="44"/>
    </row>
    <row r="412" spans="1:39">
      <c r="A412" s="43">
        <v>45273.649305555598</v>
      </c>
      <c r="B412" s="11">
        <v>27.6</v>
      </c>
      <c r="C412" s="11">
        <v>38.4</v>
      </c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M412" s="44"/>
    </row>
    <row r="413" spans="1:39">
      <c r="A413" s="43">
        <v>45273.65</v>
      </c>
      <c r="B413" s="11">
        <v>27.6</v>
      </c>
      <c r="C413" s="11">
        <v>38.4</v>
      </c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M413" s="44"/>
    </row>
    <row r="414" spans="1:39">
      <c r="A414" s="43">
        <v>45273.650694444397</v>
      </c>
      <c r="B414" s="11">
        <v>27.6</v>
      </c>
      <c r="C414" s="11">
        <v>38.4</v>
      </c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M414" s="44"/>
    </row>
    <row r="415" spans="1:39">
      <c r="A415" s="43">
        <v>45273.651388888902</v>
      </c>
      <c r="B415" s="11">
        <v>27.6</v>
      </c>
      <c r="C415" s="11">
        <v>38.4</v>
      </c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M415" s="44"/>
    </row>
    <row r="416" spans="1:39">
      <c r="A416" s="43">
        <v>45273.652083333298</v>
      </c>
      <c r="B416" s="11">
        <v>27.6</v>
      </c>
      <c r="C416" s="11">
        <v>38.4</v>
      </c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M416" s="44"/>
    </row>
    <row r="417" spans="1:39">
      <c r="A417" s="43">
        <v>45273.652777777803</v>
      </c>
      <c r="B417" s="11">
        <v>27.7</v>
      </c>
      <c r="C417" s="11">
        <v>38.4</v>
      </c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M417" s="44"/>
    </row>
    <row r="418" spans="1:39">
      <c r="A418" s="43">
        <v>45273.653472222199</v>
      </c>
      <c r="B418" s="11">
        <v>27.7</v>
      </c>
      <c r="C418" s="11">
        <v>38.4</v>
      </c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M418" s="44"/>
    </row>
    <row r="419" spans="1:39">
      <c r="A419" s="43">
        <v>45273.654166666704</v>
      </c>
      <c r="B419" s="11">
        <v>27.7</v>
      </c>
      <c r="C419" s="11">
        <v>38.4</v>
      </c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M419" s="44"/>
    </row>
    <row r="420" spans="1:39">
      <c r="A420" s="43">
        <v>45273.654861111099</v>
      </c>
      <c r="B420" s="11">
        <v>27.7</v>
      </c>
      <c r="C420" s="11">
        <v>38.4</v>
      </c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M420" s="44"/>
    </row>
    <row r="421" spans="1:39">
      <c r="A421" s="43">
        <v>45273.655555555597</v>
      </c>
      <c r="B421" s="11">
        <v>27.7</v>
      </c>
      <c r="C421" s="11">
        <v>38.4</v>
      </c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M421" s="44"/>
    </row>
    <row r="422" spans="1:39">
      <c r="A422" s="43">
        <v>45273.65625</v>
      </c>
      <c r="B422" s="11">
        <v>27.7</v>
      </c>
      <c r="C422" s="11">
        <v>38.4</v>
      </c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M422" s="44"/>
    </row>
    <row r="423" spans="1:39">
      <c r="A423" s="43">
        <v>45273.656944444498</v>
      </c>
      <c r="B423" s="11">
        <v>27.7</v>
      </c>
      <c r="C423" s="11">
        <v>38.4</v>
      </c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M423" s="44"/>
    </row>
    <row r="424" spans="1:39">
      <c r="A424" s="43">
        <v>45273.657638888901</v>
      </c>
      <c r="B424" s="11">
        <v>27.7</v>
      </c>
      <c r="C424" s="11">
        <v>38.4</v>
      </c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M424" s="44"/>
    </row>
    <row r="425" spans="1:39">
      <c r="A425" s="43">
        <v>45273.658333333296</v>
      </c>
      <c r="B425" s="11">
        <v>27.7</v>
      </c>
      <c r="C425" s="11">
        <v>38.4</v>
      </c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M425" s="44"/>
    </row>
    <row r="426" spans="1:39">
      <c r="A426" s="43">
        <v>45273.659027777801</v>
      </c>
      <c r="B426" s="11">
        <v>27.6</v>
      </c>
      <c r="C426" s="11">
        <v>38.4</v>
      </c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M426" s="44"/>
    </row>
    <row r="427" spans="1:39">
      <c r="A427" s="43">
        <v>45273.659722222197</v>
      </c>
      <c r="B427" s="11">
        <v>27.7</v>
      </c>
      <c r="C427" s="11">
        <v>38.4</v>
      </c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M427" s="44"/>
    </row>
    <row r="428" spans="1:39">
      <c r="A428" s="43">
        <v>45273.660416666702</v>
      </c>
      <c r="B428" s="11">
        <v>27.7</v>
      </c>
      <c r="C428" s="11">
        <v>38.4</v>
      </c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M428" s="44"/>
    </row>
    <row r="429" spans="1:39">
      <c r="A429" s="43">
        <v>45273.661111111098</v>
      </c>
      <c r="B429" s="11">
        <v>27.7</v>
      </c>
      <c r="C429" s="11">
        <v>38.4</v>
      </c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M429" s="44"/>
    </row>
    <row r="430" spans="1:39">
      <c r="A430" s="43">
        <v>45273.661805555603</v>
      </c>
      <c r="B430" s="11">
        <v>27.7</v>
      </c>
      <c r="C430" s="11">
        <v>38.4</v>
      </c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M430" s="44"/>
    </row>
    <row r="431" spans="1:39">
      <c r="A431" s="43">
        <v>45273.662499999999</v>
      </c>
      <c r="B431" s="11">
        <v>27.7</v>
      </c>
      <c r="C431" s="11">
        <v>38.4</v>
      </c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M431" s="44"/>
    </row>
    <row r="432" spans="1:39">
      <c r="A432" s="43">
        <v>45273.663194444402</v>
      </c>
      <c r="B432" s="11">
        <v>27.7</v>
      </c>
      <c r="C432" s="11">
        <v>38.4</v>
      </c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M432" s="44"/>
    </row>
    <row r="433" spans="1:39">
      <c r="A433" s="43">
        <v>45273.663888888899</v>
      </c>
      <c r="B433" s="11">
        <v>27.7</v>
      </c>
      <c r="C433" s="11">
        <v>38.4</v>
      </c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M433" s="44"/>
    </row>
    <row r="434" spans="1:39">
      <c r="A434" s="43">
        <v>45273.664583333302</v>
      </c>
      <c r="B434" s="11">
        <v>27.7</v>
      </c>
      <c r="C434" s="11">
        <v>38.4</v>
      </c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M434" s="44"/>
    </row>
    <row r="435" spans="1:39">
      <c r="A435" s="43">
        <v>45273.6652777778</v>
      </c>
      <c r="B435" s="11">
        <v>27.7</v>
      </c>
      <c r="C435" s="11">
        <v>38.4</v>
      </c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M435" s="44"/>
    </row>
    <row r="436" spans="1:39">
      <c r="A436" s="43">
        <v>45273.665972222203</v>
      </c>
      <c r="B436" s="11">
        <v>27.7</v>
      </c>
      <c r="C436" s="11">
        <v>38.4</v>
      </c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M436" s="44"/>
    </row>
    <row r="437" spans="1:39">
      <c r="A437" s="43">
        <v>45273.666666666701</v>
      </c>
      <c r="B437" s="11">
        <v>27.7</v>
      </c>
      <c r="C437" s="11">
        <v>38.4</v>
      </c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M437" s="44"/>
    </row>
    <row r="438" spans="1:39">
      <c r="A438" s="43">
        <v>45273.667361111096</v>
      </c>
      <c r="B438" s="11">
        <v>27.7</v>
      </c>
      <c r="C438" s="11">
        <v>38.4</v>
      </c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M438" s="44"/>
    </row>
    <row r="439" spans="1:39">
      <c r="A439" s="43">
        <v>45273.668055555601</v>
      </c>
      <c r="B439" s="11">
        <v>27.7</v>
      </c>
      <c r="C439" s="11">
        <v>38.4</v>
      </c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M439" s="44"/>
    </row>
    <row r="440" spans="1:39">
      <c r="A440" s="43">
        <v>45273.668749999997</v>
      </c>
      <c r="B440" s="11">
        <v>27.7</v>
      </c>
      <c r="C440" s="11">
        <v>38.4</v>
      </c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M440" s="44"/>
    </row>
    <row r="441" spans="1:39">
      <c r="A441" s="43">
        <v>45273.6694444444</v>
      </c>
      <c r="B441" s="11">
        <v>27.7</v>
      </c>
      <c r="C441" s="11">
        <v>38.4</v>
      </c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M441" s="44"/>
    </row>
    <row r="442" spans="1:39">
      <c r="A442" s="43">
        <v>45273.670138888898</v>
      </c>
      <c r="B442" s="11">
        <v>27.7</v>
      </c>
      <c r="C442" s="11">
        <v>38.4</v>
      </c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M442" s="44"/>
    </row>
    <row r="443" spans="1:39">
      <c r="A443" s="43">
        <v>45273.670833333301</v>
      </c>
      <c r="B443" s="11">
        <v>27.7</v>
      </c>
      <c r="C443" s="11">
        <v>38.4</v>
      </c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M443" s="44"/>
    </row>
    <row r="444" spans="1:39">
      <c r="A444" s="43">
        <v>45273.671527777798</v>
      </c>
      <c r="B444" s="11">
        <v>27.7</v>
      </c>
      <c r="C444" s="11">
        <v>38.4</v>
      </c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M444" s="44"/>
    </row>
    <row r="445" spans="1:39">
      <c r="A445" s="43">
        <v>45273.672222222202</v>
      </c>
      <c r="B445" s="11">
        <v>27.7</v>
      </c>
      <c r="C445" s="11">
        <v>38.4</v>
      </c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M445" s="44"/>
    </row>
    <row r="446" spans="1:39">
      <c r="A446" s="43">
        <v>45273.672916666699</v>
      </c>
      <c r="B446" s="11">
        <v>27.7</v>
      </c>
      <c r="C446" s="11">
        <v>38.4</v>
      </c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M446" s="44"/>
    </row>
    <row r="447" spans="1:39">
      <c r="A447" s="43">
        <v>45273.673611111102</v>
      </c>
      <c r="B447" s="11">
        <v>27.7</v>
      </c>
      <c r="C447" s="11">
        <v>38.4</v>
      </c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M447" s="44"/>
    </row>
    <row r="448" spans="1:39">
      <c r="A448" s="43">
        <v>45273.6743055556</v>
      </c>
      <c r="B448" s="11">
        <v>27.7</v>
      </c>
      <c r="C448" s="11">
        <v>38.4</v>
      </c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M448" s="44"/>
    </row>
    <row r="449" spans="1:39">
      <c r="A449" s="43">
        <v>45273.675000000003</v>
      </c>
      <c r="B449" s="11">
        <v>27.7</v>
      </c>
      <c r="C449" s="11">
        <v>38.4</v>
      </c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M449" s="44"/>
    </row>
    <row r="450" spans="1:39">
      <c r="A450" s="43">
        <v>45273.675694444399</v>
      </c>
      <c r="B450" s="11">
        <v>27.8</v>
      </c>
      <c r="C450" s="11">
        <v>38.4</v>
      </c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M450" s="44"/>
    </row>
    <row r="451" spans="1:39">
      <c r="A451" s="43">
        <v>45273.676388888904</v>
      </c>
      <c r="B451" s="11">
        <v>27.8</v>
      </c>
      <c r="C451" s="11">
        <v>38.4</v>
      </c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M451" s="44"/>
    </row>
    <row r="452" spans="1:39">
      <c r="A452" s="43">
        <v>45273.677083333299</v>
      </c>
      <c r="B452" s="11">
        <v>27.7</v>
      </c>
      <c r="C452" s="11">
        <v>38.4</v>
      </c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M452" s="44"/>
    </row>
    <row r="453" spans="1:39">
      <c r="A453" s="43">
        <v>45273.677777777797</v>
      </c>
      <c r="B453" s="11">
        <v>27.8</v>
      </c>
      <c r="C453" s="11">
        <v>38.4</v>
      </c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M453" s="44"/>
    </row>
    <row r="454" spans="1:39">
      <c r="A454" s="43">
        <v>45273.6784722222</v>
      </c>
      <c r="B454" s="11">
        <v>27.8</v>
      </c>
      <c r="C454" s="11">
        <v>38.4</v>
      </c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M454" s="44"/>
    </row>
    <row r="455" spans="1:39">
      <c r="A455" s="43">
        <v>45273.679166666698</v>
      </c>
      <c r="B455" s="11">
        <v>27.8</v>
      </c>
      <c r="C455" s="11">
        <v>38.4</v>
      </c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M455" s="44"/>
    </row>
    <row r="456" spans="1:39">
      <c r="A456" s="43">
        <v>45273.679861111101</v>
      </c>
      <c r="B456" s="11">
        <v>27.7</v>
      </c>
      <c r="C456" s="11">
        <v>38.4</v>
      </c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M456" s="44"/>
    </row>
    <row r="457" spans="1:39">
      <c r="A457" s="43">
        <v>45273.680555555598</v>
      </c>
      <c r="B457" s="11">
        <v>27.8</v>
      </c>
      <c r="C457" s="11">
        <v>38.4</v>
      </c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M457" s="44"/>
    </row>
    <row r="458" spans="1:39">
      <c r="A458" s="43">
        <v>45273.681250000001</v>
      </c>
      <c r="B458" s="11">
        <v>27.8</v>
      </c>
      <c r="C458" s="11">
        <v>38.4</v>
      </c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M458" s="44"/>
    </row>
    <row r="459" spans="1:39">
      <c r="A459" s="43">
        <v>45273.681944444397</v>
      </c>
      <c r="B459" s="11">
        <v>27.8</v>
      </c>
      <c r="C459" s="11">
        <v>38.4</v>
      </c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M459" s="44"/>
    </row>
    <row r="460" spans="1:39">
      <c r="A460" s="43">
        <v>45273.682638888902</v>
      </c>
      <c r="B460" s="11">
        <v>27.8</v>
      </c>
      <c r="C460" s="11">
        <v>38.4</v>
      </c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M460" s="44"/>
    </row>
    <row r="461" spans="1:39">
      <c r="A461" s="43">
        <v>45273.683333333298</v>
      </c>
      <c r="B461" s="11">
        <v>27.8</v>
      </c>
      <c r="C461" s="11">
        <v>38.4</v>
      </c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M461" s="44"/>
    </row>
    <row r="462" spans="1:39">
      <c r="A462" s="43">
        <v>45273.684027777803</v>
      </c>
      <c r="B462" s="11">
        <v>27.8</v>
      </c>
      <c r="C462" s="11">
        <v>38.4</v>
      </c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 t="s">
        <v>16</v>
      </c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M462" s="44"/>
    </row>
    <row r="463" spans="1:39">
      <c r="A463" s="43">
        <v>45273.684722222199</v>
      </c>
      <c r="B463" s="11">
        <v>27.8</v>
      </c>
      <c r="C463" s="11">
        <v>38.4</v>
      </c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M463" s="44"/>
    </row>
    <row r="464" spans="1:39">
      <c r="A464" s="43">
        <v>45273.685416666704</v>
      </c>
      <c r="B464" s="11">
        <v>27.8</v>
      </c>
      <c r="C464" s="11">
        <v>38.4</v>
      </c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M464" s="44"/>
    </row>
    <row r="465" spans="1:39">
      <c r="A465" s="43">
        <v>45273.686111111099</v>
      </c>
      <c r="B465" s="11">
        <v>27.8</v>
      </c>
      <c r="C465" s="11">
        <v>38.4</v>
      </c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M465" s="44"/>
    </row>
    <row r="466" spans="1:39">
      <c r="A466" s="43">
        <v>45273.686805555597</v>
      </c>
      <c r="B466" s="11">
        <v>27.8</v>
      </c>
      <c r="C466" s="11">
        <v>38.4</v>
      </c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M466" s="44"/>
    </row>
    <row r="467" spans="1:39">
      <c r="A467" s="43">
        <v>45273.6875</v>
      </c>
      <c r="B467" s="11">
        <v>27.8</v>
      </c>
      <c r="C467" s="11">
        <v>38.4</v>
      </c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M467" s="44"/>
    </row>
    <row r="468" spans="1:39">
      <c r="A468" s="43">
        <v>45273.688194444498</v>
      </c>
      <c r="B468" s="11">
        <v>27.8</v>
      </c>
      <c r="C468" s="11">
        <v>38.4</v>
      </c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M468" s="44"/>
    </row>
    <row r="469" spans="1:39">
      <c r="A469" s="43">
        <v>45273.688888888901</v>
      </c>
      <c r="B469" s="11">
        <v>27.8</v>
      </c>
      <c r="C469" s="11">
        <v>38.4</v>
      </c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M469" s="44"/>
    </row>
    <row r="470" spans="1:39">
      <c r="A470" s="43">
        <v>45273.689583333296</v>
      </c>
      <c r="B470" s="11">
        <v>27.7</v>
      </c>
      <c r="C470" s="11">
        <v>38.4</v>
      </c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M470" s="44"/>
    </row>
    <row r="471" spans="1:39">
      <c r="A471" s="43">
        <v>45273.690277777801</v>
      </c>
      <c r="B471" s="11">
        <v>27.7</v>
      </c>
      <c r="C471" s="11">
        <v>38.4</v>
      </c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M471" s="44"/>
    </row>
    <row r="472" spans="1:39">
      <c r="A472" s="43">
        <v>45273.690972222197</v>
      </c>
      <c r="B472" s="11">
        <v>27.8</v>
      </c>
      <c r="C472" s="11">
        <v>38.4</v>
      </c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M472" s="44"/>
    </row>
    <row r="473" spans="1:39">
      <c r="A473" s="43">
        <v>45273.691666666702</v>
      </c>
      <c r="B473" s="11">
        <v>27.7</v>
      </c>
      <c r="C473" s="11">
        <v>39.200000000000003</v>
      </c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M473" s="44"/>
    </row>
    <row r="474" spans="1:39">
      <c r="A474" s="43">
        <v>45273.692361111098</v>
      </c>
      <c r="B474" s="11">
        <v>27.7</v>
      </c>
      <c r="C474" s="11">
        <v>39.200000000000003</v>
      </c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M474" s="44"/>
    </row>
    <row r="475" spans="1:39">
      <c r="A475" s="43">
        <v>45273.693055555603</v>
      </c>
      <c r="B475" s="11">
        <v>27.7</v>
      </c>
      <c r="C475" s="11">
        <v>39.200000000000003</v>
      </c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M475" s="44"/>
    </row>
    <row r="476" spans="1:39">
      <c r="A476" s="43">
        <v>45273.693749999999</v>
      </c>
      <c r="B476" s="11">
        <v>27.7</v>
      </c>
      <c r="C476" s="11">
        <v>38.4</v>
      </c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M476" s="44"/>
    </row>
    <row r="477" spans="1:39">
      <c r="A477" s="43">
        <v>45273.694444444402</v>
      </c>
      <c r="B477" s="11">
        <v>27.7</v>
      </c>
      <c r="C477" s="11">
        <v>38.4</v>
      </c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M477" s="44"/>
    </row>
    <row r="478" spans="1:39">
      <c r="A478" s="43">
        <v>45273.695138888899</v>
      </c>
      <c r="B478" s="11">
        <v>27.7</v>
      </c>
      <c r="C478" s="11">
        <v>38.4</v>
      </c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M478" s="44"/>
    </row>
    <row r="479" spans="1:39">
      <c r="A479" s="43">
        <v>45273.695833333302</v>
      </c>
      <c r="B479" s="11">
        <v>27.7</v>
      </c>
      <c r="C479" s="11">
        <v>38.4</v>
      </c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M479" s="44"/>
    </row>
    <row r="480" spans="1:39">
      <c r="A480" s="43">
        <v>45273.6965277778</v>
      </c>
      <c r="B480" s="11">
        <v>27.7</v>
      </c>
      <c r="C480" s="11">
        <v>38.4</v>
      </c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M480" s="44"/>
    </row>
    <row r="481" spans="1:39">
      <c r="A481" s="43">
        <v>45273.697222222203</v>
      </c>
      <c r="B481" s="11">
        <v>27.7</v>
      </c>
      <c r="C481" s="11">
        <v>38.4</v>
      </c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M481" s="44"/>
    </row>
    <row r="482" spans="1:39">
      <c r="A482" s="43">
        <v>45273.697916666701</v>
      </c>
      <c r="B482" s="11">
        <v>27.6</v>
      </c>
      <c r="C482" s="11">
        <v>39.200000000000003</v>
      </c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M482" s="44"/>
    </row>
    <row r="483" spans="1:39">
      <c r="A483" s="43">
        <v>45273.698611111096</v>
      </c>
      <c r="B483" s="11">
        <v>27.6</v>
      </c>
      <c r="C483" s="11">
        <v>38.4</v>
      </c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M483" s="44"/>
    </row>
    <row r="484" spans="1:39">
      <c r="A484" s="43">
        <v>45273.699305555601</v>
      </c>
      <c r="B484" s="11">
        <v>27.6</v>
      </c>
      <c r="C484" s="11">
        <v>38.4</v>
      </c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M484" s="44"/>
    </row>
    <row r="485" spans="1:39">
      <c r="A485" s="43">
        <v>45273.7</v>
      </c>
      <c r="B485" s="11">
        <v>27.5</v>
      </c>
      <c r="C485" s="11">
        <v>36</v>
      </c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M485" s="44"/>
    </row>
    <row r="486" spans="1:39">
      <c r="A486" s="43">
        <v>45273.7006944444</v>
      </c>
      <c r="B486" s="11">
        <v>27.5</v>
      </c>
      <c r="C486" s="11">
        <v>36</v>
      </c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M486" s="44"/>
    </row>
    <row r="487" spans="1:39">
      <c r="A487" s="43">
        <v>45273.701388888898</v>
      </c>
      <c r="B487" s="11">
        <v>27.5</v>
      </c>
      <c r="C487" s="11">
        <v>38.4</v>
      </c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M487" s="44"/>
    </row>
    <row r="488" spans="1:39">
      <c r="A488" s="43">
        <v>45273.702083333301</v>
      </c>
      <c r="B488" s="11">
        <v>27.5</v>
      </c>
      <c r="C488" s="11">
        <v>38.4</v>
      </c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M488" s="44"/>
    </row>
    <row r="489" spans="1:39">
      <c r="A489" s="43">
        <v>45273.702777777798</v>
      </c>
      <c r="B489" s="11">
        <v>27.5</v>
      </c>
      <c r="C489" s="11">
        <v>38.4</v>
      </c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M489" s="44"/>
    </row>
    <row r="490" spans="1:39">
      <c r="A490" s="43">
        <v>45273.703472222202</v>
      </c>
      <c r="B490" s="11">
        <v>27.6</v>
      </c>
      <c r="C490" s="11">
        <v>38.4</v>
      </c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M490" s="44"/>
    </row>
    <row r="491" spans="1:39">
      <c r="A491" s="43">
        <v>45273.704166666699</v>
      </c>
      <c r="B491" s="11">
        <v>27.6</v>
      </c>
      <c r="C491" s="11">
        <v>38.4</v>
      </c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M491" s="44"/>
    </row>
    <row r="492" spans="1:39">
      <c r="A492" s="43">
        <v>45273.704861111102</v>
      </c>
      <c r="B492" s="11">
        <v>27.6</v>
      </c>
      <c r="C492" s="11">
        <v>38.4</v>
      </c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M492" s="44"/>
    </row>
    <row r="493" spans="1:39">
      <c r="A493" s="43">
        <v>45273.7055555556</v>
      </c>
      <c r="B493" s="11">
        <v>27.6</v>
      </c>
      <c r="C493" s="11">
        <v>38.4</v>
      </c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M493" s="44"/>
    </row>
    <row r="494" spans="1:39">
      <c r="A494" s="43">
        <v>45273.706250000003</v>
      </c>
      <c r="B494" s="11">
        <v>27.6</v>
      </c>
      <c r="C494" s="11">
        <v>38.4</v>
      </c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M494" s="44"/>
    </row>
    <row r="495" spans="1:39">
      <c r="A495" s="43">
        <v>45273.706944444399</v>
      </c>
      <c r="B495" s="11">
        <v>27.5</v>
      </c>
      <c r="C495" s="11">
        <v>38.4</v>
      </c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M495" s="44"/>
    </row>
    <row r="496" spans="1:39">
      <c r="A496" s="43">
        <v>45273.707638888904</v>
      </c>
      <c r="B496" s="11">
        <v>27.5</v>
      </c>
      <c r="C496" s="11">
        <v>38.4</v>
      </c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M496" s="44"/>
    </row>
    <row r="497" spans="1:39">
      <c r="A497" s="43">
        <v>45273.708333333299</v>
      </c>
      <c r="B497" s="11">
        <v>27.5</v>
      </c>
      <c r="C497" s="11">
        <v>38.4</v>
      </c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M497" s="44"/>
    </row>
    <row r="498" spans="1:39">
      <c r="A498" s="43">
        <v>45273.709027777797</v>
      </c>
      <c r="B498" s="11">
        <v>27.5</v>
      </c>
      <c r="C498" s="11">
        <v>38.4</v>
      </c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M498" s="44"/>
    </row>
    <row r="499" spans="1:39">
      <c r="A499" s="43">
        <v>45273.7097222222</v>
      </c>
      <c r="B499" s="11">
        <v>27.5</v>
      </c>
      <c r="C499" s="11">
        <v>38.4</v>
      </c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M499" s="44"/>
    </row>
    <row r="500" spans="1:39">
      <c r="A500" s="43">
        <v>45273.710416666698</v>
      </c>
      <c r="B500" s="11">
        <v>27.5</v>
      </c>
      <c r="C500" s="11">
        <v>38.4</v>
      </c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M500" s="44"/>
    </row>
    <row r="501" spans="1:39">
      <c r="A501" s="43">
        <v>45273.711111111101</v>
      </c>
      <c r="B501" s="11">
        <v>27.5</v>
      </c>
      <c r="C501" s="11">
        <v>38.4</v>
      </c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M501" s="44"/>
    </row>
    <row r="502" spans="1:39">
      <c r="A502" s="43">
        <v>45273.711805555598</v>
      </c>
      <c r="B502" s="11">
        <v>27.5</v>
      </c>
      <c r="C502" s="11">
        <v>38.4</v>
      </c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M502" s="44"/>
    </row>
    <row r="503" spans="1:39">
      <c r="A503" s="43">
        <v>45273.712500000001</v>
      </c>
      <c r="B503" s="11">
        <v>27.5</v>
      </c>
      <c r="C503" s="11">
        <v>38.4</v>
      </c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M503" s="44"/>
    </row>
    <row r="504" spans="1:39">
      <c r="A504" s="43">
        <v>45273.713194444397</v>
      </c>
      <c r="B504" s="11">
        <v>27.5</v>
      </c>
      <c r="C504" s="11">
        <v>38.4</v>
      </c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M504" s="44"/>
    </row>
    <row r="505" spans="1:39">
      <c r="A505" s="43">
        <v>45273.713888888902</v>
      </c>
      <c r="B505" s="11">
        <v>27.5</v>
      </c>
      <c r="C505" s="11">
        <v>38.4</v>
      </c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M505" s="44"/>
    </row>
    <row r="506" spans="1:39">
      <c r="A506" s="43">
        <v>45273.714583333298</v>
      </c>
      <c r="B506" s="11">
        <v>27.5</v>
      </c>
      <c r="C506" s="11">
        <v>38.4</v>
      </c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M506" s="44"/>
    </row>
    <row r="507" spans="1:39">
      <c r="A507" s="43">
        <v>45273.715277777803</v>
      </c>
      <c r="B507" s="11">
        <v>27.5</v>
      </c>
      <c r="C507" s="11">
        <v>38.4</v>
      </c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M507" s="44"/>
    </row>
    <row r="508" spans="1:39">
      <c r="A508" s="43">
        <v>45273.715972222199</v>
      </c>
      <c r="B508" s="11">
        <v>27.5</v>
      </c>
      <c r="C508" s="11">
        <v>38.4</v>
      </c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M508" s="44"/>
    </row>
    <row r="509" spans="1:39">
      <c r="A509" s="43">
        <v>45273.716666666704</v>
      </c>
      <c r="B509" s="11">
        <v>27.5</v>
      </c>
      <c r="C509" s="11">
        <v>39.200000000000003</v>
      </c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M509" s="44"/>
    </row>
    <row r="510" spans="1:39">
      <c r="A510" s="43">
        <v>45273.717361111099</v>
      </c>
      <c r="B510" s="11">
        <v>27.5</v>
      </c>
      <c r="C510" s="11">
        <v>39.200000000000003</v>
      </c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M510" s="44"/>
    </row>
    <row r="511" spans="1:39">
      <c r="A511" s="43">
        <v>45273.718055555597</v>
      </c>
      <c r="B511" s="11">
        <v>27.5</v>
      </c>
      <c r="C511" s="11">
        <v>39.200000000000003</v>
      </c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M511" s="44"/>
    </row>
    <row r="512" spans="1:39">
      <c r="A512" s="43">
        <v>45273.71875</v>
      </c>
      <c r="B512" s="11">
        <v>27.5</v>
      </c>
      <c r="C512" s="11">
        <v>39.200000000000003</v>
      </c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M512" s="44"/>
    </row>
    <row r="513" spans="1:39">
      <c r="A513" s="43">
        <v>45273.719444444498</v>
      </c>
      <c r="B513" s="11">
        <v>27.5</v>
      </c>
      <c r="C513" s="11">
        <v>39.200000000000003</v>
      </c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M513" s="44"/>
    </row>
    <row r="514" spans="1:39">
      <c r="A514" s="43">
        <v>45273.720138888901</v>
      </c>
      <c r="B514" s="11">
        <v>27.5</v>
      </c>
      <c r="C514" s="11">
        <v>39.200000000000003</v>
      </c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M514" s="44"/>
    </row>
    <row r="515" spans="1:39">
      <c r="A515" s="43">
        <v>45273.720833333296</v>
      </c>
      <c r="B515" s="11">
        <v>27.5</v>
      </c>
      <c r="C515" s="11">
        <v>39.200000000000003</v>
      </c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M515" s="44"/>
    </row>
    <row r="516" spans="1:39">
      <c r="A516" s="43">
        <v>45273.721527777801</v>
      </c>
      <c r="B516" s="11">
        <v>27.5</v>
      </c>
      <c r="C516" s="11">
        <v>39.200000000000003</v>
      </c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M516" s="44"/>
    </row>
    <row r="517" spans="1:39">
      <c r="A517" s="43">
        <v>45273.722222222197</v>
      </c>
      <c r="B517" s="11">
        <v>27.5</v>
      </c>
      <c r="C517" s="11">
        <v>39.200000000000003</v>
      </c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M517" s="44"/>
    </row>
    <row r="518" spans="1:39">
      <c r="A518" s="43">
        <v>45273.722916666702</v>
      </c>
      <c r="B518" s="11">
        <v>27.5</v>
      </c>
      <c r="C518" s="11">
        <v>38.4</v>
      </c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M518" s="44"/>
    </row>
    <row r="519" spans="1:39">
      <c r="A519" s="43">
        <v>45273.723611111098</v>
      </c>
      <c r="B519" s="11">
        <v>27.5</v>
      </c>
      <c r="C519" s="11">
        <v>38.4</v>
      </c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M519" s="44"/>
    </row>
    <row r="520" spans="1:39">
      <c r="A520" s="43">
        <v>45273.724305555603</v>
      </c>
      <c r="B520" s="11">
        <v>27.5</v>
      </c>
      <c r="C520" s="11">
        <v>38.4</v>
      </c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M520" s="44"/>
    </row>
    <row r="521" spans="1:39">
      <c r="A521" s="43">
        <v>45273.724999999999</v>
      </c>
      <c r="B521" s="11">
        <v>27.5</v>
      </c>
      <c r="C521" s="11">
        <v>38.4</v>
      </c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M521" s="44"/>
    </row>
    <row r="522" spans="1:39">
      <c r="A522" s="43">
        <v>45273.725694444402</v>
      </c>
      <c r="B522" s="11">
        <v>27.5</v>
      </c>
      <c r="C522" s="11">
        <v>38.4</v>
      </c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M522" s="44"/>
    </row>
    <row r="523" spans="1:39">
      <c r="A523" s="43">
        <v>45273.726388888899</v>
      </c>
      <c r="B523" s="11">
        <v>27.5</v>
      </c>
      <c r="C523" s="11">
        <v>38.4</v>
      </c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M523" s="44"/>
    </row>
    <row r="524" spans="1:39">
      <c r="A524" s="43">
        <v>45273.727083333302</v>
      </c>
      <c r="B524" s="11">
        <v>27.5</v>
      </c>
      <c r="C524" s="11">
        <v>38.4</v>
      </c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M524" s="44"/>
    </row>
    <row r="525" spans="1:39">
      <c r="A525" s="43">
        <v>45273.7277777778</v>
      </c>
      <c r="B525" s="11">
        <v>27.5</v>
      </c>
      <c r="C525" s="11">
        <v>38.4</v>
      </c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M525" s="44"/>
    </row>
    <row r="526" spans="1:39">
      <c r="A526" s="43">
        <v>45273.728472222203</v>
      </c>
      <c r="B526" s="11">
        <v>27.5</v>
      </c>
      <c r="C526" s="11">
        <v>38.4</v>
      </c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M526" s="44"/>
    </row>
    <row r="527" spans="1:39">
      <c r="A527" s="43">
        <v>45273.729166666701</v>
      </c>
      <c r="B527" s="11">
        <v>27.5</v>
      </c>
      <c r="C527" s="11">
        <v>38.4</v>
      </c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M527" s="44"/>
    </row>
    <row r="528" spans="1:39">
      <c r="A528" s="43">
        <v>45273.729861111096</v>
      </c>
      <c r="B528" s="11">
        <v>27.5</v>
      </c>
      <c r="C528" s="11">
        <v>38.4</v>
      </c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M528" s="44"/>
    </row>
    <row r="529" spans="1:39">
      <c r="A529" s="43">
        <v>45273.730555555601</v>
      </c>
      <c r="B529" s="11">
        <v>27.5</v>
      </c>
      <c r="C529" s="11">
        <v>38.4</v>
      </c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M529" s="44"/>
    </row>
    <row r="530" spans="1:39">
      <c r="A530" s="43">
        <v>45273.731249999997</v>
      </c>
      <c r="B530" s="11">
        <v>27.5</v>
      </c>
      <c r="C530" s="11">
        <v>38.4</v>
      </c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M530" s="44"/>
    </row>
    <row r="531" spans="1:39">
      <c r="A531" s="43">
        <v>45273.7319444444</v>
      </c>
      <c r="B531" s="11">
        <v>27.5</v>
      </c>
      <c r="C531" s="11">
        <v>38.4</v>
      </c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M531" s="44"/>
    </row>
    <row r="532" spans="1:39">
      <c r="A532" s="43">
        <v>45273.732638888898</v>
      </c>
      <c r="B532" s="11">
        <v>27.5</v>
      </c>
      <c r="C532" s="11">
        <v>38.4</v>
      </c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M532" s="44"/>
    </row>
    <row r="533" spans="1:39">
      <c r="A533" s="43">
        <v>45273.733333333301</v>
      </c>
      <c r="B533" s="11">
        <v>27.5</v>
      </c>
      <c r="C533" s="11">
        <v>38.4</v>
      </c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M533" s="44"/>
    </row>
    <row r="534" spans="1:39">
      <c r="A534" s="43">
        <v>45273.734027777798</v>
      </c>
      <c r="B534" s="11">
        <v>27.5</v>
      </c>
      <c r="C534" s="11">
        <v>38.4</v>
      </c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M534" s="44"/>
    </row>
    <row r="535" spans="1:39">
      <c r="A535" s="43">
        <v>45273.734722222202</v>
      </c>
      <c r="B535" s="11">
        <v>27.5</v>
      </c>
      <c r="C535" s="11">
        <v>38.4</v>
      </c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M535" s="44"/>
    </row>
    <row r="536" spans="1:39">
      <c r="A536" s="43">
        <v>45273.735416666699</v>
      </c>
      <c r="B536" s="11">
        <v>27.5</v>
      </c>
      <c r="C536" s="11">
        <v>38.4</v>
      </c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M536" s="44"/>
    </row>
    <row r="537" spans="1:39">
      <c r="A537" s="43">
        <v>45273.736111111102</v>
      </c>
      <c r="B537" s="11">
        <v>27.5</v>
      </c>
      <c r="C537" s="11">
        <v>38.4</v>
      </c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M537" s="44"/>
    </row>
    <row r="538" spans="1:39">
      <c r="A538" s="43">
        <v>45273.7368055556</v>
      </c>
      <c r="B538" s="11">
        <v>27.5</v>
      </c>
      <c r="C538" s="11">
        <v>38.4</v>
      </c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M538" s="44"/>
    </row>
    <row r="539" spans="1:39">
      <c r="A539" s="43">
        <v>45273.737500000003</v>
      </c>
      <c r="B539" s="11">
        <v>27.5</v>
      </c>
      <c r="C539" s="11">
        <v>38.4</v>
      </c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M539" s="44"/>
    </row>
    <row r="540" spans="1:39">
      <c r="A540" s="43">
        <v>45273.738194444399</v>
      </c>
      <c r="B540" s="11">
        <v>27.5</v>
      </c>
      <c r="C540" s="11">
        <v>38.4</v>
      </c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M540" s="44"/>
    </row>
    <row r="541" spans="1:39">
      <c r="A541" s="43">
        <v>45273.738888888904</v>
      </c>
      <c r="B541" s="11">
        <v>27.5</v>
      </c>
      <c r="C541" s="11">
        <v>38.4</v>
      </c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M541" s="44"/>
    </row>
    <row r="542" spans="1:39">
      <c r="A542" s="43">
        <v>45273.739583333299</v>
      </c>
      <c r="B542" s="11">
        <v>27.5</v>
      </c>
      <c r="C542" s="11">
        <v>38.4</v>
      </c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M542" s="44"/>
    </row>
    <row r="543" spans="1:39">
      <c r="A543" s="43">
        <v>45273.740277777797</v>
      </c>
      <c r="B543" s="11">
        <v>27.5</v>
      </c>
      <c r="C543" s="11">
        <v>38.4</v>
      </c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M543" s="44"/>
    </row>
    <row r="544" spans="1:39">
      <c r="A544" s="43">
        <v>45273.7409722222</v>
      </c>
      <c r="B544" s="11">
        <v>27.5</v>
      </c>
      <c r="C544" s="11">
        <v>38.4</v>
      </c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M544" s="44"/>
    </row>
    <row r="545" spans="1:39">
      <c r="A545" s="43">
        <v>45273.741666666698</v>
      </c>
      <c r="B545" s="11">
        <v>27.5</v>
      </c>
      <c r="C545" s="11">
        <v>38.4</v>
      </c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M545" s="44"/>
    </row>
    <row r="546" spans="1:39">
      <c r="A546" s="43">
        <v>45273.742361111101</v>
      </c>
      <c r="B546" s="11">
        <v>27.5</v>
      </c>
      <c r="C546" s="11">
        <v>38.4</v>
      </c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M546" s="44"/>
    </row>
    <row r="547" spans="1:39">
      <c r="A547" s="43">
        <v>45273.743055555598</v>
      </c>
      <c r="B547" s="11">
        <v>27.4</v>
      </c>
      <c r="C547" s="11">
        <v>38.4</v>
      </c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M547" s="44"/>
    </row>
    <row r="548" spans="1:39">
      <c r="A548" s="43">
        <v>45273.743750000001</v>
      </c>
      <c r="B548" s="11">
        <v>27.5</v>
      </c>
      <c r="C548" s="11">
        <v>38.4</v>
      </c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M548" s="44"/>
    </row>
    <row r="549" spans="1:39">
      <c r="A549" s="43">
        <v>45273.744444444397</v>
      </c>
      <c r="B549" s="11">
        <v>27.4</v>
      </c>
      <c r="C549" s="11">
        <v>38.4</v>
      </c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M549" s="44"/>
    </row>
    <row r="550" spans="1:39">
      <c r="A550" s="43">
        <v>45273.745138888902</v>
      </c>
      <c r="B550" s="11">
        <v>27.4</v>
      </c>
      <c r="C550" s="11">
        <v>38.4</v>
      </c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M550" s="44"/>
    </row>
    <row r="551" spans="1:39">
      <c r="A551" s="43">
        <v>45273.745833333298</v>
      </c>
      <c r="B551" s="11">
        <v>27.4</v>
      </c>
      <c r="C551" s="11">
        <v>38.4</v>
      </c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M551" s="44"/>
    </row>
    <row r="552" spans="1:39">
      <c r="A552" s="43">
        <v>45273.746527777803</v>
      </c>
      <c r="B552" s="11">
        <v>27.4</v>
      </c>
      <c r="C552" s="11">
        <v>38.4</v>
      </c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M552" s="44"/>
    </row>
    <row r="553" spans="1:39">
      <c r="A553" s="43">
        <v>45273.747222222199</v>
      </c>
      <c r="B553" s="11">
        <v>27.4</v>
      </c>
      <c r="C553" s="11">
        <v>38.4</v>
      </c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M553" s="44"/>
    </row>
    <row r="554" spans="1:39">
      <c r="A554" s="43">
        <v>45273.747916666704</v>
      </c>
      <c r="B554" s="11">
        <v>27.4</v>
      </c>
      <c r="C554" s="11">
        <v>39.200000000000003</v>
      </c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M554" s="44"/>
    </row>
    <row r="555" spans="1:39">
      <c r="A555" s="43">
        <v>45273.748611111099</v>
      </c>
      <c r="B555" s="11">
        <v>27.4</v>
      </c>
      <c r="C555" s="11">
        <v>39.200000000000003</v>
      </c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M555" s="44"/>
    </row>
    <row r="556" spans="1:39">
      <c r="A556" s="43">
        <v>45273.749305555597</v>
      </c>
      <c r="B556" s="11">
        <v>27.4</v>
      </c>
      <c r="C556" s="11">
        <v>39.200000000000003</v>
      </c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M556" s="44"/>
    </row>
    <row r="557" spans="1:39">
      <c r="A557" s="43">
        <v>45273.75</v>
      </c>
      <c r="B557" s="11">
        <v>27.4</v>
      </c>
      <c r="C557" s="11">
        <v>39.200000000000003</v>
      </c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M557" s="44"/>
    </row>
    <row r="558" spans="1:39">
      <c r="A558" s="43">
        <v>45273.750694444498</v>
      </c>
      <c r="B558" s="11">
        <v>27.4</v>
      </c>
      <c r="C558" s="11">
        <v>39.200000000000003</v>
      </c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M558" s="44"/>
    </row>
    <row r="559" spans="1:39">
      <c r="A559" s="43">
        <v>45273.751388888901</v>
      </c>
      <c r="B559" s="11">
        <v>27.4</v>
      </c>
      <c r="C559" s="11">
        <v>39.200000000000003</v>
      </c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M559" s="44"/>
    </row>
    <row r="560" spans="1:39">
      <c r="A560" s="43">
        <v>45273.752083333296</v>
      </c>
      <c r="B560" s="11">
        <v>27.4</v>
      </c>
      <c r="C560" s="11">
        <v>39.200000000000003</v>
      </c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M560" s="44"/>
    </row>
    <row r="561" spans="1:39">
      <c r="A561" s="43">
        <v>45273.752777777801</v>
      </c>
      <c r="B561" s="11">
        <v>27.4</v>
      </c>
      <c r="C561" s="11">
        <v>39.200000000000003</v>
      </c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M561" s="44"/>
    </row>
    <row r="562" spans="1:39">
      <c r="A562" s="43">
        <v>45273.753472222197</v>
      </c>
      <c r="B562" s="11">
        <v>27.4</v>
      </c>
      <c r="C562" s="11">
        <v>39.200000000000003</v>
      </c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M562" s="44"/>
    </row>
    <row r="563" spans="1:39">
      <c r="A563" s="43">
        <v>45273.754166666702</v>
      </c>
      <c r="B563" s="11">
        <v>27.4</v>
      </c>
      <c r="C563" s="11">
        <v>39.200000000000003</v>
      </c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M563" s="44"/>
    </row>
    <row r="564" spans="1:39">
      <c r="A564" s="43">
        <v>45273.754861111098</v>
      </c>
      <c r="B564" s="11">
        <v>27.4</v>
      </c>
      <c r="C564" s="11">
        <v>39.200000000000003</v>
      </c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M564" s="44"/>
    </row>
    <row r="565" spans="1:39">
      <c r="A565" s="43">
        <v>45273.755555555603</v>
      </c>
      <c r="B565" s="11">
        <v>27.4</v>
      </c>
      <c r="C565" s="11">
        <v>39.200000000000003</v>
      </c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M565" s="44"/>
    </row>
    <row r="566" spans="1:39">
      <c r="A566" s="43">
        <v>45273.756249999999</v>
      </c>
      <c r="B566" s="11">
        <v>27.5</v>
      </c>
      <c r="C566" s="11">
        <v>39.200000000000003</v>
      </c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M566" s="44"/>
    </row>
    <row r="567" spans="1:39">
      <c r="A567" s="43">
        <v>45273.756944444402</v>
      </c>
      <c r="B567" s="11">
        <v>27.4</v>
      </c>
      <c r="C567" s="11">
        <v>39.200000000000003</v>
      </c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M567" s="44"/>
    </row>
    <row r="568" spans="1:39">
      <c r="A568" s="43">
        <v>45273.757638888899</v>
      </c>
      <c r="B568" s="11">
        <v>27.4</v>
      </c>
      <c r="C568" s="11">
        <v>39.200000000000003</v>
      </c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M568" s="44"/>
    </row>
    <row r="569" spans="1:39">
      <c r="A569" s="43">
        <v>45273.758333333302</v>
      </c>
      <c r="B569" s="11">
        <v>27.4</v>
      </c>
      <c r="C569" s="11">
        <v>39.200000000000003</v>
      </c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M569" s="44"/>
    </row>
    <row r="570" spans="1:39">
      <c r="A570" s="43">
        <v>45273.7590277778</v>
      </c>
      <c r="B570" s="11">
        <v>27.4</v>
      </c>
      <c r="C570" s="11">
        <v>39.200000000000003</v>
      </c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M570" s="44"/>
    </row>
    <row r="571" spans="1:39">
      <c r="A571" s="43">
        <v>45273.759722222203</v>
      </c>
      <c r="B571" s="11">
        <v>27.4</v>
      </c>
      <c r="C571" s="11">
        <v>39.200000000000003</v>
      </c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M571" s="44"/>
    </row>
    <row r="572" spans="1:39">
      <c r="A572" s="43">
        <v>45273.760416666701</v>
      </c>
      <c r="B572" s="11">
        <v>27.4</v>
      </c>
      <c r="C572" s="11">
        <v>39.200000000000003</v>
      </c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M572" s="44"/>
    </row>
    <row r="573" spans="1:39">
      <c r="A573" s="43">
        <v>45273.761111111096</v>
      </c>
      <c r="B573" s="11">
        <v>27.4</v>
      </c>
      <c r="C573" s="11">
        <v>39.200000000000003</v>
      </c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M573" s="44"/>
    </row>
    <row r="574" spans="1:39">
      <c r="A574" s="43">
        <v>45273.761805555601</v>
      </c>
      <c r="B574" s="11">
        <v>27.4</v>
      </c>
      <c r="C574" s="11">
        <v>39.200000000000003</v>
      </c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M574" s="44"/>
    </row>
    <row r="575" spans="1:39">
      <c r="A575" s="43">
        <v>45273.762499999997</v>
      </c>
      <c r="B575" s="11">
        <v>27.4</v>
      </c>
      <c r="C575" s="11">
        <v>39.200000000000003</v>
      </c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M575" s="44"/>
    </row>
    <row r="576" spans="1:39">
      <c r="A576" s="43">
        <v>45273.7631944444</v>
      </c>
      <c r="B576" s="11">
        <v>27.5</v>
      </c>
      <c r="C576" s="11">
        <v>39.200000000000003</v>
      </c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M576" s="44"/>
    </row>
    <row r="577" spans="1:39">
      <c r="A577" s="43">
        <v>45273.763888888898</v>
      </c>
      <c r="B577" s="11">
        <v>27.4</v>
      </c>
      <c r="C577" s="11">
        <v>39.200000000000003</v>
      </c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M577" s="44"/>
    </row>
    <row r="578" spans="1:39">
      <c r="A578" s="43">
        <v>45273.764583333301</v>
      </c>
      <c r="B578" s="11">
        <v>27.4</v>
      </c>
      <c r="C578" s="11">
        <v>39.200000000000003</v>
      </c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M578" s="44"/>
    </row>
    <row r="579" spans="1:39">
      <c r="A579" s="43">
        <v>45273.765277777798</v>
      </c>
      <c r="B579" s="11">
        <v>27.4</v>
      </c>
      <c r="C579" s="11">
        <v>39.200000000000003</v>
      </c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M579" s="44"/>
    </row>
    <row r="580" spans="1:39">
      <c r="A580" s="43">
        <v>45273.765972222202</v>
      </c>
      <c r="B580" s="11">
        <v>27.4</v>
      </c>
      <c r="C580" s="11">
        <v>39.200000000000003</v>
      </c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M580" s="44"/>
    </row>
    <row r="581" spans="1:39">
      <c r="A581" s="43">
        <v>45273.766666666699</v>
      </c>
      <c r="B581" s="11">
        <v>27.4</v>
      </c>
      <c r="C581" s="11">
        <v>39.200000000000003</v>
      </c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M581" s="44"/>
    </row>
    <row r="582" spans="1:39">
      <c r="A582" s="43">
        <v>45273.767361111102</v>
      </c>
      <c r="B582" s="11">
        <v>27.4</v>
      </c>
      <c r="C582" s="11">
        <v>39.200000000000003</v>
      </c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M582" s="44"/>
    </row>
    <row r="583" spans="1:39">
      <c r="A583" s="43">
        <v>45273.7680555556</v>
      </c>
      <c r="B583" s="11">
        <v>27.4</v>
      </c>
      <c r="C583" s="11">
        <v>39.200000000000003</v>
      </c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M583" s="44"/>
    </row>
    <row r="584" spans="1:39">
      <c r="A584" s="43">
        <v>45273.768750000003</v>
      </c>
      <c r="B584" s="11">
        <v>27.4</v>
      </c>
      <c r="C584" s="11">
        <v>39.200000000000003</v>
      </c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M584" s="44"/>
    </row>
    <row r="585" spans="1:39">
      <c r="A585" s="43">
        <v>45273.769444444399</v>
      </c>
      <c r="B585" s="11">
        <v>27.4</v>
      </c>
      <c r="C585" s="11">
        <v>39.200000000000003</v>
      </c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M585" s="44"/>
    </row>
    <row r="586" spans="1:39">
      <c r="A586" s="43">
        <v>45273.770138888904</v>
      </c>
      <c r="B586" s="11">
        <v>27.4</v>
      </c>
      <c r="C586" s="11">
        <v>39.200000000000003</v>
      </c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M586" s="44"/>
    </row>
    <row r="587" spans="1:39">
      <c r="A587" s="43">
        <v>45273.770833333299</v>
      </c>
      <c r="B587" s="11">
        <v>27.4</v>
      </c>
      <c r="C587" s="11">
        <v>39.200000000000003</v>
      </c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M587" s="44"/>
    </row>
    <row r="588" spans="1:39">
      <c r="A588" s="43">
        <v>45273.771527777797</v>
      </c>
      <c r="B588" s="11">
        <v>27.4</v>
      </c>
      <c r="C588" s="11">
        <v>39.200000000000003</v>
      </c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M588" s="44"/>
    </row>
    <row r="589" spans="1:39">
      <c r="A589" s="43">
        <v>45273.7722222222</v>
      </c>
      <c r="B589" s="11">
        <v>27.4</v>
      </c>
      <c r="C589" s="11">
        <v>39.200000000000003</v>
      </c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M589" s="44"/>
    </row>
    <row r="590" spans="1:39">
      <c r="A590" s="43">
        <v>45273.772916666698</v>
      </c>
      <c r="B590" s="11">
        <v>27.4</v>
      </c>
      <c r="C590" s="11">
        <v>39.200000000000003</v>
      </c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M590" s="44"/>
    </row>
    <row r="591" spans="1:39">
      <c r="A591" s="43">
        <v>45273.773611111101</v>
      </c>
      <c r="B591" s="11">
        <v>27.4</v>
      </c>
      <c r="C591" s="11">
        <v>39.200000000000003</v>
      </c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M591" s="44"/>
    </row>
    <row r="592" spans="1:39">
      <c r="A592" s="43">
        <v>45273.774305555598</v>
      </c>
      <c r="B592" s="11">
        <v>27.4</v>
      </c>
      <c r="C592" s="11">
        <v>39.200000000000003</v>
      </c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M592" s="44"/>
    </row>
    <row r="593" spans="1:39">
      <c r="A593" s="43">
        <v>45273.775000000001</v>
      </c>
      <c r="B593" s="11">
        <v>27.4</v>
      </c>
      <c r="C593" s="11">
        <v>39.200000000000003</v>
      </c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M593" s="44"/>
    </row>
    <row r="594" spans="1:39">
      <c r="A594" s="43">
        <v>45273.775694444397</v>
      </c>
      <c r="B594" s="11">
        <v>27.3</v>
      </c>
      <c r="C594" s="11">
        <v>39.200000000000003</v>
      </c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M594" s="44"/>
    </row>
    <row r="595" spans="1:39">
      <c r="A595" s="43">
        <v>45273.776388888902</v>
      </c>
      <c r="B595" s="11">
        <v>27.3</v>
      </c>
      <c r="C595" s="11">
        <v>39.200000000000003</v>
      </c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M595" s="44"/>
    </row>
    <row r="596" spans="1:39">
      <c r="A596" s="43">
        <v>45273.777083333298</v>
      </c>
      <c r="B596" s="11">
        <v>27.3</v>
      </c>
      <c r="C596" s="11">
        <v>39.200000000000003</v>
      </c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M596" s="44"/>
    </row>
    <row r="597" spans="1:39">
      <c r="A597" s="43">
        <v>45273.777777777803</v>
      </c>
      <c r="B597" s="11">
        <v>27.4</v>
      </c>
      <c r="C597" s="11">
        <v>39.200000000000003</v>
      </c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M597" s="44"/>
    </row>
    <row r="598" spans="1:39">
      <c r="A598" s="43">
        <v>45273.778472222199</v>
      </c>
      <c r="B598" s="11">
        <v>27.4</v>
      </c>
      <c r="C598" s="11">
        <v>39.200000000000003</v>
      </c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M598" s="44"/>
    </row>
    <row r="599" spans="1:39">
      <c r="A599" s="43">
        <v>45273.779166666704</v>
      </c>
      <c r="B599" s="11">
        <v>27.4</v>
      </c>
      <c r="C599" s="11">
        <v>39.200000000000003</v>
      </c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M599" s="44"/>
    </row>
    <row r="600" spans="1:39">
      <c r="A600" s="43">
        <v>45273.779861111099</v>
      </c>
      <c r="B600" s="11">
        <v>27.4</v>
      </c>
      <c r="C600" s="11">
        <v>39.200000000000003</v>
      </c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M600" s="44"/>
    </row>
    <row r="601" spans="1:39">
      <c r="A601" s="43">
        <v>45273.780555555597</v>
      </c>
      <c r="B601" s="11">
        <v>27.4</v>
      </c>
      <c r="C601" s="11">
        <v>39.200000000000003</v>
      </c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M601" s="44"/>
    </row>
    <row r="602" spans="1:39">
      <c r="A602" s="43">
        <v>45273.78125</v>
      </c>
      <c r="B602" s="11">
        <v>27.3</v>
      </c>
      <c r="C602" s="11">
        <v>39.200000000000003</v>
      </c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M602" s="44"/>
    </row>
    <row r="603" spans="1:39">
      <c r="A603" s="43">
        <v>45273.781944444498</v>
      </c>
      <c r="B603" s="11">
        <v>27.4</v>
      </c>
      <c r="C603" s="11">
        <v>39.200000000000003</v>
      </c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M603" s="44"/>
    </row>
    <row r="604" spans="1:39">
      <c r="A604" s="43">
        <v>45273.782638888901</v>
      </c>
      <c r="B604" s="11">
        <v>27.4</v>
      </c>
      <c r="C604" s="11">
        <v>39.200000000000003</v>
      </c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M604" s="44"/>
    </row>
    <row r="605" spans="1:39">
      <c r="A605" s="43">
        <v>45273.783333333296</v>
      </c>
      <c r="B605" s="11">
        <v>27.4</v>
      </c>
      <c r="C605" s="11">
        <v>39.200000000000003</v>
      </c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M605" s="44"/>
    </row>
    <row r="606" spans="1:39">
      <c r="A606" s="43">
        <v>45273.784027777801</v>
      </c>
      <c r="B606" s="11">
        <v>27.4</v>
      </c>
      <c r="C606" s="11">
        <v>39.200000000000003</v>
      </c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M606" s="44"/>
    </row>
    <row r="607" spans="1:39">
      <c r="A607" s="43">
        <v>45273.784722222197</v>
      </c>
      <c r="B607" s="11">
        <v>27.4</v>
      </c>
      <c r="C607" s="11">
        <v>39.200000000000003</v>
      </c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M607" s="44"/>
    </row>
    <row r="608" spans="1:39">
      <c r="A608" s="43">
        <v>45273.785416666702</v>
      </c>
      <c r="B608" s="11">
        <v>27.4</v>
      </c>
      <c r="C608" s="11">
        <v>39.200000000000003</v>
      </c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M608" s="44"/>
    </row>
    <row r="609" spans="1:39">
      <c r="A609" s="43">
        <v>45273.786111111098</v>
      </c>
      <c r="B609" s="11">
        <v>27.4</v>
      </c>
      <c r="C609" s="11">
        <v>39.200000000000003</v>
      </c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M609" s="44"/>
    </row>
    <row r="610" spans="1:39">
      <c r="A610" s="43">
        <v>45273.786805555603</v>
      </c>
      <c r="B610" s="11">
        <v>27.4</v>
      </c>
      <c r="C610" s="11">
        <v>39.200000000000003</v>
      </c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M610" s="44"/>
    </row>
    <row r="611" spans="1:39">
      <c r="A611" s="43">
        <v>45273.787499999999</v>
      </c>
      <c r="B611" s="11">
        <v>27.4</v>
      </c>
      <c r="C611" s="11">
        <v>39.200000000000003</v>
      </c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M611" s="44"/>
    </row>
    <row r="612" spans="1:39">
      <c r="A612" s="43">
        <v>45273.788194444402</v>
      </c>
      <c r="B612" s="11">
        <v>27.4</v>
      </c>
      <c r="C612" s="11">
        <v>39.200000000000003</v>
      </c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M612" s="44"/>
    </row>
    <row r="613" spans="1:39">
      <c r="A613" s="43">
        <v>45273.788888888899</v>
      </c>
      <c r="B613" s="11">
        <v>27.4</v>
      </c>
      <c r="C613" s="11">
        <v>39.200000000000003</v>
      </c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M613" s="44"/>
    </row>
    <row r="614" spans="1:39">
      <c r="A614" s="43">
        <v>45273.789583333302</v>
      </c>
      <c r="B614" s="11">
        <v>27.4</v>
      </c>
      <c r="C614" s="11">
        <v>39.200000000000003</v>
      </c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M614" s="44"/>
    </row>
    <row r="615" spans="1:39">
      <c r="A615" s="43">
        <v>45273.7902777778</v>
      </c>
      <c r="B615" s="11">
        <v>27.4</v>
      </c>
      <c r="C615" s="11">
        <v>39.200000000000003</v>
      </c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M615" s="44"/>
    </row>
    <row r="616" spans="1:39">
      <c r="A616" s="43">
        <v>45273.790972222203</v>
      </c>
      <c r="B616" s="11">
        <v>27.4</v>
      </c>
      <c r="C616" s="11">
        <v>39.200000000000003</v>
      </c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M616" s="44"/>
    </row>
    <row r="617" spans="1:39">
      <c r="A617" s="43">
        <v>45273.791666666701</v>
      </c>
      <c r="B617" s="11">
        <v>27.3</v>
      </c>
      <c r="C617" s="11">
        <v>39.200000000000003</v>
      </c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M617" s="44"/>
    </row>
    <row r="618" spans="1:39">
      <c r="A618" s="43">
        <v>45273.792361111096</v>
      </c>
      <c r="B618" s="11">
        <v>27.3</v>
      </c>
      <c r="C618" s="11">
        <v>39.200000000000003</v>
      </c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M618" s="44"/>
    </row>
    <row r="619" spans="1:39">
      <c r="A619" s="43">
        <v>45273.793055555601</v>
      </c>
      <c r="B619" s="11">
        <v>27.3</v>
      </c>
      <c r="C619" s="11">
        <v>39.200000000000003</v>
      </c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M619" s="44"/>
    </row>
    <row r="620" spans="1:39">
      <c r="A620" s="43">
        <v>45273.793749999997</v>
      </c>
      <c r="B620" s="11">
        <v>27.4</v>
      </c>
      <c r="C620" s="11">
        <v>39.200000000000003</v>
      </c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M620" s="44"/>
    </row>
    <row r="621" spans="1:39">
      <c r="A621" s="43">
        <v>45273.7944444444</v>
      </c>
      <c r="B621" s="11">
        <v>27.4</v>
      </c>
      <c r="C621" s="11">
        <v>39.200000000000003</v>
      </c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M621" s="44"/>
    </row>
    <row r="622" spans="1:39">
      <c r="A622" s="43">
        <v>45273.795138888898</v>
      </c>
      <c r="B622" s="11">
        <v>27.3</v>
      </c>
      <c r="C622" s="11">
        <v>39.200000000000003</v>
      </c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M622" s="44"/>
    </row>
    <row r="623" spans="1:39">
      <c r="A623" s="43">
        <v>45273.795833333301</v>
      </c>
      <c r="B623" s="11">
        <v>27.3</v>
      </c>
      <c r="C623" s="11">
        <v>39.200000000000003</v>
      </c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M623" s="44"/>
    </row>
    <row r="624" spans="1:39">
      <c r="A624" s="43">
        <v>45273.796527777798</v>
      </c>
      <c r="B624" s="11">
        <v>27.3</v>
      </c>
      <c r="C624" s="11">
        <v>39.200000000000003</v>
      </c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M624" s="44"/>
    </row>
    <row r="625" spans="1:39">
      <c r="A625" s="43">
        <v>45273.797222222202</v>
      </c>
      <c r="B625" s="11">
        <v>27.3</v>
      </c>
      <c r="C625" s="11">
        <v>39.200000000000003</v>
      </c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M625" s="44"/>
    </row>
    <row r="626" spans="1:39">
      <c r="A626" s="43">
        <v>45273.797916666699</v>
      </c>
      <c r="B626" s="11">
        <v>27.3</v>
      </c>
      <c r="C626" s="11">
        <v>39.200000000000003</v>
      </c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M626" s="44"/>
    </row>
    <row r="627" spans="1:39">
      <c r="A627" s="43">
        <v>45273.798611111102</v>
      </c>
      <c r="B627" s="11">
        <v>27.3</v>
      </c>
      <c r="C627" s="11">
        <v>39.200000000000003</v>
      </c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M627" s="44"/>
    </row>
    <row r="628" spans="1:39">
      <c r="A628" s="43">
        <v>45273.7993055556</v>
      </c>
      <c r="B628" s="11">
        <v>27.3</v>
      </c>
      <c r="C628" s="11">
        <v>39.200000000000003</v>
      </c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M628" s="44"/>
    </row>
    <row r="629" spans="1:39">
      <c r="A629" s="43">
        <v>45273.8</v>
      </c>
      <c r="B629" s="11">
        <v>27.3</v>
      </c>
      <c r="C629" s="11">
        <v>39.200000000000003</v>
      </c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M629" s="44"/>
    </row>
    <row r="630" spans="1:39">
      <c r="A630" s="43">
        <v>45273.800694444399</v>
      </c>
      <c r="B630" s="11">
        <v>27.3</v>
      </c>
      <c r="C630" s="11">
        <v>39.200000000000003</v>
      </c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M630" s="44"/>
    </row>
    <row r="631" spans="1:39">
      <c r="A631" s="43">
        <v>45273.801388888904</v>
      </c>
      <c r="B631" s="11">
        <v>27.3</v>
      </c>
      <c r="C631" s="11">
        <v>39.200000000000003</v>
      </c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M631" s="44"/>
    </row>
    <row r="632" spans="1:39">
      <c r="A632" s="43">
        <v>45273.802083333299</v>
      </c>
      <c r="B632" s="11">
        <v>27.3</v>
      </c>
      <c r="C632" s="11">
        <v>39.200000000000003</v>
      </c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M632" s="44"/>
    </row>
    <row r="633" spans="1:39">
      <c r="A633" s="43">
        <v>45273.802777777797</v>
      </c>
      <c r="B633" s="11">
        <v>27.3</v>
      </c>
      <c r="C633" s="11">
        <v>39.200000000000003</v>
      </c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M633" s="44"/>
    </row>
    <row r="634" spans="1:39">
      <c r="A634" s="43">
        <v>45273.8034722222</v>
      </c>
      <c r="B634" s="11">
        <v>27.3</v>
      </c>
      <c r="C634" s="11">
        <v>39.200000000000003</v>
      </c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M634" s="44"/>
    </row>
    <row r="635" spans="1:39">
      <c r="A635" s="43">
        <v>45273.804166666698</v>
      </c>
      <c r="B635" s="11">
        <v>27.3</v>
      </c>
      <c r="C635" s="11">
        <v>39.200000000000003</v>
      </c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M635" s="44"/>
    </row>
    <row r="636" spans="1:39">
      <c r="A636" s="43">
        <v>45273.804861111101</v>
      </c>
      <c r="B636" s="11">
        <v>27.3</v>
      </c>
      <c r="C636" s="11">
        <v>39.200000000000003</v>
      </c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M636" s="44"/>
    </row>
    <row r="637" spans="1:39">
      <c r="A637" s="43">
        <v>45273.805555555598</v>
      </c>
      <c r="B637" s="11">
        <v>27.3</v>
      </c>
      <c r="C637" s="11">
        <v>39.200000000000003</v>
      </c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M637" s="44"/>
    </row>
    <row r="638" spans="1:39">
      <c r="A638" s="43">
        <v>45273.806250000001</v>
      </c>
      <c r="B638" s="11">
        <v>27.3</v>
      </c>
      <c r="C638" s="11">
        <v>39.200000000000003</v>
      </c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M638" s="44"/>
    </row>
    <row r="639" spans="1:39">
      <c r="A639" s="43">
        <v>45273.806944444397</v>
      </c>
      <c r="B639" s="11">
        <v>27.3</v>
      </c>
      <c r="C639" s="11">
        <v>39.200000000000003</v>
      </c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M639" s="44"/>
    </row>
    <row r="640" spans="1:39">
      <c r="A640" s="43">
        <v>45273.807638888902</v>
      </c>
      <c r="B640" s="11">
        <v>27.3</v>
      </c>
      <c r="C640" s="11">
        <v>39.200000000000003</v>
      </c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M640" s="44"/>
    </row>
    <row r="641" spans="1:39">
      <c r="A641" s="43">
        <v>45273.808333333298</v>
      </c>
      <c r="B641" s="11">
        <v>27.3</v>
      </c>
      <c r="C641" s="11">
        <v>39.200000000000003</v>
      </c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M641" s="44"/>
    </row>
    <row r="642" spans="1:39">
      <c r="A642" s="43">
        <v>45273.809027777803</v>
      </c>
      <c r="B642" s="11">
        <v>27.3</v>
      </c>
      <c r="C642" s="11">
        <v>39.200000000000003</v>
      </c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M642" s="44"/>
    </row>
    <row r="643" spans="1:39">
      <c r="A643" s="43">
        <v>45273.809722222199</v>
      </c>
      <c r="B643" s="11">
        <v>27.3</v>
      </c>
      <c r="C643" s="11">
        <v>39.200000000000003</v>
      </c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M643" s="44"/>
    </row>
    <row r="644" spans="1:39">
      <c r="A644" s="43">
        <v>45273.810416666704</v>
      </c>
      <c r="B644" s="11">
        <v>27.3</v>
      </c>
      <c r="C644" s="11">
        <v>39.200000000000003</v>
      </c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M644" s="44"/>
    </row>
    <row r="645" spans="1:39">
      <c r="A645" s="43">
        <v>45273.811111111099</v>
      </c>
      <c r="B645" s="11">
        <v>27.3</v>
      </c>
      <c r="C645" s="11">
        <v>39.200000000000003</v>
      </c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M645" s="44"/>
    </row>
    <row r="646" spans="1:39">
      <c r="A646" s="43">
        <v>45273.811805555597</v>
      </c>
      <c r="B646" s="11">
        <v>27.3</v>
      </c>
      <c r="C646" s="11">
        <v>39.200000000000003</v>
      </c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M646" s="44"/>
    </row>
    <row r="647" spans="1:39" ht="15.6">
      <c r="A647" s="43">
        <v>45273.8125</v>
      </c>
      <c r="B647" s="11">
        <v>27.3</v>
      </c>
      <c r="C647" s="11">
        <v>39.200000000000003</v>
      </c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46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M647" s="44"/>
    </row>
    <row r="648" spans="1:39">
      <c r="A648" s="43">
        <v>45273.813194444498</v>
      </c>
      <c r="B648" s="11">
        <v>27.3</v>
      </c>
      <c r="C648" s="11">
        <v>39.200000000000003</v>
      </c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M648" s="44"/>
    </row>
    <row r="649" spans="1:39">
      <c r="A649" s="43">
        <v>45273.813888888901</v>
      </c>
      <c r="B649" s="11">
        <v>27.3</v>
      </c>
      <c r="C649" s="11">
        <v>39.200000000000003</v>
      </c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M649" s="44"/>
    </row>
    <row r="650" spans="1:39">
      <c r="A650" s="43">
        <v>45273.814583333296</v>
      </c>
      <c r="B650" s="11">
        <v>27.3</v>
      </c>
      <c r="C650" s="11">
        <v>39.200000000000003</v>
      </c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M650" s="44"/>
    </row>
    <row r="651" spans="1:39">
      <c r="A651" s="43">
        <v>45273.815277777801</v>
      </c>
      <c r="B651" s="11">
        <v>27.3</v>
      </c>
      <c r="C651" s="11">
        <v>39.200000000000003</v>
      </c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M651" s="44"/>
    </row>
    <row r="652" spans="1:39">
      <c r="A652" s="43">
        <v>45273.815972222197</v>
      </c>
      <c r="B652" s="11">
        <v>27.3</v>
      </c>
      <c r="C652" s="11">
        <v>39.200000000000003</v>
      </c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M652" s="44"/>
    </row>
    <row r="653" spans="1:39">
      <c r="A653" s="43">
        <v>45273.816666666702</v>
      </c>
      <c r="B653" s="11">
        <v>27.3</v>
      </c>
      <c r="C653" s="11">
        <v>39.200000000000003</v>
      </c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M653" s="44"/>
    </row>
    <row r="654" spans="1:39">
      <c r="A654" s="43">
        <v>45273.817361111098</v>
      </c>
      <c r="B654" s="11">
        <v>27.3</v>
      </c>
      <c r="C654" s="11">
        <v>38.4</v>
      </c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M654" s="44"/>
    </row>
    <row r="655" spans="1:39">
      <c r="A655" s="43">
        <v>45273.818055555603</v>
      </c>
      <c r="B655" s="11">
        <v>27.3</v>
      </c>
      <c r="C655" s="11">
        <v>38.4</v>
      </c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M655" s="44"/>
    </row>
    <row r="656" spans="1:39">
      <c r="A656" s="43">
        <v>45273.818749999999</v>
      </c>
      <c r="B656" s="11">
        <v>27.3</v>
      </c>
      <c r="C656" s="11">
        <v>38.4</v>
      </c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M656" s="44"/>
    </row>
    <row r="657" spans="1:39">
      <c r="A657" s="43">
        <v>45273.819444444402</v>
      </c>
      <c r="B657" s="11">
        <v>27.3</v>
      </c>
      <c r="C657" s="11">
        <v>38.4</v>
      </c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M657" s="44"/>
    </row>
    <row r="658" spans="1:39">
      <c r="A658" s="43">
        <v>45273.820138888899</v>
      </c>
      <c r="B658" s="11">
        <v>27.3</v>
      </c>
      <c r="C658" s="11">
        <v>39.200000000000003</v>
      </c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M658" s="44"/>
    </row>
    <row r="659" spans="1:39">
      <c r="A659" s="43">
        <v>45273.820833333302</v>
      </c>
      <c r="B659" s="11">
        <v>27.3</v>
      </c>
      <c r="C659" s="11">
        <v>39.200000000000003</v>
      </c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M659" s="44"/>
    </row>
    <row r="660" spans="1:39">
      <c r="A660" s="43">
        <v>45273.8215277778</v>
      </c>
      <c r="B660" s="11">
        <v>27.2</v>
      </c>
      <c r="C660" s="11">
        <v>39.200000000000003</v>
      </c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M660" s="44"/>
    </row>
    <row r="661" spans="1:39">
      <c r="A661" s="43">
        <v>45273.822222222203</v>
      </c>
      <c r="B661" s="11">
        <v>27.2</v>
      </c>
      <c r="C661" s="11">
        <v>39.200000000000003</v>
      </c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M661" s="44"/>
    </row>
    <row r="662" spans="1:39">
      <c r="A662" s="43">
        <v>45273.822916666701</v>
      </c>
      <c r="B662" s="11">
        <v>27.2</v>
      </c>
      <c r="C662" s="11">
        <v>39.200000000000003</v>
      </c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M662" s="44"/>
    </row>
    <row r="663" spans="1:39">
      <c r="A663" s="43">
        <v>45273.823611111096</v>
      </c>
      <c r="B663" s="11">
        <v>27.2</v>
      </c>
      <c r="C663" s="11">
        <v>39.200000000000003</v>
      </c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M663" s="44"/>
    </row>
    <row r="664" spans="1:39">
      <c r="A664" s="43">
        <v>45273.824305555601</v>
      </c>
      <c r="B664" s="11">
        <v>27.2</v>
      </c>
      <c r="C664" s="11">
        <v>39.200000000000003</v>
      </c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M664" s="44"/>
    </row>
    <row r="665" spans="1:39">
      <c r="A665" s="43">
        <v>45273.824999999997</v>
      </c>
      <c r="B665" s="11">
        <v>27.2</v>
      </c>
      <c r="C665" s="11">
        <v>39.200000000000003</v>
      </c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M665" s="44"/>
    </row>
    <row r="666" spans="1:39">
      <c r="A666" s="43">
        <v>45273.8256944444</v>
      </c>
      <c r="B666" s="11">
        <v>27.2</v>
      </c>
      <c r="C666" s="11">
        <v>38.4</v>
      </c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M666" s="44"/>
    </row>
    <row r="667" spans="1:39">
      <c r="A667" s="43">
        <v>45273.826388888898</v>
      </c>
      <c r="B667" s="11">
        <v>27.2</v>
      </c>
      <c r="C667" s="11">
        <v>38.4</v>
      </c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M667" s="44"/>
    </row>
    <row r="668" spans="1:39">
      <c r="A668" s="43">
        <v>45273.827083333301</v>
      </c>
      <c r="B668" s="11">
        <v>27.2</v>
      </c>
      <c r="C668" s="11">
        <v>38.4</v>
      </c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M668" s="44"/>
    </row>
    <row r="669" spans="1:39">
      <c r="A669" s="43">
        <v>45273.827777777798</v>
      </c>
      <c r="B669" s="11">
        <v>27.2</v>
      </c>
      <c r="C669" s="11">
        <v>38.4</v>
      </c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M669" s="44"/>
    </row>
    <row r="670" spans="1:39">
      <c r="A670" s="43">
        <v>45273.828472222202</v>
      </c>
      <c r="B670" s="11">
        <v>27.1</v>
      </c>
      <c r="C670" s="11">
        <v>38.4</v>
      </c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M670" s="44"/>
    </row>
    <row r="671" spans="1:39">
      <c r="A671" s="43">
        <v>45273.829166666699</v>
      </c>
      <c r="B671" s="11">
        <v>27.1</v>
      </c>
      <c r="C671" s="11">
        <v>38.4</v>
      </c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M671" s="44"/>
    </row>
    <row r="672" spans="1:39">
      <c r="A672" s="43">
        <v>45273.829861111102</v>
      </c>
      <c r="B672" s="11">
        <v>27.1</v>
      </c>
      <c r="C672" s="11">
        <v>38.4</v>
      </c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M672" s="44"/>
    </row>
    <row r="673" spans="1:39">
      <c r="A673" s="43">
        <v>45273.8305555556</v>
      </c>
      <c r="B673" s="11">
        <v>27.1</v>
      </c>
      <c r="C673" s="11">
        <v>38.4</v>
      </c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M673" s="44"/>
    </row>
    <row r="674" spans="1:39">
      <c r="A674" s="43">
        <v>45273.831250000003</v>
      </c>
      <c r="B674" s="11">
        <v>27.1</v>
      </c>
      <c r="C674" s="11">
        <v>38.4</v>
      </c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M674" s="44"/>
    </row>
    <row r="675" spans="1:39">
      <c r="A675" s="43">
        <v>45273.831944444399</v>
      </c>
      <c r="B675" s="11">
        <v>27.1</v>
      </c>
      <c r="C675" s="11">
        <v>38.4</v>
      </c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M675" s="44"/>
    </row>
    <row r="676" spans="1:39">
      <c r="A676" s="43">
        <v>45273.832638888904</v>
      </c>
      <c r="B676" s="11">
        <v>27.1</v>
      </c>
      <c r="C676" s="11">
        <v>38.4</v>
      </c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M676" s="44"/>
    </row>
    <row r="677" spans="1:39">
      <c r="A677" s="43">
        <v>45273.833333333299</v>
      </c>
      <c r="B677" s="11">
        <v>27.1</v>
      </c>
      <c r="C677" s="11">
        <v>38.4</v>
      </c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M677" s="44"/>
    </row>
    <row r="678" spans="1:39">
      <c r="A678" s="43">
        <v>45273.834027777797</v>
      </c>
      <c r="B678" s="11">
        <v>27.1</v>
      </c>
      <c r="C678" s="11">
        <v>38.4</v>
      </c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M678" s="44"/>
    </row>
    <row r="679" spans="1:39">
      <c r="A679" s="43">
        <v>45273.8347222222</v>
      </c>
      <c r="B679" s="11">
        <v>27.1</v>
      </c>
      <c r="C679" s="11">
        <v>38.4</v>
      </c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M679" s="44"/>
    </row>
    <row r="680" spans="1:39">
      <c r="A680" s="43">
        <v>45273.835416666698</v>
      </c>
      <c r="B680" s="11">
        <v>27.1</v>
      </c>
      <c r="C680" s="11">
        <v>38.4</v>
      </c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M680" s="44"/>
    </row>
    <row r="681" spans="1:39">
      <c r="A681" s="43">
        <v>45273.836111111101</v>
      </c>
      <c r="B681" s="11">
        <v>27.1</v>
      </c>
      <c r="C681" s="11">
        <v>38.4</v>
      </c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M681" s="44"/>
    </row>
    <row r="682" spans="1:39">
      <c r="A682" s="43">
        <v>45273.836805555598</v>
      </c>
      <c r="B682" s="11">
        <v>27.1</v>
      </c>
      <c r="C682" s="11">
        <v>38.4</v>
      </c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M682" s="44"/>
    </row>
    <row r="683" spans="1:39">
      <c r="A683" s="43">
        <v>45273.837500000001</v>
      </c>
      <c r="B683" s="11">
        <v>27.1</v>
      </c>
      <c r="C683" s="11">
        <v>38.4</v>
      </c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M683" s="44"/>
    </row>
    <row r="684" spans="1:39">
      <c r="A684" s="43">
        <v>45273.838194444397</v>
      </c>
      <c r="B684" s="11">
        <v>27</v>
      </c>
      <c r="C684" s="11">
        <v>38.4</v>
      </c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M684" s="44"/>
    </row>
    <row r="685" spans="1:39">
      <c r="A685" s="43">
        <v>45273.838888888902</v>
      </c>
      <c r="B685" s="11">
        <v>27</v>
      </c>
      <c r="C685" s="11">
        <v>38.4</v>
      </c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M685" s="44"/>
    </row>
    <row r="686" spans="1:39">
      <c r="A686" s="43">
        <v>45273.839583333298</v>
      </c>
      <c r="B686" s="11">
        <v>27</v>
      </c>
      <c r="C686" s="11">
        <v>38.4</v>
      </c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M686" s="44"/>
    </row>
    <row r="687" spans="1:39">
      <c r="A687" s="43">
        <v>45273.840277777803</v>
      </c>
      <c r="B687" s="11">
        <v>27</v>
      </c>
      <c r="C687" s="11">
        <v>38.4</v>
      </c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M687" s="44"/>
    </row>
    <row r="688" spans="1:39">
      <c r="A688" s="43">
        <v>45273.840972222199</v>
      </c>
      <c r="B688" s="11">
        <v>27</v>
      </c>
      <c r="C688" s="11">
        <v>38.4</v>
      </c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M688" s="44"/>
    </row>
    <row r="689" spans="1:39">
      <c r="A689" s="43">
        <v>45273.841666666704</v>
      </c>
      <c r="B689" s="11">
        <v>27</v>
      </c>
      <c r="C689" s="11">
        <v>38.4</v>
      </c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M689" s="44"/>
    </row>
    <row r="690" spans="1:39">
      <c r="A690" s="43">
        <v>45273.842361111099</v>
      </c>
      <c r="B690" s="11">
        <v>27</v>
      </c>
      <c r="C690" s="11">
        <v>38.4</v>
      </c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M690" s="44"/>
    </row>
    <row r="691" spans="1:39">
      <c r="A691" s="43">
        <v>45273.843055555597</v>
      </c>
      <c r="B691" s="11">
        <v>27</v>
      </c>
      <c r="C691" s="11">
        <v>38.4</v>
      </c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M691" s="44"/>
    </row>
    <row r="692" spans="1:39">
      <c r="A692" s="43">
        <v>45273.84375</v>
      </c>
      <c r="B692" s="11">
        <v>27</v>
      </c>
      <c r="C692" s="11">
        <v>38.4</v>
      </c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M692" s="44"/>
    </row>
    <row r="693" spans="1:39">
      <c r="A693" s="43">
        <v>45273.844444444498</v>
      </c>
      <c r="B693" s="11">
        <v>27</v>
      </c>
      <c r="C693" s="11">
        <v>38.4</v>
      </c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M693" s="44"/>
    </row>
    <row r="694" spans="1:39">
      <c r="A694" s="43">
        <v>45273.845138888901</v>
      </c>
      <c r="B694" s="11">
        <v>26.9</v>
      </c>
      <c r="C694" s="11">
        <v>38.4</v>
      </c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M694" s="44"/>
    </row>
    <row r="695" spans="1:39">
      <c r="A695" s="43">
        <v>45273.845833333296</v>
      </c>
      <c r="B695" s="11">
        <v>27</v>
      </c>
      <c r="C695" s="11">
        <v>38.4</v>
      </c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M695" s="44"/>
    </row>
    <row r="696" spans="1:39">
      <c r="A696" s="43">
        <v>45273.846527777801</v>
      </c>
      <c r="B696" s="11">
        <v>26.9</v>
      </c>
      <c r="C696" s="11">
        <v>38.4</v>
      </c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M696" s="44"/>
    </row>
    <row r="697" spans="1:39">
      <c r="A697" s="43">
        <v>45273.847222222197</v>
      </c>
      <c r="B697" s="11">
        <v>26.9</v>
      </c>
      <c r="C697" s="11">
        <v>38.4</v>
      </c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M697" s="44"/>
    </row>
    <row r="698" spans="1:39">
      <c r="A698" s="43">
        <v>45273.847916666702</v>
      </c>
      <c r="B698" s="11">
        <v>26.9</v>
      </c>
      <c r="C698" s="11">
        <v>38.4</v>
      </c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M698" s="44"/>
    </row>
    <row r="699" spans="1:39">
      <c r="A699" s="43">
        <v>45273.848611111098</v>
      </c>
      <c r="B699" s="11">
        <v>26.9</v>
      </c>
      <c r="C699" s="11">
        <v>38.4</v>
      </c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M699" s="44"/>
    </row>
    <row r="700" spans="1:39">
      <c r="A700" s="43">
        <v>45273.849305555603</v>
      </c>
      <c r="B700" s="11">
        <v>26.9</v>
      </c>
      <c r="C700" s="11">
        <v>38.4</v>
      </c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M700" s="44"/>
    </row>
    <row r="701" spans="1:39">
      <c r="A701" s="43">
        <v>45273.85</v>
      </c>
      <c r="B701" s="11">
        <v>26.9</v>
      </c>
      <c r="C701" s="11">
        <v>38.4</v>
      </c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M701" s="44"/>
    </row>
    <row r="702" spans="1:39">
      <c r="A702" s="43">
        <v>45273.850694444402</v>
      </c>
      <c r="B702" s="11">
        <v>26.9</v>
      </c>
      <c r="C702" s="11">
        <v>38.4</v>
      </c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M702" s="44"/>
    </row>
    <row r="703" spans="1:39">
      <c r="A703" s="43">
        <v>45273.851388888899</v>
      </c>
      <c r="B703" s="11">
        <v>26.9</v>
      </c>
      <c r="C703" s="11">
        <v>38.4</v>
      </c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M703" s="44"/>
    </row>
    <row r="704" spans="1:39">
      <c r="A704" s="43">
        <v>45273.852083333302</v>
      </c>
      <c r="B704" s="11">
        <v>26.9</v>
      </c>
      <c r="C704" s="11">
        <v>38.4</v>
      </c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M704" s="44"/>
    </row>
    <row r="705" spans="1:39">
      <c r="A705" s="43">
        <v>45273.8527777778</v>
      </c>
      <c r="B705" s="11">
        <v>26.9</v>
      </c>
      <c r="C705" s="11">
        <v>38.4</v>
      </c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M705" s="44"/>
    </row>
    <row r="706" spans="1:39">
      <c r="A706" s="43">
        <v>45273.853472222203</v>
      </c>
      <c r="B706" s="11">
        <v>26.9</v>
      </c>
      <c r="C706" s="11">
        <v>38.4</v>
      </c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M706" s="44"/>
    </row>
    <row r="707" spans="1:39">
      <c r="A707" s="43">
        <v>45273.854166666701</v>
      </c>
      <c r="B707" s="11">
        <v>26.9</v>
      </c>
      <c r="C707" s="11">
        <v>38.4</v>
      </c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M707" s="44"/>
    </row>
    <row r="708" spans="1:39">
      <c r="A708" s="43">
        <v>45273.854861111096</v>
      </c>
      <c r="B708" s="11">
        <v>26.9</v>
      </c>
      <c r="C708" s="11">
        <v>38.4</v>
      </c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M708" s="44"/>
    </row>
    <row r="709" spans="1:39">
      <c r="A709" s="43">
        <v>45273.855555555601</v>
      </c>
      <c r="B709" s="11">
        <v>26.9</v>
      </c>
      <c r="C709" s="11">
        <v>38.4</v>
      </c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M709" s="44"/>
    </row>
    <row r="710" spans="1:39">
      <c r="A710" s="43">
        <v>45273.856249999997</v>
      </c>
      <c r="B710" s="11">
        <v>26.9</v>
      </c>
      <c r="C710" s="11">
        <v>39.200000000000003</v>
      </c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M710" s="44"/>
    </row>
    <row r="711" spans="1:39">
      <c r="A711" s="43">
        <v>45273.8569444444</v>
      </c>
      <c r="B711" s="11">
        <v>26.9</v>
      </c>
      <c r="C711" s="11">
        <v>39.200000000000003</v>
      </c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M711" s="44"/>
    </row>
    <row r="712" spans="1:39">
      <c r="A712" s="43">
        <v>45273.857638888898</v>
      </c>
      <c r="B712" s="11">
        <v>26.9</v>
      </c>
      <c r="C712" s="11">
        <v>39.200000000000003</v>
      </c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M712" s="44"/>
    </row>
    <row r="713" spans="1:39">
      <c r="A713" s="43">
        <v>45273.858333333301</v>
      </c>
      <c r="B713" s="11">
        <v>26.9</v>
      </c>
      <c r="C713" s="11">
        <v>39.200000000000003</v>
      </c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M713" s="44"/>
    </row>
    <row r="714" spans="1:39">
      <c r="A714" s="43">
        <v>45273.859027777798</v>
      </c>
      <c r="B714" s="11">
        <v>26.9</v>
      </c>
      <c r="C714" s="11">
        <v>39.200000000000003</v>
      </c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M714" s="44"/>
    </row>
    <row r="715" spans="1:39">
      <c r="A715" s="43">
        <v>45273.859722222202</v>
      </c>
      <c r="B715" s="11">
        <v>26.9</v>
      </c>
      <c r="C715" s="11">
        <v>39.200000000000003</v>
      </c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M715" s="44"/>
    </row>
    <row r="716" spans="1:39">
      <c r="A716" s="43">
        <v>45273.860416666699</v>
      </c>
      <c r="B716" s="11">
        <v>26.9</v>
      </c>
      <c r="C716" s="11">
        <v>39.200000000000003</v>
      </c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M716" s="44"/>
    </row>
    <row r="717" spans="1:39">
      <c r="A717" s="43">
        <v>45273.861111111102</v>
      </c>
      <c r="B717" s="11">
        <v>26.9</v>
      </c>
      <c r="C717" s="11">
        <v>39.200000000000003</v>
      </c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M717" s="44"/>
    </row>
    <row r="718" spans="1:39">
      <c r="A718" s="43">
        <v>45273.8618055556</v>
      </c>
      <c r="B718" s="11">
        <v>26.9</v>
      </c>
      <c r="C718" s="11">
        <v>39.200000000000003</v>
      </c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M718" s="44"/>
    </row>
    <row r="719" spans="1:39">
      <c r="A719" s="43">
        <v>45273.862500000003</v>
      </c>
      <c r="B719" s="11">
        <v>26.9</v>
      </c>
      <c r="C719" s="11">
        <v>39.200000000000003</v>
      </c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M719" s="44"/>
    </row>
    <row r="720" spans="1:39">
      <c r="A720" s="43">
        <v>45273.863194444399</v>
      </c>
      <c r="B720" s="11">
        <v>26.9</v>
      </c>
      <c r="C720" s="11">
        <v>39.200000000000003</v>
      </c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M720" s="44"/>
    </row>
    <row r="721" spans="1:39">
      <c r="A721" s="43">
        <v>45273.863888888904</v>
      </c>
      <c r="B721" s="11">
        <v>26.9</v>
      </c>
      <c r="C721" s="11">
        <v>39.200000000000003</v>
      </c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M721" s="44"/>
    </row>
    <row r="722" spans="1:39">
      <c r="A722" s="43">
        <v>45273.864583333299</v>
      </c>
      <c r="B722" s="11">
        <v>26.9</v>
      </c>
      <c r="C722" s="11">
        <v>39.200000000000003</v>
      </c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M722" s="44"/>
    </row>
    <row r="723" spans="1:39">
      <c r="A723" s="43">
        <v>45273.865277777797</v>
      </c>
      <c r="B723" s="11">
        <v>26.9</v>
      </c>
      <c r="C723" s="11">
        <v>39.200000000000003</v>
      </c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M723" s="44"/>
    </row>
    <row r="724" spans="1:39">
      <c r="A724" s="43">
        <v>45273.8659722222</v>
      </c>
      <c r="B724" s="11">
        <v>26.9</v>
      </c>
      <c r="C724" s="11">
        <v>39.200000000000003</v>
      </c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M724" s="44"/>
    </row>
    <row r="725" spans="1:39">
      <c r="A725" s="43">
        <v>45273.866666666698</v>
      </c>
      <c r="B725" s="11">
        <v>26.9</v>
      </c>
      <c r="C725" s="11">
        <v>39.200000000000003</v>
      </c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M725" s="44"/>
    </row>
    <row r="726" spans="1:39">
      <c r="A726" s="43">
        <v>45273.867361111101</v>
      </c>
      <c r="B726" s="11">
        <v>26.9</v>
      </c>
      <c r="C726" s="11">
        <v>39.200000000000003</v>
      </c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M726" s="44"/>
    </row>
    <row r="727" spans="1:39">
      <c r="A727" s="43">
        <v>45273.868055555598</v>
      </c>
      <c r="B727" s="11">
        <v>26.9</v>
      </c>
      <c r="C727" s="11">
        <v>39.200000000000003</v>
      </c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M727" s="44"/>
    </row>
    <row r="728" spans="1:39">
      <c r="A728" s="43">
        <v>45273.868750000001</v>
      </c>
      <c r="B728" s="11">
        <v>26.9</v>
      </c>
      <c r="C728" s="11">
        <v>39.200000000000003</v>
      </c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M728" s="44"/>
    </row>
    <row r="729" spans="1:39">
      <c r="A729" s="43">
        <v>45273.869444444397</v>
      </c>
      <c r="B729" s="11">
        <v>26.9</v>
      </c>
      <c r="C729" s="11">
        <v>39.200000000000003</v>
      </c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M729" s="44"/>
    </row>
    <row r="730" spans="1:39">
      <c r="A730" s="43">
        <v>45273.870138888902</v>
      </c>
      <c r="B730" s="11">
        <v>26.9</v>
      </c>
      <c r="C730" s="11">
        <v>39.200000000000003</v>
      </c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M730" s="44"/>
    </row>
    <row r="731" spans="1:39">
      <c r="A731" s="43">
        <v>45273.870833333298</v>
      </c>
      <c r="B731" s="11">
        <v>26.9</v>
      </c>
      <c r="C731" s="11">
        <v>39.200000000000003</v>
      </c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M731" s="44"/>
    </row>
    <row r="732" spans="1:39">
      <c r="A732" s="43">
        <v>45273.871527777803</v>
      </c>
      <c r="B732" s="11">
        <v>26.9</v>
      </c>
      <c r="C732" s="11">
        <v>39.200000000000003</v>
      </c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M732" s="44"/>
    </row>
    <row r="733" spans="1:39">
      <c r="A733" s="43">
        <v>45273.872222222199</v>
      </c>
      <c r="B733" s="11">
        <v>26.9</v>
      </c>
      <c r="C733" s="11">
        <v>39.200000000000003</v>
      </c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M733" s="44"/>
    </row>
    <row r="734" spans="1:39">
      <c r="A734" s="43">
        <v>45273.872916666704</v>
      </c>
      <c r="B734" s="11">
        <v>26.9</v>
      </c>
      <c r="C734" s="11">
        <v>39.200000000000003</v>
      </c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M734" s="44"/>
    </row>
    <row r="735" spans="1:39">
      <c r="A735" s="43">
        <v>45273.873611111099</v>
      </c>
      <c r="B735" s="11">
        <v>26.9</v>
      </c>
      <c r="C735" s="11">
        <v>39.200000000000003</v>
      </c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M735" s="44"/>
    </row>
    <row r="736" spans="1:39">
      <c r="A736" s="43">
        <v>45273.874305555597</v>
      </c>
      <c r="B736" s="11">
        <v>26.9</v>
      </c>
      <c r="C736" s="11">
        <v>39.200000000000003</v>
      </c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M736" s="44"/>
    </row>
    <row r="737" spans="1:39">
      <c r="A737" s="43">
        <v>45273.875</v>
      </c>
      <c r="B737" s="11">
        <v>26.9</v>
      </c>
      <c r="C737" s="11">
        <v>39.200000000000003</v>
      </c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M737" s="44"/>
    </row>
    <row r="738" spans="1:39">
      <c r="A738" s="43">
        <v>45273.875694444498</v>
      </c>
      <c r="B738" s="11">
        <v>26.9</v>
      </c>
      <c r="C738" s="11">
        <v>39.200000000000003</v>
      </c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M738" s="44"/>
    </row>
    <row r="739" spans="1:39">
      <c r="A739" s="43">
        <v>45273.876388888901</v>
      </c>
      <c r="B739" s="11">
        <v>26.9</v>
      </c>
      <c r="C739" s="11">
        <v>39.200000000000003</v>
      </c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M739" s="44"/>
    </row>
    <row r="740" spans="1:39">
      <c r="A740" s="43">
        <v>45273.877083333296</v>
      </c>
      <c r="B740" s="11">
        <v>26.9</v>
      </c>
      <c r="C740" s="11">
        <v>39.200000000000003</v>
      </c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M740" s="44"/>
    </row>
    <row r="741" spans="1:39">
      <c r="A741" s="43">
        <v>45273.877777777801</v>
      </c>
      <c r="B741" s="11">
        <v>26.9</v>
      </c>
      <c r="C741" s="11">
        <v>39.200000000000003</v>
      </c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M741" s="44"/>
    </row>
    <row r="742" spans="1:39">
      <c r="A742" s="43">
        <v>45273.878472222197</v>
      </c>
      <c r="B742" s="11">
        <v>26.9</v>
      </c>
      <c r="C742" s="11">
        <v>39.200000000000003</v>
      </c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M742" s="44"/>
    </row>
    <row r="743" spans="1:39">
      <c r="A743" s="43">
        <v>45273.879166666702</v>
      </c>
      <c r="B743" s="11">
        <v>26.9</v>
      </c>
      <c r="C743" s="11">
        <v>39.200000000000003</v>
      </c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M743" s="44"/>
    </row>
    <row r="744" spans="1:39">
      <c r="A744" s="43">
        <v>45273.879861111098</v>
      </c>
      <c r="B744" s="11">
        <v>26.9</v>
      </c>
      <c r="C744" s="11">
        <v>39.200000000000003</v>
      </c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M744" s="44"/>
    </row>
    <row r="745" spans="1:39">
      <c r="A745" s="43">
        <v>45273.880555555603</v>
      </c>
      <c r="B745" s="11">
        <v>26.9</v>
      </c>
      <c r="C745" s="11">
        <v>39.200000000000003</v>
      </c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M745" s="44"/>
    </row>
    <row r="746" spans="1:39">
      <c r="A746" s="43">
        <v>45273.881249999999</v>
      </c>
      <c r="B746" s="11">
        <v>26.9</v>
      </c>
      <c r="C746" s="11">
        <v>39.200000000000003</v>
      </c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M746" s="44"/>
    </row>
    <row r="747" spans="1:39">
      <c r="A747" s="43">
        <v>45273.881944444402</v>
      </c>
      <c r="B747" s="11">
        <v>26.9</v>
      </c>
      <c r="C747" s="11">
        <v>39.200000000000003</v>
      </c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M747" s="44"/>
    </row>
    <row r="748" spans="1:39">
      <c r="A748" s="43">
        <v>45273.882638888899</v>
      </c>
      <c r="B748" s="11">
        <v>26.9</v>
      </c>
      <c r="C748" s="11">
        <v>39.200000000000003</v>
      </c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M748" s="44"/>
    </row>
    <row r="749" spans="1:39">
      <c r="A749" s="43">
        <v>45273.883333333302</v>
      </c>
      <c r="B749" s="11">
        <v>26.9</v>
      </c>
      <c r="C749" s="11">
        <v>39.200000000000003</v>
      </c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M749" s="44"/>
    </row>
    <row r="750" spans="1:39">
      <c r="A750" s="43">
        <v>45273.8840277778</v>
      </c>
      <c r="B750" s="11">
        <v>26.9</v>
      </c>
      <c r="C750" s="11">
        <v>39.200000000000003</v>
      </c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M750" s="44"/>
    </row>
    <row r="751" spans="1:39">
      <c r="A751" s="43">
        <v>45273.884722222203</v>
      </c>
      <c r="B751" s="11">
        <v>26.9</v>
      </c>
      <c r="C751" s="11">
        <v>39.200000000000003</v>
      </c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M751" s="44"/>
    </row>
    <row r="752" spans="1:39">
      <c r="A752" s="43">
        <v>45273.885416666701</v>
      </c>
      <c r="B752" s="11">
        <v>26.9</v>
      </c>
      <c r="C752" s="11">
        <v>39.200000000000003</v>
      </c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M752" s="44"/>
    </row>
    <row r="753" spans="1:39">
      <c r="A753" s="43">
        <v>45273.886111111096</v>
      </c>
      <c r="B753" s="11">
        <v>26.9</v>
      </c>
      <c r="C753" s="11">
        <v>39.200000000000003</v>
      </c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M753" s="44"/>
    </row>
    <row r="754" spans="1:39">
      <c r="A754" s="43">
        <v>45273.886805555601</v>
      </c>
      <c r="B754" s="11">
        <v>26.9</v>
      </c>
      <c r="C754" s="11">
        <v>39.200000000000003</v>
      </c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M754" s="44"/>
    </row>
    <row r="755" spans="1:39">
      <c r="A755" s="43">
        <v>45273.887499999997</v>
      </c>
      <c r="B755" s="11">
        <v>26.9</v>
      </c>
      <c r="C755" s="11">
        <v>39.200000000000003</v>
      </c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M755" s="44"/>
    </row>
    <row r="756" spans="1:39">
      <c r="A756" s="43">
        <v>45273.8881944444</v>
      </c>
      <c r="B756" s="11">
        <v>26.9</v>
      </c>
      <c r="C756" s="11">
        <v>39.200000000000003</v>
      </c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M756" s="44"/>
    </row>
    <row r="757" spans="1:39">
      <c r="A757" s="43">
        <v>45273.888888888898</v>
      </c>
      <c r="B757" s="11">
        <v>26.9</v>
      </c>
      <c r="C757" s="11">
        <v>39.200000000000003</v>
      </c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M757" s="44"/>
    </row>
    <row r="758" spans="1:39">
      <c r="A758" s="43">
        <v>45273.889583333301</v>
      </c>
      <c r="B758" s="11">
        <v>26.9</v>
      </c>
      <c r="C758" s="11">
        <v>39.200000000000003</v>
      </c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M758" s="44"/>
    </row>
    <row r="759" spans="1:39">
      <c r="A759" s="43">
        <v>45273.890277777798</v>
      </c>
      <c r="B759" s="11">
        <v>26.9</v>
      </c>
      <c r="C759" s="11">
        <v>39.200000000000003</v>
      </c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M759" s="44"/>
    </row>
    <row r="760" spans="1:39">
      <c r="A760" s="43">
        <v>45273.890972222202</v>
      </c>
      <c r="B760" s="11">
        <v>26.9</v>
      </c>
      <c r="C760" s="11">
        <v>39.200000000000003</v>
      </c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M760" s="44"/>
    </row>
    <row r="761" spans="1:39">
      <c r="A761" s="43">
        <v>45273.891666666699</v>
      </c>
      <c r="B761" s="11">
        <v>26.9</v>
      </c>
      <c r="C761" s="11">
        <v>39.200000000000003</v>
      </c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M761" s="44"/>
    </row>
    <row r="762" spans="1:39">
      <c r="A762" s="43">
        <v>45273.892361111102</v>
      </c>
      <c r="B762" s="11">
        <v>26.9</v>
      </c>
      <c r="C762" s="11">
        <v>39.200000000000003</v>
      </c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M762" s="44"/>
    </row>
    <row r="763" spans="1:39">
      <c r="A763" s="43">
        <v>45273.8930555556</v>
      </c>
      <c r="B763" s="11">
        <v>26.9</v>
      </c>
      <c r="C763" s="11">
        <v>39.200000000000003</v>
      </c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M763" s="44"/>
    </row>
    <row r="764" spans="1:39">
      <c r="A764" s="43">
        <v>45273.893750000003</v>
      </c>
      <c r="B764" s="11">
        <v>26.9</v>
      </c>
      <c r="C764" s="11">
        <v>39.200000000000003</v>
      </c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M764" s="44"/>
    </row>
    <row r="765" spans="1:39">
      <c r="A765" s="43">
        <v>45273.894444444399</v>
      </c>
      <c r="B765" s="11">
        <v>26.9</v>
      </c>
      <c r="C765" s="11">
        <v>39.200000000000003</v>
      </c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M765" s="44"/>
    </row>
    <row r="766" spans="1:39">
      <c r="A766" s="43">
        <v>45273.895138888904</v>
      </c>
      <c r="B766" s="11">
        <v>26.9</v>
      </c>
      <c r="C766" s="11">
        <v>39.200000000000003</v>
      </c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M766" s="44"/>
    </row>
    <row r="767" spans="1:39">
      <c r="A767" s="43">
        <v>45273.895833333299</v>
      </c>
      <c r="B767" s="11">
        <v>26.9</v>
      </c>
      <c r="C767" s="11">
        <v>39.200000000000003</v>
      </c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M767" s="44"/>
    </row>
    <row r="768" spans="1:39">
      <c r="A768" s="43">
        <v>45273.896527777797</v>
      </c>
      <c r="B768" s="11">
        <v>26.9</v>
      </c>
      <c r="C768" s="11">
        <v>39.200000000000003</v>
      </c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M768" s="44"/>
    </row>
    <row r="769" spans="1:39">
      <c r="A769" s="43">
        <v>45273.8972222222</v>
      </c>
      <c r="B769" s="11">
        <v>26.9</v>
      </c>
      <c r="C769" s="11">
        <v>39.200000000000003</v>
      </c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M769" s="44"/>
    </row>
    <row r="770" spans="1:39">
      <c r="A770" s="43">
        <v>45273.897916666698</v>
      </c>
      <c r="B770" s="11">
        <v>26.9</v>
      </c>
      <c r="C770" s="11">
        <v>39.200000000000003</v>
      </c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M770" s="44"/>
    </row>
    <row r="771" spans="1:39">
      <c r="A771" s="43">
        <v>45273.898611111101</v>
      </c>
      <c r="B771" s="11">
        <v>26.9</v>
      </c>
      <c r="C771" s="11">
        <v>39.200000000000003</v>
      </c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M771" s="44"/>
    </row>
    <row r="772" spans="1:39">
      <c r="A772" s="43">
        <v>45273.899305555598</v>
      </c>
      <c r="B772" s="11">
        <v>26.9</v>
      </c>
      <c r="C772" s="11">
        <v>39.200000000000003</v>
      </c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M772" s="44"/>
    </row>
    <row r="773" spans="1:39">
      <c r="A773" s="43">
        <v>45273.9</v>
      </c>
      <c r="B773" s="11">
        <v>26.9</v>
      </c>
      <c r="C773" s="11">
        <v>39.200000000000003</v>
      </c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M773" s="44"/>
    </row>
    <row r="774" spans="1:39">
      <c r="A774" s="43">
        <v>45273.900694444397</v>
      </c>
      <c r="B774" s="11">
        <v>26.9</v>
      </c>
      <c r="C774" s="11">
        <v>39.200000000000003</v>
      </c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M774" s="44"/>
    </row>
    <row r="775" spans="1:39">
      <c r="A775" s="43">
        <v>45273.901388888902</v>
      </c>
      <c r="B775" s="11">
        <v>26.9</v>
      </c>
      <c r="C775" s="11">
        <v>39.200000000000003</v>
      </c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M775" s="44"/>
    </row>
    <row r="776" spans="1:39">
      <c r="A776" s="43">
        <v>45273.902083333298</v>
      </c>
      <c r="B776" s="11">
        <v>26.9</v>
      </c>
      <c r="C776" s="11">
        <v>39.200000000000003</v>
      </c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M776" s="44"/>
    </row>
    <row r="777" spans="1:39">
      <c r="A777" s="43">
        <v>45273.902777777803</v>
      </c>
      <c r="B777" s="11">
        <v>26.9</v>
      </c>
      <c r="C777" s="11">
        <v>39.200000000000003</v>
      </c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M777" s="44"/>
    </row>
    <row r="778" spans="1:39">
      <c r="A778" s="43">
        <v>45273.903472222199</v>
      </c>
      <c r="B778" s="11">
        <v>26.9</v>
      </c>
      <c r="C778" s="11">
        <v>39.200000000000003</v>
      </c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M778" s="44"/>
    </row>
    <row r="779" spans="1:39">
      <c r="A779" s="43">
        <v>45273.904166666704</v>
      </c>
      <c r="B779" s="11">
        <v>26.9</v>
      </c>
      <c r="C779" s="11">
        <v>39.200000000000003</v>
      </c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M779" s="44"/>
    </row>
    <row r="780" spans="1:39">
      <c r="A780" s="43">
        <v>45273.904861111099</v>
      </c>
      <c r="B780" s="11">
        <v>26.9</v>
      </c>
      <c r="C780" s="11">
        <v>39.200000000000003</v>
      </c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M780" s="44"/>
    </row>
    <row r="781" spans="1:39">
      <c r="A781" s="43">
        <v>45273.905555555597</v>
      </c>
      <c r="B781" s="11">
        <v>26.9</v>
      </c>
      <c r="C781" s="11">
        <v>39.200000000000003</v>
      </c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M781" s="44"/>
    </row>
    <row r="782" spans="1:39">
      <c r="A782" s="43">
        <v>45273.90625</v>
      </c>
      <c r="B782" s="11">
        <v>26.9</v>
      </c>
      <c r="C782" s="11">
        <v>39.200000000000003</v>
      </c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M782" s="44"/>
    </row>
    <row r="783" spans="1:39">
      <c r="A783" s="43">
        <v>45273.906944444498</v>
      </c>
      <c r="B783" s="11">
        <v>26.9</v>
      </c>
      <c r="C783" s="11">
        <v>39.200000000000003</v>
      </c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M783" s="44"/>
    </row>
    <row r="784" spans="1:39">
      <c r="A784" s="43">
        <v>45273.907638888901</v>
      </c>
      <c r="B784" s="11">
        <v>26.9</v>
      </c>
      <c r="C784" s="11">
        <v>39.200000000000003</v>
      </c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M784" s="44"/>
    </row>
    <row r="785" spans="1:39">
      <c r="A785" s="43">
        <v>45273.908333333296</v>
      </c>
      <c r="B785" s="11">
        <v>26.8</v>
      </c>
      <c r="C785" s="11">
        <v>39.200000000000003</v>
      </c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M785" s="44"/>
    </row>
    <row r="786" spans="1:39">
      <c r="A786" s="43">
        <v>45273.909027777801</v>
      </c>
      <c r="B786" s="11">
        <v>26.9</v>
      </c>
      <c r="C786" s="11">
        <v>39.200000000000003</v>
      </c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M786" s="44"/>
    </row>
    <row r="787" spans="1:39">
      <c r="A787" s="43">
        <v>45273.909722222197</v>
      </c>
      <c r="B787" s="11">
        <v>26.8</v>
      </c>
      <c r="C787" s="11">
        <v>38.4</v>
      </c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M787" s="44"/>
    </row>
    <row r="788" spans="1:39">
      <c r="A788" s="43">
        <v>45273.910416666702</v>
      </c>
      <c r="B788" s="11">
        <v>26.9</v>
      </c>
      <c r="C788" s="11">
        <v>39.200000000000003</v>
      </c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M788" s="44"/>
    </row>
    <row r="789" spans="1:39">
      <c r="A789" s="43">
        <v>45273.911111111098</v>
      </c>
      <c r="B789" s="11">
        <v>26.9</v>
      </c>
      <c r="C789" s="11">
        <v>38.4</v>
      </c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M789" s="44"/>
    </row>
    <row r="790" spans="1:39">
      <c r="A790" s="43">
        <v>45273.911805555603</v>
      </c>
      <c r="B790" s="11">
        <v>26.9</v>
      </c>
      <c r="C790" s="11">
        <v>38.4</v>
      </c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M790" s="44"/>
    </row>
    <row r="791" spans="1:39">
      <c r="A791" s="43">
        <v>45273.912499999999</v>
      </c>
      <c r="B791" s="11">
        <v>26.9</v>
      </c>
      <c r="C791" s="11">
        <v>38.4</v>
      </c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M791" s="44"/>
    </row>
    <row r="792" spans="1:39">
      <c r="A792" s="43">
        <v>45273.913194444402</v>
      </c>
      <c r="B792" s="11">
        <v>26.9</v>
      </c>
      <c r="C792" s="11">
        <v>39.200000000000003</v>
      </c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M792" s="44"/>
    </row>
    <row r="793" spans="1:39">
      <c r="A793" s="43">
        <v>45273.913888888899</v>
      </c>
      <c r="B793" s="11">
        <v>26.9</v>
      </c>
      <c r="C793" s="11">
        <v>39.200000000000003</v>
      </c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M793" s="44"/>
    </row>
    <row r="794" spans="1:39">
      <c r="A794" s="43">
        <v>45273.914583333302</v>
      </c>
      <c r="B794" s="11">
        <v>26.9</v>
      </c>
      <c r="C794" s="11">
        <v>39.200000000000003</v>
      </c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M794" s="44"/>
    </row>
    <row r="795" spans="1:39">
      <c r="A795" s="43">
        <v>45273.9152777778</v>
      </c>
      <c r="B795" s="11">
        <v>26.9</v>
      </c>
      <c r="C795" s="11">
        <v>39.200000000000003</v>
      </c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M795" s="44"/>
    </row>
    <row r="796" spans="1:39">
      <c r="A796" s="43">
        <v>45273.915972222203</v>
      </c>
      <c r="B796" s="11">
        <v>26.9</v>
      </c>
      <c r="C796" s="11">
        <v>38.4</v>
      </c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M796" s="44"/>
    </row>
    <row r="797" spans="1:39">
      <c r="A797" s="43">
        <v>45273.916666666701</v>
      </c>
      <c r="B797" s="11">
        <v>26.9</v>
      </c>
      <c r="C797" s="11">
        <v>38.4</v>
      </c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M797" s="44"/>
    </row>
    <row r="798" spans="1:39">
      <c r="A798" s="43">
        <v>45273.917361111096</v>
      </c>
      <c r="B798" s="11">
        <v>26.8</v>
      </c>
      <c r="C798" s="11">
        <v>38.4</v>
      </c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M798" s="44"/>
    </row>
    <row r="799" spans="1:39">
      <c r="A799" s="43">
        <v>45273.918055555601</v>
      </c>
      <c r="B799" s="11">
        <v>26.8</v>
      </c>
      <c r="C799" s="11">
        <v>39.200000000000003</v>
      </c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M799" s="44"/>
    </row>
    <row r="800" spans="1:39">
      <c r="A800" s="43">
        <v>45273.918749999997</v>
      </c>
      <c r="B800" s="11">
        <v>26.9</v>
      </c>
      <c r="C800" s="11">
        <v>38.4</v>
      </c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M800" s="44"/>
    </row>
    <row r="801" spans="1:39">
      <c r="A801" s="43">
        <v>45273.9194444444</v>
      </c>
      <c r="B801" s="11">
        <v>26.9</v>
      </c>
      <c r="C801" s="11">
        <v>38.4</v>
      </c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M801" s="44"/>
    </row>
    <row r="802" spans="1:39">
      <c r="A802" s="43">
        <v>45273.920138888898</v>
      </c>
      <c r="B802" s="11">
        <v>26.9</v>
      </c>
      <c r="C802" s="11">
        <v>39.200000000000003</v>
      </c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M802" s="44"/>
    </row>
    <row r="803" spans="1:39">
      <c r="A803" s="43">
        <v>45273.920833333301</v>
      </c>
      <c r="B803" s="11">
        <v>26.9</v>
      </c>
      <c r="C803" s="11">
        <v>39.200000000000003</v>
      </c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M803" s="44"/>
    </row>
    <row r="804" spans="1:39">
      <c r="A804" s="43">
        <v>45273.921527777798</v>
      </c>
      <c r="B804" s="11">
        <v>26.9</v>
      </c>
      <c r="C804" s="11">
        <v>39.200000000000003</v>
      </c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M804" s="44"/>
    </row>
    <row r="805" spans="1:39">
      <c r="A805" s="43">
        <v>45273.922222222202</v>
      </c>
      <c r="B805" s="11">
        <v>26.9</v>
      </c>
      <c r="C805" s="11">
        <v>39.200000000000003</v>
      </c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M805" s="44"/>
    </row>
    <row r="806" spans="1:39">
      <c r="A806" s="43">
        <v>45273.922916666699</v>
      </c>
      <c r="B806" s="11">
        <v>26.9</v>
      </c>
      <c r="C806" s="11">
        <v>39.200000000000003</v>
      </c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M806" s="44"/>
    </row>
    <row r="807" spans="1:39">
      <c r="A807" s="43">
        <v>45273.923611111102</v>
      </c>
      <c r="B807" s="11">
        <v>26.9</v>
      </c>
      <c r="C807" s="11">
        <v>39.200000000000003</v>
      </c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M807" s="44"/>
    </row>
    <row r="808" spans="1:39">
      <c r="A808" s="43">
        <v>45273.9243055556</v>
      </c>
      <c r="B808" s="11">
        <v>26.9</v>
      </c>
      <c r="C808" s="11">
        <v>39.200000000000003</v>
      </c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M808" s="44"/>
    </row>
    <row r="809" spans="1:39">
      <c r="A809" s="43">
        <v>45273.925000000003</v>
      </c>
      <c r="B809" s="11">
        <v>26.9</v>
      </c>
      <c r="C809" s="11">
        <v>39.200000000000003</v>
      </c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M809" s="44"/>
    </row>
    <row r="810" spans="1:39">
      <c r="A810" s="43">
        <v>45273.925694444399</v>
      </c>
      <c r="B810" s="11">
        <v>26.9</v>
      </c>
      <c r="C810" s="11">
        <v>39.200000000000003</v>
      </c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M810" s="44"/>
    </row>
    <row r="811" spans="1:39">
      <c r="A811" s="43">
        <v>45273.926388888904</v>
      </c>
      <c r="B811" s="11">
        <v>26.9</v>
      </c>
      <c r="C811" s="11">
        <v>39.200000000000003</v>
      </c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M811" s="44"/>
    </row>
    <row r="812" spans="1:39">
      <c r="A812" s="43">
        <v>45273.927083333299</v>
      </c>
      <c r="B812" s="11">
        <v>26.9</v>
      </c>
      <c r="C812" s="11">
        <v>39.200000000000003</v>
      </c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M812" s="44"/>
    </row>
    <row r="813" spans="1:39">
      <c r="A813" s="43">
        <v>45273.927777777797</v>
      </c>
      <c r="B813" s="11">
        <v>26.9</v>
      </c>
      <c r="C813" s="11">
        <v>39.200000000000003</v>
      </c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M813" s="44"/>
    </row>
    <row r="814" spans="1:39">
      <c r="A814" s="43">
        <v>45273.9284722222</v>
      </c>
      <c r="B814" s="11">
        <v>26.9</v>
      </c>
      <c r="C814" s="11">
        <v>39.200000000000003</v>
      </c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M814" s="44"/>
    </row>
    <row r="815" spans="1:39">
      <c r="A815" s="43">
        <v>45273.929166666698</v>
      </c>
      <c r="B815" s="11">
        <v>26.9</v>
      </c>
      <c r="C815" s="11">
        <v>39.200000000000003</v>
      </c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M815" s="44"/>
    </row>
    <row r="816" spans="1:39">
      <c r="A816" s="43">
        <v>45273.929861111101</v>
      </c>
      <c r="B816" s="11">
        <v>26.9</v>
      </c>
      <c r="C816" s="11">
        <v>39.200000000000003</v>
      </c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M816" s="44"/>
    </row>
    <row r="817" spans="1:39">
      <c r="A817" s="43">
        <v>45273.930555555598</v>
      </c>
      <c r="B817" s="11">
        <v>26.8</v>
      </c>
      <c r="C817" s="11">
        <v>39.200000000000003</v>
      </c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M817" s="44"/>
    </row>
    <row r="818" spans="1:39">
      <c r="A818" s="43">
        <v>45273.931250000001</v>
      </c>
      <c r="B818" s="11">
        <v>26.9</v>
      </c>
      <c r="C818" s="11">
        <v>38.4</v>
      </c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M818" s="44"/>
    </row>
    <row r="819" spans="1:39">
      <c r="A819" s="43">
        <v>45273.931944444397</v>
      </c>
      <c r="B819" s="11">
        <v>26.9</v>
      </c>
      <c r="C819" s="11">
        <v>38.4</v>
      </c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M819" s="44"/>
    </row>
    <row r="820" spans="1:39">
      <c r="A820" s="43">
        <v>45273.932638888902</v>
      </c>
      <c r="B820" s="11">
        <v>26.9</v>
      </c>
      <c r="C820" s="11">
        <v>38.4</v>
      </c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M820" s="44"/>
    </row>
    <row r="821" spans="1:39">
      <c r="A821" s="43">
        <v>45273.933333333298</v>
      </c>
      <c r="B821" s="11">
        <v>26.9</v>
      </c>
      <c r="C821" s="11">
        <v>38.4</v>
      </c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M821" s="44"/>
    </row>
    <row r="822" spans="1:39">
      <c r="A822" s="43">
        <v>45273.934027777803</v>
      </c>
      <c r="B822" s="11">
        <v>26.8</v>
      </c>
      <c r="C822" s="11">
        <v>38.4</v>
      </c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M822" s="44"/>
    </row>
    <row r="823" spans="1:39">
      <c r="A823" s="43">
        <v>45273.934722222199</v>
      </c>
      <c r="B823" s="11">
        <v>26.8</v>
      </c>
      <c r="C823" s="11">
        <v>38.4</v>
      </c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M823" s="44"/>
    </row>
    <row r="824" spans="1:39">
      <c r="A824" s="43">
        <v>45273.935416666704</v>
      </c>
      <c r="B824" s="11">
        <v>26.8</v>
      </c>
      <c r="C824" s="11">
        <v>38.4</v>
      </c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M824" s="44"/>
    </row>
    <row r="825" spans="1:39">
      <c r="A825" s="43">
        <v>45273.936111111099</v>
      </c>
      <c r="B825" s="11">
        <v>26.8</v>
      </c>
      <c r="C825" s="11">
        <v>38.4</v>
      </c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M825" s="44"/>
    </row>
    <row r="826" spans="1:39">
      <c r="A826" s="43">
        <v>45273.936805555597</v>
      </c>
      <c r="B826" s="11">
        <v>26.8</v>
      </c>
      <c r="C826" s="11">
        <v>38.4</v>
      </c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M826" s="44"/>
    </row>
    <row r="827" spans="1:39">
      <c r="A827" s="43">
        <v>45273.9375</v>
      </c>
      <c r="B827" s="11">
        <v>26.8</v>
      </c>
      <c r="C827" s="11">
        <v>38.4</v>
      </c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M827" s="44"/>
    </row>
    <row r="828" spans="1:39">
      <c r="A828" s="43">
        <v>45273.938194444498</v>
      </c>
      <c r="B828" s="11">
        <v>26.8</v>
      </c>
      <c r="C828" s="11">
        <v>38.4</v>
      </c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M828" s="44"/>
    </row>
    <row r="829" spans="1:39">
      <c r="A829" s="43">
        <v>45273.938888888901</v>
      </c>
      <c r="B829" s="11">
        <v>26.8</v>
      </c>
      <c r="C829" s="11">
        <v>38.4</v>
      </c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M829" s="44"/>
    </row>
    <row r="830" spans="1:39">
      <c r="A830" s="43">
        <v>45273.939583333296</v>
      </c>
      <c r="B830" s="11">
        <v>26.8</v>
      </c>
      <c r="C830" s="11">
        <v>38.4</v>
      </c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M830" s="44"/>
    </row>
    <row r="831" spans="1:39">
      <c r="A831" s="43">
        <v>45273.940277777801</v>
      </c>
      <c r="B831" s="11">
        <v>26.8</v>
      </c>
      <c r="C831" s="11">
        <v>38.4</v>
      </c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M831" s="44"/>
    </row>
    <row r="832" spans="1:39">
      <c r="A832" s="43">
        <v>45273.940972222197</v>
      </c>
      <c r="B832" s="11">
        <v>26.8</v>
      </c>
      <c r="C832" s="11">
        <v>38.4</v>
      </c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M832" s="44"/>
    </row>
    <row r="833" spans="1:39">
      <c r="A833" s="43">
        <v>45273.941666666702</v>
      </c>
      <c r="B833" s="11">
        <v>26.8</v>
      </c>
      <c r="C833" s="11">
        <v>38.4</v>
      </c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M833" s="44"/>
    </row>
    <row r="834" spans="1:39">
      <c r="A834" s="43">
        <v>45273.942361111098</v>
      </c>
      <c r="B834" s="11">
        <v>26.8</v>
      </c>
      <c r="C834" s="11">
        <v>38.4</v>
      </c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M834" s="44"/>
    </row>
    <row r="835" spans="1:39">
      <c r="A835" s="43">
        <v>45273.943055555603</v>
      </c>
      <c r="B835" s="11">
        <v>26.8</v>
      </c>
      <c r="C835" s="11">
        <v>38.4</v>
      </c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M835" s="44"/>
    </row>
    <row r="836" spans="1:39">
      <c r="A836" s="43">
        <v>45273.943749999999</v>
      </c>
      <c r="B836" s="11">
        <v>26.8</v>
      </c>
      <c r="C836" s="11">
        <v>38.4</v>
      </c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M836" s="44"/>
    </row>
    <row r="837" spans="1:39">
      <c r="A837" s="43">
        <v>45273.944444444402</v>
      </c>
      <c r="B837" s="11">
        <v>26.8</v>
      </c>
      <c r="C837" s="11">
        <v>38.4</v>
      </c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M837" s="44"/>
    </row>
    <row r="838" spans="1:39">
      <c r="A838" s="43">
        <v>45273.945138888899</v>
      </c>
      <c r="B838" s="11">
        <v>26.9</v>
      </c>
      <c r="C838" s="11">
        <v>38.4</v>
      </c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M838" s="44"/>
    </row>
    <row r="839" spans="1:39">
      <c r="A839" s="43">
        <v>45273.945833333302</v>
      </c>
      <c r="B839" s="11">
        <v>26.8</v>
      </c>
      <c r="C839" s="11">
        <v>38.4</v>
      </c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M839" s="44"/>
    </row>
    <row r="840" spans="1:39">
      <c r="A840" s="43">
        <v>45273.9465277778</v>
      </c>
      <c r="B840" s="11">
        <v>26.9</v>
      </c>
      <c r="C840" s="11">
        <v>38.4</v>
      </c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M840" s="44"/>
    </row>
    <row r="841" spans="1:39">
      <c r="A841" s="43">
        <v>45273.947222222203</v>
      </c>
      <c r="B841" s="11">
        <v>26.8</v>
      </c>
      <c r="C841" s="11">
        <v>38.4</v>
      </c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M841" s="44"/>
    </row>
    <row r="842" spans="1:39">
      <c r="A842" s="43">
        <v>45273.947916666701</v>
      </c>
      <c r="B842" s="11">
        <v>26.9</v>
      </c>
      <c r="C842" s="11">
        <v>38.4</v>
      </c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M842" s="44"/>
    </row>
    <row r="843" spans="1:39">
      <c r="A843" s="43">
        <v>45273.948611111096</v>
      </c>
      <c r="B843" s="11">
        <v>26.9</v>
      </c>
      <c r="C843" s="11">
        <v>39.200000000000003</v>
      </c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M843" s="44"/>
    </row>
    <row r="844" spans="1:39">
      <c r="A844" s="43">
        <v>45273.949305555601</v>
      </c>
      <c r="B844" s="11">
        <v>26.9</v>
      </c>
      <c r="C844" s="11">
        <v>39.200000000000003</v>
      </c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M844" s="44"/>
    </row>
    <row r="845" spans="1:39">
      <c r="A845" s="43">
        <v>45273.95</v>
      </c>
      <c r="B845" s="11">
        <v>26.9</v>
      </c>
      <c r="C845" s="11">
        <v>39.200000000000003</v>
      </c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M845" s="44"/>
    </row>
    <row r="846" spans="1:39">
      <c r="A846" s="43">
        <v>45273.9506944444</v>
      </c>
      <c r="B846" s="11">
        <v>26.9</v>
      </c>
      <c r="C846" s="11">
        <v>39.200000000000003</v>
      </c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M846" s="44"/>
    </row>
    <row r="847" spans="1:39">
      <c r="A847" s="43">
        <v>45273.951388888898</v>
      </c>
      <c r="B847" s="11">
        <v>26.9</v>
      </c>
      <c r="C847" s="11">
        <v>39.200000000000003</v>
      </c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M847" s="44"/>
    </row>
    <row r="848" spans="1:39">
      <c r="A848" s="43">
        <v>45273.952083333301</v>
      </c>
      <c r="B848" s="11">
        <v>26.9</v>
      </c>
      <c r="C848" s="11">
        <v>39.200000000000003</v>
      </c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M848" s="44"/>
    </row>
    <row r="849" spans="1:39">
      <c r="A849" s="43">
        <v>45273.952777777798</v>
      </c>
      <c r="B849" s="11">
        <v>26.8</v>
      </c>
      <c r="C849" s="11">
        <v>38.4</v>
      </c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M849" s="44"/>
    </row>
    <row r="850" spans="1:39">
      <c r="A850" s="43">
        <v>45273.953472222202</v>
      </c>
      <c r="B850" s="11">
        <v>26.8</v>
      </c>
      <c r="C850" s="11">
        <v>39.200000000000003</v>
      </c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M850" s="44"/>
    </row>
    <row r="851" spans="1:39">
      <c r="A851" s="43">
        <v>45273.954166666699</v>
      </c>
      <c r="B851" s="11">
        <v>26.9</v>
      </c>
      <c r="C851" s="11">
        <v>38.4</v>
      </c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M851" s="44"/>
    </row>
    <row r="852" spans="1:39">
      <c r="A852" s="43">
        <v>45273.954861111102</v>
      </c>
      <c r="B852" s="11">
        <v>26.8</v>
      </c>
      <c r="C852" s="11">
        <v>38.4</v>
      </c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M852" s="44"/>
    </row>
    <row r="853" spans="1:39">
      <c r="A853" s="43">
        <v>45273.9555555556</v>
      </c>
      <c r="B853" s="11">
        <v>26.8</v>
      </c>
      <c r="C853" s="11">
        <v>39.200000000000003</v>
      </c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M853" s="44"/>
    </row>
    <row r="854" spans="1:39">
      <c r="A854" s="43">
        <v>45273.956250000003</v>
      </c>
      <c r="B854" s="11">
        <v>26.8</v>
      </c>
      <c r="C854" s="11">
        <v>38.4</v>
      </c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M854" s="44"/>
    </row>
    <row r="855" spans="1:39">
      <c r="A855" s="43">
        <v>45273.956944444399</v>
      </c>
      <c r="B855" s="11">
        <v>26.8</v>
      </c>
      <c r="C855" s="11">
        <v>39.200000000000003</v>
      </c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M855" s="44"/>
    </row>
    <row r="856" spans="1:39">
      <c r="A856" s="43">
        <v>45273.957638888904</v>
      </c>
      <c r="B856" s="11">
        <v>26.8</v>
      </c>
      <c r="C856" s="11">
        <v>38.4</v>
      </c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M856" s="44"/>
    </row>
    <row r="857" spans="1:39">
      <c r="A857" s="43">
        <v>45273.958333333299</v>
      </c>
      <c r="B857" s="11">
        <v>26.8</v>
      </c>
      <c r="C857" s="11">
        <v>38.4</v>
      </c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M857" s="44"/>
    </row>
    <row r="858" spans="1:39">
      <c r="A858" s="43">
        <v>45273.959027777797</v>
      </c>
      <c r="B858" s="11">
        <v>26.8</v>
      </c>
      <c r="C858" s="11">
        <v>38.4</v>
      </c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M858" s="44"/>
    </row>
    <row r="859" spans="1:39">
      <c r="A859" s="43">
        <v>45273.9597222222</v>
      </c>
      <c r="B859" s="11">
        <v>26.8</v>
      </c>
      <c r="C859" s="11">
        <v>38.4</v>
      </c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M859" s="44"/>
    </row>
    <row r="860" spans="1:39">
      <c r="A860" s="43">
        <v>45273.960416666698</v>
      </c>
      <c r="B860" s="11">
        <v>26.8</v>
      </c>
      <c r="C860" s="11">
        <v>38.4</v>
      </c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M860" s="44"/>
    </row>
    <row r="861" spans="1:39">
      <c r="A861" s="43">
        <v>45273.961111111101</v>
      </c>
      <c r="B861" s="11">
        <v>26.8</v>
      </c>
      <c r="C861" s="11">
        <v>38.4</v>
      </c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M861" s="44"/>
    </row>
    <row r="862" spans="1:39">
      <c r="A862" s="43">
        <v>45273.961805555598</v>
      </c>
      <c r="B862" s="11">
        <v>26.8</v>
      </c>
      <c r="C862" s="11">
        <v>38.4</v>
      </c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M862" s="44"/>
    </row>
    <row r="863" spans="1:39">
      <c r="A863" s="43">
        <v>45273.962500000001</v>
      </c>
      <c r="B863" s="11">
        <v>26.8</v>
      </c>
      <c r="C863" s="11">
        <v>38.4</v>
      </c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M863" s="44"/>
    </row>
    <row r="864" spans="1:39">
      <c r="A864" s="43">
        <v>45273.963194444397</v>
      </c>
      <c r="B864" s="11">
        <v>26.8</v>
      </c>
      <c r="C864" s="11">
        <v>38.4</v>
      </c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M864" s="44"/>
    </row>
    <row r="865" spans="1:39">
      <c r="A865" s="43">
        <v>45273.963888888902</v>
      </c>
      <c r="B865" s="11">
        <v>26.8</v>
      </c>
      <c r="C865" s="11">
        <v>38.4</v>
      </c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M865" s="44"/>
    </row>
    <row r="866" spans="1:39">
      <c r="A866" s="43">
        <v>45273.964583333298</v>
      </c>
      <c r="B866" s="11">
        <v>26.8</v>
      </c>
      <c r="C866" s="11">
        <v>38.4</v>
      </c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M866" s="44"/>
    </row>
    <row r="867" spans="1:39">
      <c r="A867" s="43">
        <v>45273.965277777803</v>
      </c>
      <c r="B867" s="11">
        <v>26.8</v>
      </c>
      <c r="C867" s="11">
        <v>38.4</v>
      </c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M867" s="44"/>
    </row>
    <row r="868" spans="1:39">
      <c r="A868" s="43">
        <v>45273.965972222199</v>
      </c>
      <c r="B868" s="11">
        <v>26.8</v>
      </c>
      <c r="C868" s="11">
        <v>38.4</v>
      </c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M868" s="44"/>
    </row>
    <row r="869" spans="1:39">
      <c r="A869" s="43">
        <v>45273.966666666704</v>
      </c>
      <c r="B869" s="11">
        <v>26.8</v>
      </c>
      <c r="C869" s="11">
        <v>38.4</v>
      </c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M869" s="44"/>
    </row>
    <row r="870" spans="1:39">
      <c r="A870" s="43">
        <v>45273.967361111099</v>
      </c>
      <c r="B870" s="11">
        <v>26.8</v>
      </c>
      <c r="C870" s="11">
        <v>38.4</v>
      </c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M870" s="44"/>
    </row>
    <row r="871" spans="1:39">
      <c r="A871" s="43">
        <v>45273.968055555597</v>
      </c>
      <c r="B871" s="11">
        <v>26.8</v>
      </c>
      <c r="C871" s="11">
        <v>38.4</v>
      </c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M871" s="44"/>
    </row>
    <row r="872" spans="1:39">
      <c r="A872" s="43">
        <v>45273.96875</v>
      </c>
      <c r="B872" s="11">
        <v>26.8</v>
      </c>
      <c r="C872" s="11">
        <v>38.4</v>
      </c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M872" s="44"/>
    </row>
    <row r="873" spans="1:39">
      <c r="A873" s="43">
        <v>45273.969444444498</v>
      </c>
      <c r="B873" s="11">
        <v>26.8</v>
      </c>
      <c r="C873" s="11">
        <v>38.4</v>
      </c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M873" s="44"/>
    </row>
    <row r="874" spans="1:39">
      <c r="A874" s="43">
        <v>45273.970138888901</v>
      </c>
      <c r="B874" s="11">
        <v>26.8</v>
      </c>
      <c r="C874" s="11">
        <v>38.4</v>
      </c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M874" s="44"/>
    </row>
    <row r="875" spans="1:39">
      <c r="A875" s="43">
        <v>45273.970833333296</v>
      </c>
      <c r="B875" s="11">
        <v>26.8</v>
      </c>
      <c r="C875" s="11">
        <v>39.200000000000003</v>
      </c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M875" s="44"/>
    </row>
    <row r="876" spans="1:39">
      <c r="A876" s="43">
        <v>45273.971527777801</v>
      </c>
      <c r="B876" s="11">
        <v>26.8</v>
      </c>
      <c r="C876" s="11">
        <v>39.200000000000003</v>
      </c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M876" s="44"/>
    </row>
    <row r="877" spans="1:39">
      <c r="A877" s="43">
        <v>45273.972222222197</v>
      </c>
      <c r="B877" s="11">
        <v>26.8</v>
      </c>
      <c r="C877" s="11">
        <v>39.200000000000003</v>
      </c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M877" s="44"/>
    </row>
    <row r="878" spans="1:39">
      <c r="A878" s="43">
        <v>45273.972916666702</v>
      </c>
      <c r="B878" s="11">
        <v>26.8</v>
      </c>
      <c r="C878" s="11">
        <v>39.200000000000003</v>
      </c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M878" s="44"/>
    </row>
    <row r="879" spans="1:39">
      <c r="A879" s="43">
        <v>45273.973611111098</v>
      </c>
      <c r="B879" s="11">
        <v>26.8</v>
      </c>
      <c r="C879" s="11">
        <v>39.200000000000003</v>
      </c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M879" s="44"/>
    </row>
    <row r="880" spans="1:39">
      <c r="A880" s="43">
        <v>45273.974305555603</v>
      </c>
      <c r="B880" s="11">
        <v>26.8</v>
      </c>
      <c r="C880" s="11">
        <v>39.200000000000003</v>
      </c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M880" s="44"/>
    </row>
    <row r="881" spans="1:39">
      <c r="A881" s="43">
        <v>45273.974999999999</v>
      </c>
      <c r="B881" s="11">
        <v>26.9</v>
      </c>
      <c r="C881" s="11">
        <v>39.200000000000003</v>
      </c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M881" s="44"/>
    </row>
    <row r="882" spans="1:39">
      <c r="A882" s="43">
        <v>45273.975694444402</v>
      </c>
      <c r="B882" s="11">
        <v>26.9</v>
      </c>
      <c r="C882" s="11">
        <v>39.200000000000003</v>
      </c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M882" s="44"/>
    </row>
    <row r="883" spans="1:39">
      <c r="A883" s="43">
        <v>45273.976388888899</v>
      </c>
      <c r="B883" s="11">
        <v>26.9</v>
      </c>
      <c r="C883" s="11">
        <v>39.200000000000003</v>
      </c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M883" s="44"/>
    </row>
    <row r="884" spans="1:39">
      <c r="A884" s="43">
        <v>45273.977083333302</v>
      </c>
      <c r="B884" s="11">
        <v>26.9</v>
      </c>
      <c r="C884" s="11">
        <v>39.200000000000003</v>
      </c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M884" s="44"/>
    </row>
    <row r="885" spans="1:39">
      <c r="A885" s="43">
        <v>45273.9777777778</v>
      </c>
      <c r="B885" s="11">
        <v>26.8</v>
      </c>
      <c r="C885" s="11">
        <v>39.200000000000003</v>
      </c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M885" s="44"/>
    </row>
    <row r="886" spans="1:39">
      <c r="A886" s="43">
        <v>45273.978472222203</v>
      </c>
      <c r="B886" s="11">
        <v>26.9</v>
      </c>
      <c r="C886" s="11">
        <v>39.200000000000003</v>
      </c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M886" s="44"/>
    </row>
    <row r="887" spans="1:39">
      <c r="A887" s="43">
        <v>45273.979166666701</v>
      </c>
      <c r="B887" s="11">
        <v>26.8</v>
      </c>
      <c r="C887" s="11">
        <v>39.200000000000003</v>
      </c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M887" s="44"/>
    </row>
    <row r="888" spans="1:39">
      <c r="A888" s="43">
        <v>45273.979861111096</v>
      </c>
      <c r="B888" s="11">
        <v>26.8</v>
      </c>
      <c r="C888" s="11">
        <v>39.200000000000003</v>
      </c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M888" s="44"/>
    </row>
    <row r="889" spans="1:39">
      <c r="A889" s="43">
        <v>45273.980555555601</v>
      </c>
      <c r="B889" s="11">
        <v>26.9</v>
      </c>
      <c r="C889" s="11">
        <v>39.200000000000003</v>
      </c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M889" s="44"/>
    </row>
    <row r="890" spans="1:39">
      <c r="A890" s="43">
        <v>45273.981249999997</v>
      </c>
      <c r="B890" s="11">
        <v>26.8</v>
      </c>
      <c r="C890" s="11">
        <v>39.200000000000003</v>
      </c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M890" s="44"/>
    </row>
    <row r="891" spans="1:39">
      <c r="A891" s="43">
        <v>45273.9819444444</v>
      </c>
      <c r="B891" s="11">
        <v>26.8</v>
      </c>
      <c r="C891" s="11">
        <v>39.200000000000003</v>
      </c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M891" s="44"/>
    </row>
    <row r="892" spans="1:39">
      <c r="A892" s="43">
        <v>45273.982638888898</v>
      </c>
      <c r="B892" s="11">
        <v>26.8</v>
      </c>
      <c r="C892" s="11">
        <v>39.200000000000003</v>
      </c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M892" s="44"/>
    </row>
    <row r="893" spans="1:39">
      <c r="A893" s="43">
        <v>45273.983333333301</v>
      </c>
      <c r="B893" s="11">
        <v>26.8</v>
      </c>
      <c r="C893" s="11">
        <v>38.4</v>
      </c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M893" s="44"/>
    </row>
    <row r="894" spans="1:39">
      <c r="A894" s="43">
        <v>45273.984027777798</v>
      </c>
      <c r="B894" s="11">
        <v>26.8</v>
      </c>
      <c r="C894" s="11">
        <v>38.4</v>
      </c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M894" s="44"/>
    </row>
    <row r="895" spans="1:39">
      <c r="A895" s="43">
        <v>45273.984722222202</v>
      </c>
      <c r="B895" s="11">
        <v>26.8</v>
      </c>
      <c r="C895" s="11">
        <v>38.4</v>
      </c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M895" s="44"/>
    </row>
    <row r="896" spans="1:39">
      <c r="A896" s="43">
        <v>45273.985416666699</v>
      </c>
      <c r="B896" s="11">
        <v>26.8</v>
      </c>
      <c r="C896" s="11">
        <v>38.4</v>
      </c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M896" s="44"/>
    </row>
    <row r="897" spans="1:39">
      <c r="A897" s="43">
        <v>45273.986111111102</v>
      </c>
      <c r="B897" s="11">
        <v>26.8</v>
      </c>
      <c r="C897" s="11">
        <v>38.4</v>
      </c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M897" s="44"/>
    </row>
    <row r="898" spans="1:39">
      <c r="A898" s="43">
        <v>45273.9868055556</v>
      </c>
      <c r="B898" s="11">
        <v>26.8</v>
      </c>
      <c r="C898" s="11">
        <v>38.4</v>
      </c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M898" s="44"/>
    </row>
    <row r="899" spans="1:39">
      <c r="A899" s="43">
        <v>45273.987500000003</v>
      </c>
      <c r="B899" s="11">
        <v>26.8</v>
      </c>
      <c r="C899" s="11">
        <v>38.4</v>
      </c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M899" s="44"/>
    </row>
    <row r="900" spans="1:39">
      <c r="A900" s="43">
        <v>45273.988194444399</v>
      </c>
      <c r="B900" s="11">
        <v>26.8</v>
      </c>
      <c r="C900" s="11">
        <v>38.4</v>
      </c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M900" s="44"/>
    </row>
    <row r="901" spans="1:39">
      <c r="A901" s="43">
        <v>45273.988888888904</v>
      </c>
      <c r="B901" s="11">
        <v>26.8</v>
      </c>
      <c r="C901" s="11">
        <v>38.4</v>
      </c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M901" s="44"/>
    </row>
    <row r="902" spans="1:39">
      <c r="A902" s="43">
        <v>45273.989583333299</v>
      </c>
      <c r="B902" s="11">
        <v>26.8</v>
      </c>
      <c r="C902" s="11">
        <v>39.200000000000003</v>
      </c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M902" s="44"/>
    </row>
    <row r="903" spans="1:39">
      <c r="A903" s="43">
        <v>45273.990277777797</v>
      </c>
      <c r="B903" s="11">
        <v>26.8</v>
      </c>
      <c r="C903" s="11">
        <v>38.4</v>
      </c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M903" s="44"/>
    </row>
    <row r="904" spans="1:39">
      <c r="A904" s="43">
        <v>45273.9909722222</v>
      </c>
      <c r="B904" s="11">
        <v>26.8</v>
      </c>
      <c r="C904" s="11">
        <v>38.4</v>
      </c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M904" s="44"/>
    </row>
    <row r="905" spans="1:39">
      <c r="A905" s="43">
        <v>45273.991666666698</v>
      </c>
      <c r="B905" s="11">
        <v>26.8</v>
      </c>
      <c r="C905" s="11">
        <v>39.200000000000003</v>
      </c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M905" s="44"/>
    </row>
    <row r="906" spans="1:39">
      <c r="A906" s="43">
        <v>45273.992361111101</v>
      </c>
      <c r="B906" s="11">
        <v>26.8</v>
      </c>
      <c r="C906" s="11">
        <v>39.200000000000003</v>
      </c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M906" s="44"/>
    </row>
    <row r="907" spans="1:39">
      <c r="A907" s="43">
        <v>45273.993055555598</v>
      </c>
      <c r="B907" s="11">
        <v>26.8</v>
      </c>
      <c r="C907" s="11">
        <v>39.200000000000003</v>
      </c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M907" s="44"/>
    </row>
    <row r="908" spans="1:39">
      <c r="A908" s="43">
        <v>45273.993750000001</v>
      </c>
      <c r="B908" s="11">
        <v>26.8</v>
      </c>
      <c r="C908" s="11">
        <v>39.200000000000003</v>
      </c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M908" s="44"/>
    </row>
    <row r="909" spans="1:39">
      <c r="A909" s="43">
        <v>45273.994444444397</v>
      </c>
      <c r="B909" s="11">
        <v>26.8</v>
      </c>
      <c r="C909" s="11">
        <v>39.200000000000003</v>
      </c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M909" s="44"/>
    </row>
    <row r="910" spans="1:39">
      <c r="A910" s="43">
        <v>45273.995138888902</v>
      </c>
      <c r="B910" s="11">
        <v>26.8</v>
      </c>
      <c r="C910" s="11">
        <v>39.200000000000003</v>
      </c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M910" s="44"/>
    </row>
    <row r="911" spans="1:39">
      <c r="A911" s="43">
        <v>45273.995833333298</v>
      </c>
      <c r="B911" s="11">
        <v>26.8</v>
      </c>
      <c r="C911" s="11">
        <v>39.200000000000003</v>
      </c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M911" s="44"/>
    </row>
    <row r="912" spans="1:39">
      <c r="A912" s="43">
        <v>45273.996527777803</v>
      </c>
      <c r="B912" s="11">
        <v>26.8</v>
      </c>
      <c r="C912" s="11">
        <v>39.200000000000003</v>
      </c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M912" s="44"/>
    </row>
    <row r="913" spans="1:39">
      <c r="A913" s="43">
        <v>45273.997222222199</v>
      </c>
      <c r="B913" s="11">
        <v>26.8</v>
      </c>
      <c r="C913" s="11">
        <v>39.200000000000003</v>
      </c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M913" s="44"/>
    </row>
    <row r="914" spans="1:39">
      <c r="A914" s="43">
        <v>45273.997916666704</v>
      </c>
      <c r="B914" s="11">
        <v>26.8</v>
      </c>
      <c r="C914" s="11">
        <v>39.200000000000003</v>
      </c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M914" s="44"/>
    </row>
    <row r="915" spans="1:39">
      <c r="A915" s="43">
        <v>45273.998611111099</v>
      </c>
      <c r="B915" s="11">
        <v>26.8</v>
      </c>
      <c r="C915" s="11">
        <v>39.200000000000003</v>
      </c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M915" s="44"/>
    </row>
    <row r="916" spans="1:39">
      <c r="A916" s="43">
        <v>45273.999305555597</v>
      </c>
      <c r="B916" s="11">
        <v>26.9</v>
      </c>
      <c r="C916" s="11">
        <v>39.200000000000003</v>
      </c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M916" s="44"/>
    </row>
    <row r="917" spans="1:39">
      <c r="AM917" s="44"/>
    </row>
    <row r="918" spans="1:39">
      <c r="AM918" s="44"/>
    </row>
  </sheetData>
  <conditionalFormatting sqref="B17:B916">
    <cfRule type="colorScale" priority="8">
      <colorScale>
        <cfvo type="min"/>
        <cfvo type="num" val="25"/>
        <cfvo type="max"/>
        <color rgb="FF729FCF"/>
        <color rgb="FFFFFFFF"/>
        <color rgb="FFFF6D6D"/>
      </colorScale>
    </cfRule>
  </conditionalFormatting>
  <conditionalFormatting sqref="D16:AG916">
    <cfRule type="expression" dxfId="15" priority="4">
      <formula>MOD(COLUMN(),2)</formula>
    </cfRule>
  </conditionalFormatting>
  <conditionalFormatting sqref="D17:AG348">
    <cfRule type="expression" dxfId="14" priority="2">
      <formula>NOT(ISERROR(SEARCH("MCDMolG",D17)))</formula>
    </cfRule>
  </conditionalFormatting>
  <conditionalFormatting sqref="D17:AG916">
    <cfRule type="expression" dxfId="13" priority="3">
      <formula>MOD(ROW(),2)</formula>
    </cfRule>
  </conditionalFormatting>
  <conditionalFormatting sqref="D17:AG1348">
    <cfRule type="expression" dxfId="12" priority="5">
      <formula>NOT(ISERROR(SEARCH("MCDPtG",D17)))</formula>
    </cfRule>
    <cfRule type="expression" dxfId="11" priority="6">
      <formula>NOT(ISERROR(SEARCH("MCDPtDr",D17)))</formula>
    </cfRule>
    <cfRule type="expression" dxfId="10" priority="7">
      <formula>NOT(ISERROR(SEARCH("MCDMolDr",D17)))</formula>
    </cfRule>
  </conditionalFormatting>
  <dataValidations count="1">
    <dataValidation type="list" allowBlank="1" showErrorMessage="1" sqref="D17:AG916" xr:uid="{00000000-0002-0000-03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1456"/>
  <sheetViews>
    <sheetView zoomScale="45" zoomScaleNormal="45" workbookViewId="0">
      <pane xSplit="1" ySplit="16" topLeftCell="B47" activePane="bottomRight" state="frozen"/>
      <selection pane="topRight" activeCell="B1" sqref="B1"/>
      <selection pane="bottomLeft" activeCell="A47" sqref="A47"/>
      <selection pane="bottomRight" activeCell="B47" sqref="B47"/>
    </sheetView>
  </sheetViews>
  <sheetFormatPr baseColWidth="10" defaultColWidth="12" defaultRowHeight="13.2"/>
  <cols>
    <col min="1" max="1" width="20.21875" style="16" customWidth="1"/>
    <col min="2" max="2" width="21.77734375" style="17" customWidth="1"/>
    <col min="3" max="3" width="36.21875" style="17" customWidth="1"/>
    <col min="4" max="4" width="11.109375" customWidth="1"/>
    <col min="5" max="21" width="9.33203125" customWidth="1"/>
    <col min="22" max="22" width="11.5546875" customWidth="1"/>
    <col min="23" max="33" width="9.33203125" customWidth="1"/>
  </cols>
  <sheetData>
    <row r="1" spans="1:39">
      <c r="A1" s="18" t="s">
        <v>10</v>
      </c>
      <c r="C1" s="19" t="s">
        <v>11</v>
      </c>
      <c r="D1" s="20" t="s">
        <v>12</v>
      </c>
    </row>
    <row r="2" spans="1:39">
      <c r="A2" s="22">
        <f>SUM(D15:AG15)</f>
        <v>16</v>
      </c>
      <c r="C2" s="23" t="s">
        <v>13</v>
      </c>
      <c r="D2" s="24" t="s">
        <v>14</v>
      </c>
    </row>
    <row r="3" spans="1:39">
      <c r="A3" s="25"/>
      <c r="C3" s="23" t="s">
        <v>15</v>
      </c>
      <c r="D3" s="26" t="s">
        <v>16</v>
      </c>
    </row>
    <row r="4" spans="1:39">
      <c r="A4" s="18" t="s">
        <v>6</v>
      </c>
      <c r="C4" s="23" t="s">
        <v>17</v>
      </c>
      <c r="D4" s="27" t="s">
        <v>18</v>
      </c>
    </row>
    <row r="5" spans="1:39">
      <c r="A5" s="23">
        <f>AVERAGE(B17:B1456)</f>
        <v>27.309027777777992</v>
      </c>
      <c r="C5" s="23" t="s">
        <v>19</v>
      </c>
      <c r="D5" s="28" t="s">
        <v>20</v>
      </c>
    </row>
    <row r="6" spans="1:39">
      <c r="A6" s="25"/>
      <c r="C6" s="23" t="s">
        <v>21</v>
      </c>
      <c r="D6" s="29" t="s">
        <v>22</v>
      </c>
    </row>
    <row r="7" spans="1:39">
      <c r="A7" s="18" t="s">
        <v>23</v>
      </c>
      <c r="C7" s="23" t="s">
        <v>24</v>
      </c>
      <c r="D7" s="30" t="s">
        <v>25</v>
      </c>
    </row>
    <row r="8" spans="1:39">
      <c r="A8" s="23">
        <f>MAX(B17:B1456)</f>
        <v>28.3</v>
      </c>
      <c r="C8" s="23" t="s">
        <v>26</v>
      </c>
      <c r="D8" s="31" t="s">
        <v>27</v>
      </c>
    </row>
    <row r="9" spans="1:39">
      <c r="A9" s="25"/>
      <c r="C9" s="23" t="s">
        <v>28</v>
      </c>
      <c r="D9" s="31" t="s">
        <v>29</v>
      </c>
    </row>
    <row r="10" spans="1:39">
      <c r="A10" s="18" t="s">
        <v>30</v>
      </c>
      <c r="C10" s="23" t="s">
        <v>31</v>
      </c>
      <c r="D10" s="32" t="s">
        <v>32</v>
      </c>
    </row>
    <row r="11" spans="1:39">
      <c r="A11" s="23">
        <f>MIN(B17:B1456)</f>
        <v>26.5</v>
      </c>
      <c r="C11" s="23" t="s">
        <v>33</v>
      </c>
      <c r="D11" s="32" t="s">
        <v>34</v>
      </c>
    </row>
    <row r="12" spans="1:39" ht="15.6">
      <c r="A12" s="25"/>
      <c r="C12" s="33" t="s">
        <v>35</v>
      </c>
      <c r="D12" s="34" t="s">
        <v>36</v>
      </c>
    </row>
    <row r="13" spans="1:39" ht="15.6">
      <c r="A13" s="18" t="s">
        <v>37</v>
      </c>
      <c r="C13" s="33" t="s">
        <v>38</v>
      </c>
      <c r="D13" s="35" t="s">
        <v>39</v>
      </c>
    </row>
    <row r="14" spans="1:39">
      <c r="A14" s="23">
        <f>A8-A11</f>
        <v>1.8000000000000007</v>
      </c>
      <c r="D14" s="41"/>
    </row>
    <row r="15" spans="1:39" ht="17.399999999999999">
      <c r="C15" s="37" t="s">
        <v>40</v>
      </c>
      <c r="D15" s="42">
        <f t="shared" ref="D15:AG15" si="0">COUNTA(D$17:D$1456)</f>
        <v>3</v>
      </c>
      <c r="E15" s="42">
        <f t="shared" si="0"/>
        <v>0</v>
      </c>
      <c r="F15" s="42">
        <f t="shared" si="0"/>
        <v>2</v>
      </c>
      <c r="G15" s="42">
        <f t="shared" si="0"/>
        <v>0</v>
      </c>
      <c r="H15" s="42">
        <f t="shared" si="0"/>
        <v>0</v>
      </c>
      <c r="I15" s="42">
        <f t="shared" si="0"/>
        <v>0</v>
      </c>
      <c r="J15" s="42">
        <f t="shared" si="0"/>
        <v>1</v>
      </c>
      <c r="K15" s="42">
        <f t="shared" si="0"/>
        <v>0</v>
      </c>
      <c r="L15" s="42">
        <f t="shared" si="0"/>
        <v>0</v>
      </c>
      <c r="M15" s="42">
        <f t="shared" si="0"/>
        <v>1</v>
      </c>
      <c r="N15" s="42">
        <f t="shared" si="0"/>
        <v>0</v>
      </c>
      <c r="O15" s="42">
        <f t="shared" si="0"/>
        <v>0</v>
      </c>
      <c r="P15" s="42">
        <f t="shared" si="0"/>
        <v>2</v>
      </c>
      <c r="Q15" s="42">
        <f t="shared" si="0"/>
        <v>0</v>
      </c>
      <c r="R15" s="42">
        <f t="shared" si="0"/>
        <v>0</v>
      </c>
      <c r="S15" s="42">
        <f t="shared" si="0"/>
        <v>0</v>
      </c>
      <c r="T15" s="42">
        <f t="shared" si="0"/>
        <v>0</v>
      </c>
      <c r="U15" s="42">
        <f t="shared" si="0"/>
        <v>1</v>
      </c>
      <c r="V15" s="42">
        <f t="shared" si="0"/>
        <v>4</v>
      </c>
      <c r="W15" s="42">
        <f t="shared" si="0"/>
        <v>0</v>
      </c>
      <c r="X15" s="42">
        <f t="shared" si="0"/>
        <v>0</v>
      </c>
      <c r="Y15" s="42">
        <f t="shared" si="0"/>
        <v>0</v>
      </c>
      <c r="Z15" s="42">
        <f t="shared" si="0"/>
        <v>1</v>
      </c>
      <c r="AA15" s="42">
        <f t="shared" si="0"/>
        <v>0</v>
      </c>
      <c r="AB15" s="42">
        <f t="shared" si="0"/>
        <v>0</v>
      </c>
      <c r="AC15" s="42">
        <f t="shared" si="0"/>
        <v>0</v>
      </c>
      <c r="AD15" s="42">
        <f t="shared" si="0"/>
        <v>0</v>
      </c>
      <c r="AE15" s="42">
        <f t="shared" si="0"/>
        <v>0</v>
      </c>
      <c r="AF15" s="42">
        <f t="shared" si="0"/>
        <v>0</v>
      </c>
      <c r="AG15" s="42">
        <f t="shared" si="0"/>
        <v>1</v>
      </c>
    </row>
    <row r="16" spans="1:39">
      <c r="A16" s="39" t="s">
        <v>1452</v>
      </c>
      <c r="B16" s="14" t="s">
        <v>42</v>
      </c>
      <c r="C16" s="14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50</v>
      </c>
      <c r="K16" s="11" t="s">
        <v>51</v>
      </c>
      <c r="L16" s="11" t="s">
        <v>52</v>
      </c>
      <c r="M16" s="11" t="s">
        <v>53</v>
      </c>
      <c r="N16" s="11" t="s">
        <v>54</v>
      </c>
      <c r="O16" s="11" t="s">
        <v>55</v>
      </c>
      <c r="P16" s="11" t="s">
        <v>56</v>
      </c>
      <c r="Q16" s="11" t="s">
        <v>57</v>
      </c>
      <c r="R16" s="11" t="s">
        <v>58</v>
      </c>
      <c r="S16" s="11" t="s">
        <v>59</v>
      </c>
      <c r="T16" s="11" t="s">
        <v>60</v>
      </c>
      <c r="U16" s="11" t="s">
        <v>61</v>
      </c>
      <c r="V16" s="11" t="s">
        <v>62</v>
      </c>
      <c r="W16" s="11" t="s">
        <v>63</v>
      </c>
      <c r="X16" s="11" t="s">
        <v>64</v>
      </c>
      <c r="Y16" s="11" t="s">
        <v>65</v>
      </c>
      <c r="Z16" s="11" t="s">
        <v>66</v>
      </c>
      <c r="AA16" s="11" t="s">
        <v>67</v>
      </c>
      <c r="AB16" s="11" t="s">
        <v>68</v>
      </c>
      <c r="AC16" s="11" t="s">
        <v>69</v>
      </c>
      <c r="AD16" s="11" t="s">
        <v>70</v>
      </c>
      <c r="AE16" s="11" t="s">
        <v>71</v>
      </c>
      <c r="AF16" s="11" t="s">
        <v>72</v>
      </c>
      <c r="AG16" s="11" t="s">
        <v>73</v>
      </c>
      <c r="AH16" s="41"/>
      <c r="AI16" s="41"/>
      <c r="AJ16" s="41"/>
      <c r="AK16" s="41"/>
      <c r="AL16" s="41"/>
      <c r="AM16" s="41"/>
    </row>
    <row r="17" spans="1:39">
      <c r="A17" s="47">
        <v>45274</v>
      </c>
      <c r="B17" s="22">
        <v>26.8</v>
      </c>
      <c r="C17" s="21">
        <v>39.200000000000003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M17" s="44"/>
    </row>
    <row r="18" spans="1:39">
      <c r="A18" s="47">
        <v>45274.000694444498</v>
      </c>
      <c r="B18" s="22">
        <v>26.8</v>
      </c>
      <c r="C18" s="21">
        <v>39.200000000000003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M18" s="44"/>
    </row>
    <row r="19" spans="1:39">
      <c r="A19" s="47">
        <v>45274.001388888901</v>
      </c>
      <c r="B19" s="22">
        <v>26.8</v>
      </c>
      <c r="C19" s="21">
        <v>39.200000000000003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M19" s="44"/>
    </row>
    <row r="20" spans="1:39">
      <c r="A20" s="47">
        <v>45274.002083333296</v>
      </c>
      <c r="B20" s="22">
        <v>26.8</v>
      </c>
      <c r="C20" s="21">
        <v>39.200000000000003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M20" s="44"/>
    </row>
    <row r="21" spans="1:39">
      <c r="A21" s="47">
        <v>45274.002777777801</v>
      </c>
      <c r="B21" s="22">
        <v>26.8</v>
      </c>
      <c r="C21" s="21">
        <v>39.200000000000003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M21" s="44"/>
    </row>
    <row r="22" spans="1:39">
      <c r="A22" s="47">
        <v>45274.003472222197</v>
      </c>
      <c r="B22" s="22">
        <v>26.8</v>
      </c>
      <c r="C22" s="21">
        <v>39.200000000000003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M22" s="44"/>
    </row>
    <row r="23" spans="1:39">
      <c r="A23" s="47">
        <v>45274.004166666702</v>
      </c>
      <c r="B23" s="22">
        <v>26.8</v>
      </c>
      <c r="C23" s="21">
        <v>39.200000000000003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M23" s="44"/>
    </row>
    <row r="24" spans="1:39">
      <c r="A24" s="47">
        <v>45274.004861111098</v>
      </c>
      <c r="B24" s="22">
        <v>26.8</v>
      </c>
      <c r="C24" s="21">
        <v>39.200000000000003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M24" s="44"/>
    </row>
    <row r="25" spans="1:39">
      <c r="A25" s="47">
        <v>45274.005555555603</v>
      </c>
      <c r="B25" s="22">
        <v>26.8</v>
      </c>
      <c r="C25" s="21">
        <v>39.200000000000003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M25" s="44"/>
    </row>
    <row r="26" spans="1:39">
      <c r="A26" s="47">
        <v>45274.006249999999</v>
      </c>
      <c r="B26" s="22">
        <v>26.8</v>
      </c>
      <c r="C26" s="21">
        <v>39.200000000000003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M26" s="44"/>
    </row>
    <row r="27" spans="1:39">
      <c r="A27" s="47">
        <v>45274.006944444402</v>
      </c>
      <c r="B27" s="22">
        <v>26.8</v>
      </c>
      <c r="C27" s="21">
        <v>39.200000000000003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M27" s="44"/>
    </row>
    <row r="28" spans="1:39">
      <c r="A28" s="47">
        <v>45274.007638888899</v>
      </c>
      <c r="B28" s="22">
        <v>26.8</v>
      </c>
      <c r="C28" s="21">
        <v>39.200000000000003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M28" s="44"/>
    </row>
    <row r="29" spans="1:39">
      <c r="A29" s="47">
        <v>45274.008333333302</v>
      </c>
      <c r="B29" s="22">
        <v>26.8</v>
      </c>
      <c r="C29" s="21">
        <v>39.200000000000003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M29" s="44"/>
    </row>
    <row r="30" spans="1:39">
      <c r="A30" s="47">
        <v>45274.0090277778</v>
      </c>
      <c r="B30" s="22">
        <v>26.8</v>
      </c>
      <c r="C30" s="21">
        <v>39.200000000000003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M30" s="44"/>
    </row>
    <row r="31" spans="1:39">
      <c r="A31" s="47">
        <v>45274.009722222203</v>
      </c>
      <c r="B31" s="22">
        <v>26.8</v>
      </c>
      <c r="C31" s="21">
        <v>39.200000000000003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M31" s="44"/>
    </row>
    <row r="32" spans="1:39">
      <c r="A32" s="47">
        <v>45274.010416666701</v>
      </c>
      <c r="B32" s="22">
        <v>26.8</v>
      </c>
      <c r="C32" s="21">
        <v>39.200000000000003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M32" s="44"/>
    </row>
    <row r="33" spans="1:39">
      <c r="A33" s="47">
        <v>45274.011111111096</v>
      </c>
      <c r="B33" s="22">
        <v>26.8</v>
      </c>
      <c r="C33" s="21">
        <v>39.200000000000003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M33" s="44"/>
    </row>
    <row r="34" spans="1:39">
      <c r="A34" s="47">
        <v>45274.011805555601</v>
      </c>
      <c r="B34" s="22">
        <v>26.8</v>
      </c>
      <c r="C34" s="21">
        <v>39.200000000000003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M34" s="44"/>
    </row>
    <row r="35" spans="1:39">
      <c r="A35" s="47">
        <v>45274.012499999997</v>
      </c>
      <c r="B35" s="22">
        <v>26.8</v>
      </c>
      <c r="C35" s="21">
        <v>39.200000000000003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M35" s="44"/>
    </row>
    <row r="36" spans="1:39">
      <c r="A36" s="47">
        <v>45274.0131944444</v>
      </c>
      <c r="B36" s="22">
        <v>26.8</v>
      </c>
      <c r="C36" s="21">
        <v>39.200000000000003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M36" s="44"/>
    </row>
    <row r="37" spans="1:39">
      <c r="A37" s="47">
        <v>45274.013888888898</v>
      </c>
      <c r="B37" s="22">
        <v>26.8</v>
      </c>
      <c r="C37" s="21">
        <v>39.200000000000003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M37" s="44"/>
    </row>
    <row r="38" spans="1:39">
      <c r="A38" s="47">
        <v>45274.014583333301</v>
      </c>
      <c r="B38" s="22">
        <v>26.8</v>
      </c>
      <c r="C38" s="21">
        <v>39.200000000000003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M38" s="44"/>
    </row>
    <row r="39" spans="1:39">
      <c r="A39" s="47">
        <v>45274.015277777798</v>
      </c>
      <c r="B39" s="22">
        <v>26.8</v>
      </c>
      <c r="C39" s="21">
        <v>39.200000000000003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M39" s="44"/>
    </row>
    <row r="40" spans="1:39">
      <c r="A40" s="47">
        <v>45274.015972222202</v>
      </c>
      <c r="B40" s="22">
        <v>26.8</v>
      </c>
      <c r="C40" s="21">
        <v>39.200000000000003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M40" s="44"/>
    </row>
    <row r="41" spans="1:39">
      <c r="A41" s="47">
        <v>45274.016666666699</v>
      </c>
      <c r="B41" s="22">
        <v>26.8</v>
      </c>
      <c r="C41" s="21">
        <v>39.200000000000003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M41" s="44"/>
    </row>
    <row r="42" spans="1:39">
      <c r="A42" s="47">
        <v>45274.017361111102</v>
      </c>
      <c r="B42" s="22">
        <v>26.8</v>
      </c>
      <c r="C42" s="21">
        <v>39.200000000000003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M42" s="44"/>
    </row>
    <row r="43" spans="1:39">
      <c r="A43" s="47">
        <v>45274.0180555556</v>
      </c>
      <c r="B43" s="22">
        <v>26.8</v>
      </c>
      <c r="C43" s="21">
        <v>39.200000000000003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M43" s="44"/>
    </row>
    <row r="44" spans="1:39">
      <c r="A44" s="47">
        <v>45274.018750000003</v>
      </c>
      <c r="B44" s="22">
        <v>26.8</v>
      </c>
      <c r="C44" s="21">
        <v>39.200000000000003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M44" s="44"/>
    </row>
    <row r="45" spans="1:39">
      <c r="A45" s="47">
        <v>45274.019444444399</v>
      </c>
      <c r="B45" s="22">
        <v>26.8</v>
      </c>
      <c r="C45" s="21">
        <v>39.200000000000003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M45" s="44"/>
    </row>
    <row r="46" spans="1:39">
      <c r="A46" s="47">
        <v>45274.020138888904</v>
      </c>
      <c r="B46" s="22">
        <v>26.8</v>
      </c>
      <c r="C46" s="21">
        <v>39.200000000000003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M46" s="44"/>
    </row>
    <row r="47" spans="1:39">
      <c r="A47" s="47">
        <v>45274.020833333299</v>
      </c>
      <c r="B47" s="22">
        <v>26.8</v>
      </c>
      <c r="C47" s="21">
        <v>39.200000000000003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M47" s="44"/>
    </row>
    <row r="48" spans="1:39">
      <c r="A48" s="47">
        <v>45274.021527777797</v>
      </c>
      <c r="B48" s="22">
        <v>26.8</v>
      </c>
      <c r="C48" s="21">
        <v>39.200000000000003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M48" s="44"/>
    </row>
    <row r="49" spans="1:39">
      <c r="A49" s="47">
        <v>45274.0222222222</v>
      </c>
      <c r="B49" s="22">
        <v>26.8</v>
      </c>
      <c r="C49" s="21">
        <v>39.200000000000003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M49" s="44"/>
    </row>
    <row r="50" spans="1:39">
      <c r="A50" s="47">
        <v>45274.022916666698</v>
      </c>
      <c r="B50" s="22">
        <v>26.8</v>
      </c>
      <c r="C50" s="21">
        <v>39.200000000000003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M50" s="44"/>
    </row>
    <row r="51" spans="1:39">
      <c r="A51" s="47">
        <v>45274.023611111101</v>
      </c>
      <c r="B51" s="22">
        <v>26.8</v>
      </c>
      <c r="C51" s="21">
        <v>39.200000000000003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M51" s="44"/>
    </row>
    <row r="52" spans="1:39">
      <c r="A52" s="47">
        <v>45274.024305555598</v>
      </c>
      <c r="B52" s="22">
        <v>26.9</v>
      </c>
      <c r="C52" s="21">
        <v>39.200000000000003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M52" s="44"/>
    </row>
    <row r="53" spans="1:39">
      <c r="A53" s="47">
        <v>45274.025000000001</v>
      </c>
      <c r="B53" s="22">
        <v>26.8</v>
      </c>
      <c r="C53" s="21">
        <v>39.200000000000003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M53" s="44"/>
    </row>
    <row r="54" spans="1:39">
      <c r="A54" s="47">
        <v>45274.025694444397</v>
      </c>
      <c r="B54" s="22">
        <v>26.8</v>
      </c>
      <c r="C54" s="21">
        <v>39.200000000000003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M54" s="44"/>
    </row>
    <row r="55" spans="1:39">
      <c r="A55" s="47">
        <v>45274.026388888902</v>
      </c>
      <c r="B55" s="22">
        <v>26.8</v>
      </c>
      <c r="C55" s="21">
        <v>39.200000000000003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M55" s="44"/>
    </row>
    <row r="56" spans="1:39">
      <c r="A56" s="47">
        <v>45274.027083333298</v>
      </c>
      <c r="B56" s="22">
        <v>26.8</v>
      </c>
      <c r="C56" s="21">
        <v>39.200000000000003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M56" s="44"/>
    </row>
    <row r="57" spans="1:39">
      <c r="A57" s="47">
        <v>45274.027777777803</v>
      </c>
      <c r="B57" s="22">
        <v>26.8</v>
      </c>
      <c r="C57" s="21">
        <v>39.200000000000003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M57" s="44"/>
    </row>
    <row r="58" spans="1:39">
      <c r="A58" s="47">
        <v>45274.028472222199</v>
      </c>
      <c r="B58" s="22">
        <v>26.8</v>
      </c>
      <c r="C58" s="21">
        <v>39.200000000000003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M58" s="44"/>
    </row>
    <row r="59" spans="1:39">
      <c r="A59" s="47">
        <v>45274.029166666704</v>
      </c>
      <c r="B59" s="22">
        <v>26.8</v>
      </c>
      <c r="C59" s="21">
        <v>39.200000000000003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M59" s="44"/>
    </row>
    <row r="60" spans="1:39">
      <c r="A60" s="47">
        <v>45274.029861111099</v>
      </c>
      <c r="B60" s="22">
        <v>26.8</v>
      </c>
      <c r="C60" s="21">
        <v>39.200000000000003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M60" s="44"/>
    </row>
    <row r="61" spans="1:39">
      <c r="A61" s="47">
        <v>45274.030555555597</v>
      </c>
      <c r="B61" s="22">
        <v>26.8</v>
      </c>
      <c r="C61" s="21">
        <v>39.200000000000003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M61" s="44"/>
    </row>
    <row r="62" spans="1:39">
      <c r="A62" s="47">
        <v>45274.03125</v>
      </c>
      <c r="B62" s="22">
        <v>26.8</v>
      </c>
      <c r="C62" s="21">
        <v>39.200000000000003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M62" s="44"/>
    </row>
    <row r="63" spans="1:39">
      <c r="A63" s="47">
        <v>45274.031944444498</v>
      </c>
      <c r="B63" s="22">
        <v>26.8</v>
      </c>
      <c r="C63" s="21">
        <v>39.200000000000003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M63" s="44"/>
    </row>
    <row r="64" spans="1:39">
      <c r="A64" s="47">
        <v>45274.032638888901</v>
      </c>
      <c r="B64" s="22">
        <v>26.8</v>
      </c>
      <c r="C64" s="21">
        <v>39.200000000000003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M64" s="44"/>
    </row>
    <row r="65" spans="1:39">
      <c r="A65" s="47">
        <v>45274.033333333296</v>
      </c>
      <c r="B65" s="22">
        <v>26.8</v>
      </c>
      <c r="C65" s="21">
        <v>39.200000000000003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M65" s="44"/>
    </row>
    <row r="66" spans="1:39">
      <c r="A66" s="47">
        <v>45274.034027777801</v>
      </c>
      <c r="B66" s="22">
        <v>26.8</v>
      </c>
      <c r="C66" s="21">
        <v>39.200000000000003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M66" s="44"/>
    </row>
    <row r="67" spans="1:39">
      <c r="A67" s="47">
        <v>45274.034722222197</v>
      </c>
      <c r="B67" s="22">
        <v>26.8</v>
      </c>
      <c r="C67" s="21">
        <v>39.200000000000003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M67" s="44"/>
    </row>
    <row r="68" spans="1:39">
      <c r="A68" s="47">
        <v>45274.035416666702</v>
      </c>
      <c r="B68" s="22">
        <v>26.8</v>
      </c>
      <c r="C68" s="21">
        <v>39.200000000000003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M68" s="44"/>
    </row>
    <row r="69" spans="1:39">
      <c r="A69" s="47">
        <v>45274.036111111098</v>
      </c>
      <c r="B69" s="22">
        <v>26.8</v>
      </c>
      <c r="C69" s="21">
        <v>39.200000000000003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M69" s="44"/>
    </row>
    <row r="70" spans="1:39">
      <c r="A70" s="47">
        <v>45274.036805555603</v>
      </c>
      <c r="B70" s="22">
        <v>26.8</v>
      </c>
      <c r="C70" s="21">
        <v>39.200000000000003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M70" s="44"/>
    </row>
    <row r="71" spans="1:39">
      <c r="A71" s="47">
        <v>45274.037499999999</v>
      </c>
      <c r="B71" s="22">
        <v>26.8</v>
      </c>
      <c r="C71" s="21">
        <v>39.200000000000003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M71" s="44"/>
    </row>
    <row r="72" spans="1:39">
      <c r="A72" s="47">
        <v>45274.038194444402</v>
      </c>
      <c r="B72" s="22">
        <v>26.8</v>
      </c>
      <c r="C72" s="21">
        <v>39.200000000000003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M72" s="44"/>
    </row>
    <row r="73" spans="1:39">
      <c r="A73" s="47">
        <v>45274.038888888899</v>
      </c>
      <c r="B73" s="22">
        <v>26.8</v>
      </c>
      <c r="C73" s="21">
        <v>39.200000000000003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M73" s="44"/>
    </row>
    <row r="74" spans="1:39">
      <c r="A74" s="47">
        <v>45274.039583333302</v>
      </c>
      <c r="B74" s="22">
        <v>26.8</v>
      </c>
      <c r="C74" s="21">
        <v>39.200000000000003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M74" s="44"/>
    </row>
    <row r="75" spans="1:39">
      <c r="A75" s="47">
        <v>45274.0402777778</v>
      </c>
      <c r="B75" s="22">
        <v>26.8</v>
      </c>
      <c r="C75" s="21">
        <v>39.200000000000003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M75" s="44"/>
    </row>
    <row r="76" spans="1:39">
      <c r="A76" s="47">
        <v>45274.040972222203</v>
      </c>
      <c r="B76" s="22">
        <v>26.8</v>
      </c>
      <c r="C76" s="21">
        <v>39.200000000000003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M76" s="44"/>
    </row>
    <row r="77" spans="1:39">
      <c r="A77" s="47">
        <v>45274.041666666701</v>
      </c>
      <c r="B77" s="22">
        <v>26.8</v>
      </c>
      <c r="C77" s="21">
        <v>39.200000000000003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M77" s="44"/>
    </row>
    <row r="78" spans="1:39">
      <c r="A78" s="47">
        <v>45274.042361111096</v>
      </c>
      <c r="B78" s="22">
        <v>26.8</v>
      </c>
      <c r="C78" s="21">
        <v>39.200000000000003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M78" s="44"/>
    </row>
    <row r="79" spans="1:39">
      <c r="A79" s="47">
        <v>45274.043055555601</v>
      </c>
      <c r="B79" s="22">
        <v>26.7</v>
      </c>
      <c r="C79" s="21">
        <v>39.200000000000003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M79" s="44"/>
    </row>
    <row r="80" spans="1:39">
      <c r="A80" s="47">
        <v>45274.043749999997</v>
      </c>
      <c r="B80" s="22">
        <v>26.8</v>
      </c>
      <c r="C80" s="21">
        <v>39.200000000000003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M80" s="44"/>
    </row>
    <row r="81" spans="1:39">
      <c r="A81" s="47">
        <v>45274.0444444444</v>
      </c>
      <c r="B81" s="22">
        <v>26.8</v>
      </c>
      <c r="C81" s="21">
        <v>39.200000000000003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M81" s="44"/>
    </row>
    <row r="82" spans="1:39">
      <c r="A82" s="47">
        <v>45274.045138888898</v>
      </c>
      <c r="B82" s="22">
        <v>26.8</v>
      </c>
      <c r="C82" s="21">
        <v>39.200000000000003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M82" s="44"/>
    </row>
    <row r="83" spans="1:39">
      <c r="A83" s="47">
        <v>45274.045833333301</v>
      </c>
      <c r="B83" s="22">
        <v>26.8</v>
      </c>
      <c r="C83" s="21">
        <v>39.200000000000003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M83" s="44"/>
    </row>
    <row r="84" spans="1:39">
      <c r="A84" s="47">
        <v>45274.046527777798</v>
      </c>
      <c r="B84" s="22">
        <v>26.8</v>
      </c>
      <c r="C84" s="21">
        <v>39.200000000000003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M84" s="44"/>
    </row>
    <row r="85" spans="1:39">
      <c r="A85" s="47">
        <v>45274.047222222202</v>
      </c>
      <c r="B85" s="22">
        <v>26.8</v>
      </c>
      <c r="C85" s="21">
        <v>39.200000000000003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M85" s="44"/>
    </row>
    <row r="86" spans="1:39">
      <c r="A86" s="47">
        <v>45274.047916666699</v>
      </c>
      <c r="B86" s="22">
        <v>26.8</v>
      </c>
      <c r="C86" s="21">
        <v>39.200000000000003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M86" s="44"/>
    </row>
    <row r="87" spans="1:39">
      <c r="A87" s="47">
        <v>45274.048611111102</v>
      </c>
      <c r="B87" s="22">
        <v>26.8</v>
      </c>
      <c r="C87" s="21">
        <v>39.200000000000003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M87" s="44"/>
    </row>
    <row r="88" spans="1:39">
      <c r="A88" s="47">
        <v>45274.0493055556</v>
      </c>
      <c r="B88" s="22">
        <v>26.8</v>
      </c>
      <c r="C88" s="21">
        <v>39.200000000000003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M88" s="44"/>
    </row>
    <row r="89" spans="1:39">
      <c r="A89" s="47">
        <v>45274.05</v>
      </c>
      <c r="B89" s="22">
        <v>26.8</v>
      </c>
      <c r="C89" s="21">
        <v>39.200000000000003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M89" s="44"/>
    </row>
    <row r="90" spans="1:39">
      <c r="A90" s="47">
        <v>45274.050694444399</v>
      </c>
      <c r="B90" s="22">
        <v>26.8</v>
      </c>
      <c r="C90" s="21">
        <v>39.200000000000003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M90" s="44"/>
    </row>
    <row r="91" spans="1:39">
      <c r="A91" s="47">
        <v>45274.051388888904</v>
      </c>
      <c r="B91" s="22">
        <v>26.8</v>
      </c>
      <c r="C91" s="21">
        <v>39.200000000000003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M91" s="44"/>
    </row>
    <row r="92" spans="1:39">
      <c r="A92" s="47">
        <v>45274.052083333299</v>
      </c>
      <c r="B92" s="22">
        <v>26.8</v>
      </c>
      <c r="C92" s="21">
        <v>39.200000000000003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M92" s="44"/>
    </row>
    <row r="93" spans="1:39">
      <c r="A93" s="47">
        <v>45274.052777777797</v>
      </c>
      <c r="B93" s="22">
        <v>26.8</v>
      </c>
      <c r="C93" s="21">
        <v>39.200000000000003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M93" s="44"/>
    </row>
    <row r="94" spans="1:39">
      <c r="A94" s="47">
        <v>45274.0534722222</v>
      </c>
      <c r="B94" s="22">
        <v>26.8</v>
      </c>
      <c r="C94" s="21">
        <v>39.200000000000003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M94" s="44"/>
    </row>
    <row r="95" spans="1:39">
      <c r="A95" s="47">
        <v>45274.054166666698</v>
      </c>
      <c r="B95" s="22">
        <v>26.8</v>
      </c>
      <c r="C95" s="21">
        <v>39.200000000000003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M95" s="44"/>
    </row>
    <row r="96" spans="1:39">
      <c r="A96" s="47">
        <v>45274.054861111101</v>
      </c>
      <c r="B96" s="22">
        <v>26.8</v>
      </c>
      <c r="C96" s="21">
        <v>39.200000000000003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M96" s="44"/>
    </row>
    <row r="97" spans="1:39">
      <c r="A97" s="47">
        <v>45274.055555555598</v>
      </c>
      <c r="B97" s="22">
        <v>26.8</v>
      </c>
      <c r="C97" s="21">
        <v>39.200000000000003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M97" s="44"/>
    </row>
    <row r="98" spans="1:39">
      <c r="A98" s="47">
        <v>45274.056250000001</v>
      </c>
      <c r="B98" s="22">
        <v>26.8</v>
      </c>
      <c r="C98" s="21">
        <v>39.200000000000003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M98" s="44"/>
    </row>
    <row r="99" spans="1:39">
      <c r="A99" s="47">
        <v>45274.056944444397</v>
      </c>
      <c r="B99" s="22">
        <v>26.8</v>
      </c>
      <c r="C99" s="21">
        <v>39.200000000000003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M99" s="44"/>
    </row>
    <row r="100" spans="1:39">
      <c r="A100" s="47">
        <v>45274.057638888902</v>
      </c>
      <c r="B100" s="22">
        <v>26.8</v>
      </c>
      <c r="C100" s="21">
        <v>39.200000000000003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M100" s="44"/>
    </row>
    <row r="101" spans="1:39">
      <c r="A101" s="47">
        <v>45274.058333333298</v>
      </c>
      <c r="B101" s="22">
        <v>26.8</v>
      </c>
      <c r="C101" s="21">
        <v>39.200000000000003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M101" s="44"/>
    </row>
    <row r="102" spans="1:39">
      <c r="A102" s="47">
        <v>45274.059027777803</v>
      </c>
      <c r="B102" s="22">
        <v>26.8</v>
      </c>
      <c r="C102" s="21">
        <v>39.200000000000003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M102" s="44"/>
    </row>
    <row r="103" spans="1:39">
      <c r="A103" s="47">
        <v>45274.059722222199</v>
      </c>
      <c r="B103" s="22">
        <v>26.8</v>
      </c>
      <c r="C103" s="21">
        <v>39.200000000000003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M103" s="44"/>
    </row>
    <row r="104" spans="1:39">
      <c r="A104" s="47">
        <v>45274.060416666704</v>
      </c>
      <c r="B104" s="22">
        <v>26.8</v>
      </c>
      <c r="C104" s="21">
        <v>39.200000000000003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M104" s="44"/>
    </row>
    <row r="105" spans="1:39">
      <c r="A105" s="47">
        <v>45274.061111111099</v>
      </c>
      <c r="B105" s="22">
        <v>26.8</v>
      </c>
      <c r="C105" s="21">
        <v>39.200000000000003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M105" s="44"/>
    </row>
    <row r="106" spans="1:39">
      <c r="A106" s="47">
        <v>45274.061805555597</v>
      </c>
      <c r="B106" s="22">
        <v>26.8</v>
      </c>
      <c r="C106" s="21">
        <v>39.200000000000003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M106" s="44"/>
    </row>
    <row r="107" spans="1:39">
      <c r="A107" s="47">
        <v>45274.0625</v>
      </c>
      <c r="B107" s="22">
        <v>26.8</v>
      </c>
      <c r="C107" s="21">
        <v>39.200000000000003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M107" s="44"/>
    </row>
    <row r="108" spans="1:39">
      <c r="A108" s="47">
        <v>45274.063194444498</v>
      </c>
      <c r="B108" s="22">
        <v>26.8</v>
      </c>
      <c r="C108" s="21">
        <v>39.200000000000003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M108" s="44"/>
    </row>
    <row r="109" spans="1:39">
      <c r="A109" s="47">
        <v>45274.063888888901</v>
      </c>
      <c r="B109" s="22">
        <v>26.8</v>
      </c>
      <c r="C109" s="21">
        <v>39.200000000000003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M109" s="44"/>
    </row>
    <row r="110" spans="1:39">
      <c r="A110" s="47">
        <v>45274.064583333296</v>
      </c>
      <c r="B110" s="22">
        <v>26.8</v>
      </c>
      <c r="C110" s="21">
        <v>39.200000000000003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M110" s="44"/>
    </row>
    <row r="111" spans="1:39">
      <c r="A111" s="47">
        <v>45274.065277777801</v>
      </c>
      <c r="B111" s="22">
        <v>26.8</v>
      </c>
      <c r="C111" s="21">
        <v>39.200000000000003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M111" s="44"/>
    </row>
    <row r="112" spans="1:39">
      <c r="A112" s="47">
        <v>45274.065972222197</v>
      </c>
      <c r="B112" s="22">
        <v>26.8</v>
      </c>
      <c r="C112" s="21">
        <v>39.200000000000003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M112" s="44"/>
    </row>
    <row r="113" spans="1:39">
      <c r="A113" s="47">
        <v>45274.066666666702</v>
      </c>
      <c r="B113" s="22">
        <v>26.8</v>
      </c>
      <c r="C113" s="21">
        <v>39.200000000000003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M113" s="44"/>
    </row>
    <row r="114" spans="1:39">
      <c r="A114" s="47">
        <v>45274.067361111098</v>
      </c>
      <c r="B114" s="22">
        <v>26.8</v>
      </c>
      <c r="C114" s="21">
        <v>39.200000000000003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M114" s="44"/>
    </row>
    <row r="115" spans="1:39">
      <c r="A115" s="47">
        <v>45274.068055555603</v>
      </c>
      <c r="B115" s="22">
        <v>26.8</v>
      </c>
      <c r="C115" s="21">
        <v>39.200000000000003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M115" s="44"/>
    </row>
    <row r="116" spans="1:39">
      <c r="A116" s="47">
        <v>45274.068749999999</v>
      </c>
      <c r="B116" s="22">
        <v>26.8</v>
      </c>
      <c r="C116" s="21">
        <v>39.200000000000003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M116" s="44"/>
    </row>
    <row r="117" spans="1:39">
      <c r="A117" s="47">
        <v>45274.069444444402</v>
      </c>
      <c r="B117" s="22">
        <v>26.8</v>
      </c>
      <c r="C117" s="21">
        <v>39.200000000000003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M117" s="44"/>
    </row>
    <row r="118" spans="1:39">
      <c r="A118" s="47">
        <v>45274.070138888899</v>
      </c>
      <c r="B118" s="22">
        <v>26.8</v>
      </c>
      <c r="C118" s="21">
        <v>39.200000000000003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M118" s="44"/>
    </row>
    <row r="119" spans="1:39">
      <c r="A119" s="47">
        <v>45274.070833333302</v>
      </c>
      <c r="B119" s="22">
        <v>26.8</v>
      </c>
      <c r="C119" s="21">
        <v>39.200000000000003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M119" s="44"/>
    </row>
    <row r="120" spans="1:39">
      <c r="A120" s="47">
        <v>45274.0715277778</v>
      </c>
      <c r="B120" s="22">
        <v>26.8</v>
      </c>
      <c r="C120" s="21">
        <v>39.200000000000003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M120" s="44"/>
    </row>
    <row r="121" spans="1:39">
      <c r="A121" s="47">
        <v>45274.072222222203</v>
      </c>
      <c r="B121" s="22">
        <v>26.8</v>
      </c>
      <c r="C121" s="21">
        <v>39.200000000000003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M121" s="44"/>
    </row>
    <row r="122" spans="1:39">
      <c r="A122" s="47">
        <v>45274.072916666701</v>
      </c>
      <c r="B122" s="22">
        <v>26.8</v>
      </c>
      <c r="C122" s="21">
        <v>39.200000000000003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M122" s="44"/>
    </row>
    <row r="123" spans="1:39">
      <c r="A123" s="47">
        <v>45274.073611111096</v>
      </c>
      <c r="B123" s="22">
        <v>26.9</v>
      </c>
      <c r="C123" s="21">
        <v>39.200000000000003</v>
      </c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M123" s="44"/>
    </row>
    <row r="124" spans="1:39">
      <c r="A124" s="47">
        <v>45274.074305555601</v>
      </c>
      <c r="B124" s="22">
        <v>26.8</v>
      </c>
      <c r="C124" s="21">
        <v>39.200000000000003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M124" s="44"/>
    </row>
    <row r="125" spans="1:39">
      <c r="A125" s="47">
        <v>45274.074999999997</v>
      </c>
      <c r="B125" s="22">
        <v>26.8</v>
      </c>
      <c r="C125" s="21">
        <v>39.200000000000003</v>
      </c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M125" s="44"/>
    </row>
    <row r="126" spans="1:39">
      <c r="A126" s="47">
        <v>45274.0756944444</v>
      </c>
      <c r="B126" s="22">
        <v>26.8</v>
      </c>
      <c r="C126" s="21">
        <v>39.200000000000003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M126" s="44"/>
    </row>
    <row r="127" spans="1:39">
      <c r="A127" s="47">
        <v>45274.076388888898</v>
      </c>
      <c r="B127" s="22">
        <v>26.8</v>
      </c>
      <c r="C127" s="21">
        <v>39.200000000000003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M127" s="44"/>
    </row>
    <row r="128" spans="1:39">
      <c r="A128" s="47">
        <v>45274.077083333301</v>
      </c>
      <c r="B128" s="22">
        <v>26.8</v>
      </c>
      <c r="C128" s="21">
        <v>39.200000000000003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M128" s="44"/>
    </row>
    <row r="129" spans="1:39">
      <c r="A129" s="47">
        <v>45274.077777777798</v>
      </c>
      <c r="B129" s="22">
        <v>26.8</v>
      </c>
      <c r="C129" s="21">
        <v>39.200000000000003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M129" s="44"/>
    </row>
    <row r="130" spans="1:39">
      <c r="A130" s="47">
        <v>45274.078472222202</v>
      </c>
      <c r="B130" s="22">
        <v>26.8</v>
      </c>
      <c r="C130" s="21">
        <v>39.200000000000003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M130" s="44"/>
    </row>
    <row r="131" spans="1:39">
      <c r="A131" s="47">
        <v>45274.079166666699</v>
      </c>
      <c r="B131" s="22">
        <v>26.8</v>
      </c>
      <c r="C131" s="21">
        <v>39.200000000000003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M131" s="44"/>
    </row>
    <row r="132" spans="1:39">
      <c r="A132" s="47">
        <v>45274.079861111102</v>
      </c>
      <c r="B132" s="22">
        <v>26.8</v>
      </c>
      <c r="C132" s="21">
        <v>39.200000000000003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M132" s="44"/>
    </row>
    <row r="133" spans="1:39">
      <c r="A133" s="47">
        <v>45274.0805555556</v>
      </c>
      <c r="B133" s="22">
        <v>26.8</v>
      </c>
      <c r="C133" s="21">
        <v>39.200000000000003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M133" s="44"/>
    </row>
    <row r="134" spans="1:39">
      <c r="A134" s="47">
        <v>45274.081250000003</v>
      </c>
      <c r="B134" s="22">
        <v>26.8</v>
      </c>
      <c r="C134" s="21">
        <v>39.200000000000003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M134" s="44"/>
    </row>
    <row r="135" spans="1:39">
      <c r="A135" s="47">
        <v>45274.081944444399</v>
      </c>
      <c r="B135" s="22">
        <v>26.8</v>
      </c>
      <c r="C135" s="21">
        <v>39.200000000000003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M135" s="44"/>
    </row>
    <row r="136" spans="1:39">
      <c r="A136" s="47">
        <v>45274.082638888904</v>
      </c>
      <c r="B136" s="22">
        <v>26.8</v>
      </c>
      <c r="C136" s="21">
        <v>39.200000000000003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M136" s="44"/>
    </row>
    <row r="137" spans="1:39">
      <c r="A137" s="47">
        <v>45274.083333333299</v>
      </c>
      <c r="B137" s="22">
        <v>26.8</v>
      </c>
      <c r="C137" s="21">
        <v>39.200000000000003</v>
      </c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M137" s="44"/>
    </row>
    <row r="138" spans="1:39">
      <c r="A138" s="47">
        <v>45274.084027777797</v>
      </c>
      <c r="B138" s="22">
        <v>26.8</v>
      </c>
      <c r="C138" s="21">
        <v>39.200000000000003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M138" s="44"/>
    </row>
    <row r="139" spans="1:39">
      <c r="A139" s="47">
        <v>45274.0847222222</v>
      </c>
      <c r="B139" s="22">
        <v>26.8</v>
      </c>
      <c r="C139" s="21">
        <v>39.200000000000003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M139" s="44"/>
    </row>
    <row r="140" spans="1:39">
      <c r="A140" s="47">
        <v>45274.085416666698</v>
      </c>
      <c r="B140" s="22">
        <v>26.8</v>
      </c>
      <c r="C140" s="21">
        <v>39.200000000000003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M140" s="44"/>
    </row>
    <row r="141" spans="1:39">
      <c r="A141" s="47">
        <v>45274.086111111101</v>
      </c>
      <c r="B141" s="22">
        <v>26.8</v>
      </c>
      <c r="C141" s="21">
        <v>39.200000000000003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M141" s="44"/>
    </row>
    <row r="142" spans="1:39">
      <c r="A142" s="47">
        <v>45274.086805555598</v>
      </c>
      <c r="B142" s="22">
        <v>26.8</v>
      </c>
      <c r="C142" s="21">
        <v>39.200000000000003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M142" s="44"/>
    </row>
    <row r="143" spans="1:39">
      <c r="A143" s="47">
        <v>45274.087500000001</v>
      </c>
      <c r="B143" s="22">
        <v>26.8</v>
      </c>
      <c r="C143" s="21">
        <v>39.200000000000003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M143" s="44"/>
    </row>
    <row r="144" spans="1:39">
      <c r="A144" s="47">
        <v>45274.088194444397</v>
      </c>
      <c r="B144" s="22">
        <v>26.8</v>
      </c>
      <c r="C144" s="21">
        <v>39.200000000000003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M144" s="44"/>
    </row>
    <row r="145" spans="1:39">
      <c r="A145" s="47">
        <v>45274.088888888902</v>
      </c>
      <c r="B145" s="22">
        <v>26.8</v>
      </c>
      <c r="C145" s="21">
        <v>39.200000000000003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M145" s="44"/>
    </row>
    <row r="146" spans="1:39">
      <c r="A146" s="47">
        <v>45274.089583333298</v>
      </c>
      <c r="B146" s="22">
        <v>26.8</v>
      </c>
      <c r="C146" s="21">
        <v>39.200000000000003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M146" s="44"/>
    </row>
    <row r="147" spans="1:39">
      <c r="A147" s="47">
        <v>45274.090277777803</v>
      </c>
      <c r="B147" s="22">
        <v>26.8</v>
      </c>
      <c r="C147" s="21">
        <v>39.200000000000003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M147" s="44"/>
    </row>
    <row r="148" spans="1:39">
      <c r="A148" s="47">
        <v>45274.090972222199</v>
      </c>
      <c r="B148" s="22">
        <v>26.8</v>
      </c>
      <c r="C148" s="21">
        <v>39.200000000000003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M148" s="44"/>
    </row>
    <row r="149" spans="1:39">
      <c r="A149" s="47">
        <v>45274.091666666704</v>
      </c>
      <c r="B149" s="22">
        <v>26.8</v>
      </c>
      <c r="C149" s="21">
        <v>39.200000000000003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M149" s="44"/>
    </row>
    <row r="150" spans="1:39">
      <c r="A150" s="47">
        <v>45274.092361111099</v>
      </c>
      <c r="B150" s="22">
        <v>26.8</v>
      </c>
      <c r="C150" s="21">
        <v>39.200000000000003</v>
      </c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M150" s="44"/>
    </row>
    <row r="151" spans="1:39">
      <c r="A151" s="47">
        <v>45274.093055555597</v>
      </c>
      <c r="B151" s="22">
        <v>26.8</v>
      </c>
      <c r="C151" s="21">
        <v>39.200000000000003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M151" s="44"/>
    </row>
    <row r="152" spans="1:39">
      <c r="A152" s="47">
        <v>45274.09375</v>
      </c>
      <c r="B152" s="22">
        <v>26.8</v>
      </c>
      <c r="C152" s="21">
        <v>39.200000000000003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M152" s="44"/>
    </row>
    <row r="153" spans="1:39">
      <c r="A153" s="47">
        <v>45274.094444444498</v>
      </c>
      <c r="B153" s="22">
        <v>26.8</v>
      </c>
      <c r="C153" s="21">
        <v>39.200000000000003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M153" s="44"/>
    </row>
    <row r="154" spans="1:39">
      <c r="A154" s="47">
        <v>45274.095138888901</v>
      </c>
      <c r="B154" s="22">
        <v>26.8</v>
      </c>
      <c r="C154" s="21">
        <v>39.200000000000003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M154" s="44"/>
    </row>
    <row r="155" spans="1:39">
      <c r="A155" s="47">
        <v>45274.095833333296</v>
      </c>
      <c r="B155" s="22">
        <v>26.8</v>
      </c>
      <c r="C155" s="21">
        <v>39.200000000000003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M155" s="44"/>
    </row>
    <row r="156" spans="1:39">
      <c r="A156" s="47">
        <v>45274.096527777801</v>
      </c>
      <c r="B156" s="22">
        <v>26.8</v>
      </c>
      <c r="C156" s="21">
        <v>39.200000000000003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M156" s="44"/>
    </row>
    <row r="157" spans="1:39">
      <c r="A157" s="47">
        <v>45274.097222222197</v>
      </c>
      <c r="B157" s="22">
        <v>26.8</v>
      </c>
      <c r="C157" s="21">
        <v>39.200000000000003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M157" s="44"/>
    </row>
    <row r="158" spans="1:39">
      <c r="A158" s="47">
        <v>45274.097916666702</v>
      </c>
      <c r="B158" s="22">
        <v>26.8</v>
      </c>
      <c r="C158" s="21">
        <v>39.200000000000003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M158" s="44"/>
    </row>
    <row r="159" spans="1:39">
      <c r="A159" s="47">
        <v>45274.098611111098</v>
      </c>
      <c r="B159" s="22">
        <v>26.8</v>
      </c>
      <c r="C159" s="21">
        <v>39.200000000000003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M159" s="44"/>
    </row>
    <row r="160" spans="1:39">
      <c r="A160" s="47">
        <v>45274.099305555603</v>
      </c>
      <c r="B160" s="22">
        <v>26.8</v>
      </c>
      <c r="C160" s="21">
        <v>39.200000000000003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M160" s="44"/>
    </row>
    <row r="161" spans="1:39">
      <c r="A161" s="47">
        <v>45274.1</v>
      </c>
      <c r="B161" s="22">
        <v>26.8</v>
      </c>
      <c r="C161" s="21">
        <v>39.200000000000003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M161" s="44"/>
    </row>
    <row r="162" spans="1:39">
      <c r="A162" s="47">
        <v>45274.100694444402</v>
      </c>
      <c r="B162" s="22">
        <v>26.8</v>
      </c>
      <c r="C162" s="21">
        <v>39.200000000000003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M162" s="44"/>
    </row>
    <row r="163" spans="1:39">
      <c r="A163" s="47">
        <v>45274.101388888899</v>
      </c>
      <c r="B163" s="22">
        <v>26.8</v>
      </c>
      <c r="C163" s="21">
        <v>39.200000000000003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M163" s="44"/>
    </row>
    <row r="164" spans="1:39">
      <c r="A164" s="47">
        <v>45274.102083333302</v>
      </c>
      <c r="B164" s="22">
        <v>26.8</v>
      </c>
      <c r="C164" s="21">
        <v>39.200000000000003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M164" s="44"/>
    </row>
    <row r="165" spans="1:39">
      <c r="A165" s="47">
        <v>45274.1027777778</v>
      </c>
      <c r="B165" s="22">
        <v>26.8</v>
      </c>
      <c r="C165" s="21">
        <v>39.200000000000003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M165" s="44"/>
    </row>
    <row r="166" spans="1:39">
      <c r="A166" s="47">
        <v>45274.103472222203</v>
      </c>
      <c r="B166" s="22">
        <v>26.8</v>
      </c>
      <c r="C166" s="21">
        <v>39.200000000000003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M166" s="44"/>
    </row>
    <row r="167" spans="1:39">
      <c r="A167" s="47">
        <v>45274.104166666701</v>
      </c>
      <c r="B167" s="22">
        <v>26.8</v>
      </c>
      <c r="C167" s="21">
        <v>39.200000000000003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M167" s="44"/>
    </row>
    <row r="168" spans="1:39">
      <c r="A168" s="47">
        <v>45274.104861111096</v>
      </c>
      <c r="B168" s="22">
        <v>26.8</v>
      </c>
      <c r="C168" s="21">
        <v>39.200000000000003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M168" s="44"/>
    </row>
    <row r="169" spans="1:39">
      <c r="A169" s="47">
        <v>45274.105555555601</v>
      </c>
      <c r="B169" s="22">
        <v>26.8</v>
      </c>
      <c r="C169" s="21">
        <v>39.200000000000003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M169" s="44"/>
    </row>
    <row r="170" spans="1:39">
      <c r="A170" s="47">
        <v>45274.106249999997</v>
      </c>
      <c r="B170" s="22">
        <v>26.8</v>
      </c>
      <c r="C170" s="21">
        <v>39.200000000000003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M170" s="44"/>
    </row>
    <row r="171" spans="1:39">
      <c r="A171" s="47">
        <v>45274.1069444444</v>
      </c>
      <c r="B171" s="22">
        <v>26.8</v>
      </c>
      <c r="C171" s="21">
        <v>39.200000000000003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M171" s="44"/>
    </row>
    <row r="172" spans="1:39">
      <c r="A172" s="47">
        <v>45274.107638888898</v>
      </c>
      <c r="B172" s="22">
        <v>26.8</v>
      </c>
      <c r="C172" s="21">
        <v>39.200000000000003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M172" s="44"/>
    </row>
    <row r="173" spans="1:39">
      <c r="A173" s="47">
        <v>45274.108333333301</v>
      </c>
      <c r="B173" s="22">
        <v>26.8</v>
      </c>
      <c r="C173" s="21">
        <v>39.200000000000003</v>
      </c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M173" s="44"/>
    </row>
    <row r="174" spans="1:39">
      <c r="A174" s="47">
        <v>45274.109027777798</v>
      </c>
      <c r="B174" s="22">
        <v>26.8</v>
      </c>
      <c r="C174" s="21">
        <v>39.200000000000003</v>
      </c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M174" s="44"/>
    </row>
    <row r="175" spans="1:39">
      <c r="A175" s="47">
        <v>45274.109722222202</v>
      </c>
      <c r="B175" s="22">
        <v>26.8</v>
      </c>
      <c r="C175" s="21">
        <v>39.200000000000003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M175" s="44"/>
    </row>
    <row r="176" spans="1:39">
      <c r="A176" s="47">
        <v>45274.110416666699</v>
      </c>
      <c r="B176" s="22">
        <v>26.8</v>
      </c>
      <c r="C176" s="21">
        <v>39.200000000000003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M176" s="44"/>
    </row>
    <row r="177" spans="1:39">
      <c r="A177" s="47">
        <v>45274.111111111102</v>
      </c>
      <c r="B177" s="22">
        <v>26.8</v>
      </c>
      <c r="C177" s="21">
        <v>39.200000000000003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M177" s="44"/>
    </row>
    <row r="178" spans="1:39">
      <c r="A178" s="47">
        <v>45274.1118055556</v>
      </c>
      <c r="B178" s="22">
        <v>26.8</v>
      </c>
      <c r="C178" s="21">
        <v>39.200000000000003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M178" s="44"/>
    </row>
    <row r="179" spans="1:39">
      <c r="A179" s="47">
        <v>45274.112500000003</v>
      </c>
      <c r="B179" s="22">
        <v>26.8</v>
      </c>
      <c r="C179" s="21">
        <v>39.200000000000003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M179" s="44"/>
    </row>
    <row r="180" spans="1:39">
      <c r="A180" s="47">
        <v>45274.113194444399</v>
      </c>
      <c r="B180" s="22">
        <v>26.8</v>
      </c>
      <c r="C180" s="21">
        <v>39.200000000000003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M180" s="44"/>
    </row>
    <row r="181" spans="1:39">
      <c r="A181" s="47">
        <v>45274.113888888904</v>
      </c>
      <c r="B181" s="22">
        <v>26.8</v>
      </c>
      <c r="C181" s="21">
        <v>39.200000000000003</v>
      </c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M181" s="44"/>
    </row>
    <row r="182" spans="1:39">
      <c r="A182" s="47">
        <v>45274.114583333299</v>
      </c>
      <c r="B182" s="22">
        <v>26.8</v>
      </c>
      <c r="C182" s="21">
        <v>39.200000000000003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M182" s="44"/>
    </row>
    <row r="183" spans="1:39">
      <c r="A183" s="47">
        <v>45274.115277777797</v>
      </c>
      <c r="B183" s="22">
        <v>26.8</v>
      </c>
      <c r="C183" s="21">
        <v>39.200000000000003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M183" s="44"/>
    </row>
    <row r="184" spans="1:39">
      <c r="A184" s="47">
        <v>45274.1159722222</v>
      </c>
      <c r="B184" s="22">
        <v>26.8</v>
      </c>
      <c r="C184" s="21">
        <v>39.200000000000003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M184" s="44"/>
    </row>
    <row r="185" spans="1:39">
      <c r="A185" s="47">
        <v>45274.116666666698</v>
      </c>
      <c r="B185" s="22">
        <v>26.8</v>
      </c>
      <c r="C185" s="21">
        <v>39.200000000000003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M185" s="44"/>
    </row>
    <row r="186" spans="1:39">
      <c r="A186" s="47">
        <v>45274.117361111101</v>
      </c>
      <c r="B186" s="22">
        <v>26.8</v>
      </c>
      <c r="C186" s="21">
        <v>39.200000000000003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M186" s="44"/>
    </row>
    <row r="187" spans="1:39">
      <c r="A187" s="47">
        <v>45274.118055555598</v>
      </c>
      <c r="B187" s="22">
        <v>26.8</v>
      </c>
      <c r="C187" s="21">
        <v>39.200000000000003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M187" s="44"/>
    </row>
    <row r="188" spans="1:39">
      <c r="A188" s="47">
        <v>45274.118750000001</v>
      </c>
      <c r="B188" s="22">
        <v>26.8</v>
      </c>
      <c r="C188" s="21">
        <v>39.200000000000003</v>
      </c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M188" s="44"/>
    </row>
    <row r="189" spans="1:39">
      <c r="A189" s="47">
        <v>45274.119444444397</v>
      </c>
      <c r="B189" s="22">
        <v>26.8</v>
      </c>
      <c r="C189" s="21">
        <v>39.200000000000003</v>
      </c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M189" s="44"/>
    </row>
    <row r="190" spans="1:39">
      <c r="A190" s="47">
        <v>45274.120138888902</v>
      </c>
      <c r="B190" s="22">
        <v>26.8</v>
      </c>
      <c r="C190" s="21">
        <v>39.200000000000003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M190" s="44"/>
    </row>
    <row r="191" spans="1:39">
      <c r="A191" s="47">
        <v>45274.120833333298</v>
      </c>
      <c r="B191" s="22">
        <v>26.8</v>
      </c>
      <c r="C191" s="21">
        <v>39.200000000000003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M191" s="44"/>
    </row>
    <row r="192" spans="1:39">
      <c r="A192" s="47">
        <v>45274.121527777803</v>
      </c>
      <c r="B192" s="22">
        <v>26.8</v>
      </c>
      <c r="C192" s="21">
        <v>39.200000000000003</v>
      </c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M192" s="44"/>
    </row>
    <row r="193" spans="1:39">
      <c r="A193" s="47">
        <v>45274.122222222199</v>
      </c>
      <c r="B193" s="22">
        <v>26.8</v>
      </c>
      <c r="C193" s="21">
        <v>39.200000000000003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M193" s="44"/>
    </row>
    <row r="194" spans="1:39">
      <c r="A194" s="47">
        <v>45274.122916666704</v>
      </c>
      <c r="B194" s="22">
        <v>26.8</v>
      </c>
      <c r="C194" s="21">
        <v>39.200000000000003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M194" s="44"/>
    </row>
    <row r="195" spans="1:39">
      <c r="A195" s="47">
        <v>45274.123611111099</v>
      </c>
      <c r="B195" s="22">
        <v>26.8</v>
      </c>
      <c r="C195" s="21">
        <v>39.200000000000003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M195" s="44"/>
    </row>
    <row r="196" spans="1:39">
      <c r="A196" s="47">
        <v>45274.124305555597</v>
      </c>
      <c r="B196" s="22">
        <v>26.8</v>
      </c>
      <c r="C196" s="21">
        <v>39.200000000000003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M196" s="44"/>
    </row>
    <row r="197" spans="1:39">
      <c r="A197" s="47">
        <v>45274.125</v>
      </c>
      <c r="B197" s="22">
        <v>26.8</v>
      </c>
      <c r="C197" s="21">
        <v>39.200000000000003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M197" s="44"/>
    </row>
    <row r="198" spans="1:39">
      <c r="A198" s="47">
        <v>45274.125694444498</v>
      </c>
      <c r="B198" s="22">
        <v>26.8</v>
      </c>
      <c r="C198" s="21">
        <v>39.200000000000003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M198" s="44"/>
    </row>
    <row r="199" spans="1:39">
      <c r="A199" s="47">
        <v>45274.126388888901</v>
      </c>
      <c r="B199" s="22">
        <v>26.8</v>
      </c>
      <c r="C199" s="21">
        <v>39.200000000000003</v>
      </c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M199" s="44"/>
    </row>
    <row r="200" spans="1:39">
      <c r="A200" s="47">
        <v>45274.127083333296</v>
      </c>
      <c r="B200" s="22">
        <v>26.8</v>
      </c>
      <c r="C200" s="21">
        <v>39.200000000000003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M200" s="44"/>
    </row>
    <row r="201" spans="1:39">
      <c r="A201" s="47">
        <v>45274.127777777801</v>
      </c>
      <c r="B201" s="22">
        <v>26.8</v>
      </c>
      <c r="C201" s="21">
        <v>39.200000000000003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M201" s="44"/>
    </row>
    <row r="202" spans="1:39">
      <c r="A202" s="47">
        <v>45274.128472222197</v>
      </c>
      <c r="B202" s="22">
        <v>26.8</v>
      </c>
      <c r="C202" s="21">
        <v>39.200000000000003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M202" s="44"/>
    </row>
    <row r="203" spans="1:39">
      <c r="A203" s="47">
        <v>45274.129166666702</v>
      </c>
      <c r="B203" s="22">
        <v>26.8</v>
      </c>
      <c r="C203" s="21">
        <v>39.200000000000003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M203" s="44"/>
    </row>
    <row r="204" spans="1:39">
      <c r="A204" s="47">
        <v>45274.129861111098</v>
      </c>
      <c r="B204" s="22">
        <v>26.8</v>
      </c>
      <c r="C204" s="21">
        <v>39.200000000000003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M204" s="44"/>
    </row>
    <row r="205" spans="1:39">
      <c r="A205" s="47">
        <v>45274.130555555603</v>
      </c>
      <c r="B205" s="22">
        <v>26.8</v>
      </c>
      <c r="C205" s="21">
        <v>39.200000000000003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M205" s="44"/>
    </row>
    <row r="206" spans="1:39">
      <c r="A206" s="47">
        <v>45274.131249999999</v>
      </c>
      <c r="B206" s="22">
        <v>26.8</v>
      </c>
      <c r="C206" s="21">
        <v>39.200000000000003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M206" s="44"/>
    </row>
    <row r="207" spans="1:39">
      <c r="A207" s="47">
        <v>45274.131944444402</v>
      </c>
      <c r="B207" s="22">
        <v>26.8</v>
      </c>
      <c r="C207" s="21">
        <v>39.200000000000003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M207" s="44"/>
    </row>
    <row r="208" spans="1:39">
      <c r="A208" s="47">
        <v>45274.132638888899</v>
      </c>
      <c r="B208" s="22">
        <v>26.8</v>
      </c>
      <c r="C208" s="21">
        <v>39.200000000000003</v>
      </c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M208" s="44"/>
    </row>
    <row r="209" spans="1:39">
      <c r="A209" s="47">
        <v>45274.133333333302</v>
      </c>
      <c r="B209" s="22">
        <v>26.8</v>
      </c>
      <c r="C209" s="21">
        <v>39.200000000000003</v>
      </c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M209" s="44"/>
    </row>
    <row r="210" spans="1:39">
      <c r="A210" s="47">
        <v>45274.1340277778</v>
      </c>
      <c r="B210" s="22">
        <v>26.8</v>
      </c>
      <c r="C210" s="21">
        <v>39.200000000000003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M210" s="44"/>
    </row>
    <row r="211" spans="1:39">
      <c r="A211" s="47">
        <v>45274.134722222203</v>
      </c>
      <c r="B211" s="22">
        <v>26.8</v>
      </c>
      <c r="C211" s="21">
        <v>39.200000000000003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M211" s="44"/>
    </row>
    <row r="212" spans="1:39">
      <c r="A212" s="47">
        <v>45274.135416666701</v>
      </c>
      <c r="B212" s="22">
        <v>26.8</v>
      </c>
      <c r="C212" s="21">
        <v>39.200000000000003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M212" s="44"/>
    </row>
    <row r="213" spans="1:39">
      <c r="A213" s="47">
        <v>45274.136111111096</v>
      </c>
      <c r="B213" s="22">
        <v>26.8</v>
      </c>
      <c r="C213" s="21">
        <v>39.200000000000003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M213" s="44"/>
    </row>
    <row r="214" spans="1:39">
      <c r="A214" s="47">
        <v>45274.136805555601</v>
      </c>
      <c r="B214" s="22">
        <v>26.8</v>
      </c>
      <c r="C214" s="21">
        <v>39.200000000000003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M214" s="44"/>
    </row>
    <row r="215" spans="1:39">
      <c r="A215" s="47">
        <v>45274.137499999997</v>
      </c>
      <c r="B215" s="22">
        <v>26.8</v>
      </c>
      <c r="C215" s="21">
        <v>39.200000000000003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M215" s="44"/>
    </row>
    <row r="216" spans="1:39">
      <c r="A216" s="47">
        <v>45274.1381944444</v>
      </c>
      <c r="B216" s="22">
        <v>26.8</v>
      </c>
      <c r="C216" s="21">
        <v>39.200000000000003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M216" s="44"/>
    </row>
    <row r="217" spans="1:39">
      <c r="A217" s="47">
        <v>45274.138888888898</v>
      </c>
      <c r="B217" s="22">
        <v>26.8</v>
      </c>
      <c r="C217" s="21">
        <v>39.200000000000003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M217" s="44"/>
    </row>
    <row r="218" spans="1:39">
      <c r="A218" s="47">
        <v>45274.139583333301</v>
      </c>
      <c r="B218" s="22">
        <v>26.8</v>
      </c>
      <c r="C218" s="21">
        <v>39.200000000000003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M218" s="44"/>
    </row>
    <row r="219" spans="1:39">
      <c r="A219" s="47">
        <v>45274.140277777798</v>
      </c>
      <c r="B219" s="22">
        <v>26.8</v>
      </c>
      <c r="C219" s="21">
        <v>39.200000000000003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M219" s="44"/>
    </row>
    <row r="220" spans="1:39">
      <c r="A220" s="47">
        <v>45274.140972222202</v>
      </c>
      <c r="B220" s="22">
        <v>26.7</v>
      </c>
      <c r="C220" s="21">
        <v>39.200000000000003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M220" s="44"/>
    </row>
    <row r="221" spans="1:39">
      <c r="A221" s="47">
        <v>45274.141666666699</v>
      </c>
      <c r="B221" s="22">
        <v>26.7</v>
      </c>
      <c r="C221" s="21">
        <v>39.200000000000003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M221" s="44"/>
    </row>
    <row r="222" spans="1:39">
      <c r="A222" s="47">
        <v>45274.142361111102</v>
      </c>
      <c r="B222" s="22">
        <v>26.7</v>
      </c>
      <c r="C222" s="21">
        <v>39.200000000000003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M222" s="44"/>
    </row>
    <row r="223" spans="1:39">
      <c r="A223" s="47">
        <v>45274.1430555556</v>
      </c>
      <c r="B223" s="22">
        <v>26.8</v>
      </c>
      <c r="C223" s="21">
        <v>39.200000000000003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M223" s="44"/>
    </row>
    <row r="224" spans="1:39">
      <c r="A224" s="47">
        <v>45274.143750000003</v>
      </c>
      <c r="B224" s="22">
        <v>26.7</v>
      </c>
      <c r="C224" s="21">
        <v>39.200000000000003</v>
      </c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M224" s="44"/>
    </row>
    <row r="225" spans="1:39">
      <c r="A225" s="47">
        <v>45274.144444444399</v>
      </c>
      <c r="B225" s="22">
        <v>26.7</v>
      </c>
      <c r="C225" s="21">
        <v>39.200000000000003</v>
      </c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M225" s="44"/>
    </row>
    <row r="226" spans="1:39">
      <c r="A226" s="47">
        <v>45274.145138888904</v>
      </c>
      <c r="B226" s="22">
        <v>26.8</v>
      </c>
      <c r="C226" s="21">
        <v>39.200000000000003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M226" s="44"/>
    </row>
    <row r="227" spans="1:39">
      <c r="A227" s="47">
        <v>45274.145833333299</v>
      </c>
      <c r="B227" s="22">
        <v>26.7</v>
      </c>
      <c r="C227" s="21">
        <v>39.200000000000003</v>
      </c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M227" s="44"/>
    </row>
    <row r="228" spans="1:39">
      <c r="A228" s="47">
        <v>45274.146527777797</v>
      </c>
      <c r="B228" s="22">
        <v>26.8</v>
      </c>
      <c r="C228" s="21">
        <v>39.200000000000003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M228" s="44"/>
    </row>
    <row r="229" spans="1:39">
      <c r="A229" s="47">
        <v>45274.1472222222</v>
      </c>
      <c r="B229" s="22">
        <v>26.8</v>
      </c>
      <c r="C229" s="21">
        <v>39.200000000000003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M229" s="44"/>
    </row>
    <row r="230" spans="1:39">
      <c r="A230" s="47">
        <v>45274.147916666698</v>
      </c>
      <c r="B230" s="22">
        <v>26.8</v>
      </c>
      <c r="C230" s="21">
        <v>39.200000000000003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M230" s="44"/>
    </row>
    <row r="231" spans="1:39">
      <c r="A231" s="47">
        <v>45274.148611111101</v>
      </c>
      <c r="B231" s="22">
        <v>26.7</v>
      </c>
      <c r="C231" s="21">
        <v>39.200000000000003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M231" s="44"/>
    </row>
    <row r="232" spans="1:39">
      <c r="A232" s="47">
        <v>45274.149305555598</v>
      </c>
      <c r="B232" s="22">
        <v>26.7</v>
      </c>
      <c r="C232" s="21">
        <v>39.200000000000003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M232" s="44"/>
    </row>
    <row r="233" spans="1:39">
      <c r="A233" s="47">
        <v>45274.15</v>
      </c>
      <c r="B233" s="22">
        <v>26.7</v>
      </c>
      <c r="C233" s="21">
        <v>39.200000000000003</v>
      </c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M233" s="44"/>
    </row>
    <row r="234" spans="1:39">
      <c r="A234" s="47">
        <v>45274.150694444397</v>
      </c>
      <c r="B234" s="22">
        <v>26.8</v>
      </c>
      <c r="C234" s="21">
        <v>39.200000000000003</v>
      </c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M234" s="44"/>
    </row>
    <row r="235" spans="1:39">
      <c r="A235" s="47">
        <v>45274.151388888902</v>
      </c>
      <c r="B235" s="22">
        <v>26.7</v>
      </c>
      <c r="C235" s="21">
        <v>39.200000000000003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M235" s="44"/>
    </row>
    <row r="236" spans="1:39">
      <c r="A236" s="47">
        <v>45274.152083333298</v>
      </c>
      <c r="B236" s="22">
        <v>26.8</v>
      </c>
      <c r="C236" s="21">
        <v>39.200000000000003</v>
      </c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M236" s="44"/>
    </row>
    <row r="237" spans="1:39">
      <c r="A237" s="47">
        <v>45274.152777777803</v>
      </c>
      <c r="B237" s="22">
        <v>26.8</v>
      </c>
      <c r="C237" s="21">
        <v>39.200000000000003</v>
      </c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M237" s="44"/>
    </row>
    <row r="238" spans="1:39">
      <c r="A238" s="47">
        <v>45274.153472222199</v>
      </c>
      <c r="B238" s="22">
        <v>26.8</v>
      </c>
      <c r="C238" s="21">
        <v>39.200000000000003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M238" s="44"/>
    </row>
    <row r="239" spans="1:39">
      <c r="A239" s="47">
        <v>45274.154166666704</v>
      </c>
      <c r="B239" s="22">
        <v>26.8</v>
      </c>
      <c r="C239" s="21">
        <v>39.200000000000003</v>
      </c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M239" s="44"/>
    </row>
    <row r="240" spans="1:39">
      <c r="A240" s="47">
        <v>45274.154861111099</v>
      </c>
      <c r="B240" s="22">
        <v>26.8</v>
      </c>
      <c r="C240" s="21">
        <v>39.200000000000003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M240" s="44"/>
    </row>
    <row r="241" spans="1:39">
      <c r="A241" s="47">
        <v>45274.155555555597</v>
      </c>
      <c r="B241" s="22">
        <v>26.8</v>
      </c>
      <c r="C241" s="21">
        <v>39.200000000000003</v>
      </c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M241" s="44"/>
    </row>
    <row r="242" spans="1:39">
      <c r="A242" s="47">
        <v>45274.15625</v>
      </c>
      <c r="B242" s="22">
        <v>26.8</v>
      </c>
      <c r="C242" s="21">
        <v>39.200000000000003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M242" s="44"/>
    </row>
    <row r="243" spans="1:39">
      <c r="A243" s="47">
        <v>45274.156944444498</v>
      </c>
      <c r="B243" s="22">
        <v>26.8</v>
      </c>
      <c r="C243" s="21">
        <v>39.200000000000003</v>
      </c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M243" s="44"/>
    </row>
    <row r="244" spans="1:39">
      <c r="A244" s="47">
        <v>45274.157638888901</v>
      </c>
      <c r="B244" s="22">
        <v>26.8</v>
      </c>
      <c r="C244" s="21">
        <v>39.200000000000003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M244" s="44"/>
    </row>
    <row r="245" spans="1:39">
      <c r="A245" s="47">
        <v>45274.158333333296</v>
      </c>
      <c r="B245" s="22">
        <v>26.8</v>
      </c>
      <c r="C245" s="21">
        <v>39.200000000000003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M245" s="44"/>
    </row>
    <row r="246" spans="1:39">
      <c r="A246" s="47">
        <v>45274.159027777801</v>
      </c>
      <c r="B246" s="22">
        <v>26.8</v>
      </c>
      <c r="C246" s="21">
        <v>39.200000000000003</v>
      </c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M246" s="44"/>
    </row>
    <row r="247" spans="1:39">
      <c r="A247" s="47">
        <v>45274.159722222197</v>
      </c>
      <c r="B247" s="22">
        <v>26.7</v>
      </c>
      <c r="C247" s="21">
        <v>39.200000000000003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M247" s="44"/>
    </row>
    <row r="248" spans="1:39">
      <c r="A248" s="47">
        <v>45274.160416666702</v>
      </c>
      <c r="B248" s="22">
        <v>26.8</v>
      </c>
      <c r="C248" s="21">
        <v>39.200000000000003</v>
      </c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M248" s="44"/>
    </row>
    <row r="249" spans="1:39">
      <c r="A249" s="47">
        <v>45274.161111111098</v>
      </c>
      <c r="B249" s="22">
        <v>26.7</v>
      </c>
      <c r="C249" s="21">
        <v>39.200000000000003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M249" s="44"/>
    </row>
    <row r="250" spans="1:39">
      <c r="A250" s="47">
        <v>45274.161805555603</v>
      </c>
      <c r="B250" s="22">
        <v>26.8</v>
      </c>
      <c r="C250" s="21">
        <v>39.200000000000003</v>
      </c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M250" s="44"/>
    </row>
    <row r="251" spans="1:39">
      <c r="A251" s="47">
        <v>45274.162499999999</v>
      </c>
      <c r="B251" s="22">
        <v>26.7</v>
      </c>
      <c r="C251" s="21">
        <v>39.200000000000003</v>
      </c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M251" s="44"/>
    </row>
    <row r="252" spans="1:39">
      <c r="A252" s="47">
        <v>45274.163194444402</v>
      </c>
      <c r="B252" s="22">
        <v>26.7</v>
      </c>
      <c r="C252" s="21">
        <v>39.200000000000003</v>
      </c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M252" s="44"/>
    </row>
    <row r="253" spans="1:39">
      <c r="A253" s="47">
        <v>45274.163888888899</v>
      </c>
      <c r="B253" s="22">
        <v>26.7</v>
      </c>
      <c r="C253" s="21">
        <v>39.200000000000003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M253" s="44"/>
    </row>
    <row r="254" spans="1:39">
      <c r="A254" s="47">
        <v>45274.164583333302</v>
      </c>
      <c r="B254" s="22">
        <v>26.7</v>
      </c>
      <c r="C254" s="21">
        <v>39.200000000000003</v>
      </c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M254" s="44"/>
    </row>
    <row r="255" spans="1:39">
      <c r="A255" s="47">
        <v>45274.1652777778</v>
      </c>
      <c r="B255" s="22">
        <v>26.7</v>
      </c>
      <c r="C255" s="21">
        <v>39.200000000000003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M255" s="44"/>
    </row>
    <row r="256" spans="1:39">
      <c r="A256" s="47">
        <v>45274.165972222203</v>
      </c>
      <c r="B256" s="22">
        <v>26.8</v>
      </c>
      <c r="C256" s="21">
        <v>39.200000000000003</v>
      </c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M256" s="44"/>
    </row>
    <row r="257" spans="1:39">
      <c r="A257" s="47">
        <v>45274.166666666701</v>
      </c>
      <c r="B257" s="22">
        <v>26.7</v>
      </c>
      <c r="C257" s="21">
        <v>39.200000000000003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M257" s="44"/>
    </row>
    <row r="258" spans="1:39">
      <c r="A258" s="47">
        <v>45274.167361111096</v>
      </c>
      <c r="B258" s="22">
        <v>26.7</v>
      </c>
      <c r="C258" s="21">
        <v>39.200000000000003</v>
      </c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M258" s="44"/>
    </row>
    <row r="259" spans="1:39">
      <c r="A259" s="47">
        <v>45274.168055555601</v>
      </c>
      <c r="B259" s="22">
        <v>26.7</v>
      </c>
      <c r="C259" s="21">
        <v>39.200000000000003</v>
      </c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M259" s="44"/>
    </row>
    <row r="260" spans="1:39">
      <c r="A260" s="47">
        <v>45274.168749999997</v>
      </c>
      <c r="B260" s="22">
        <v>26.7</v>
      </c>
      <c r="C260" s="21">
        <v>39.200000000000003</v>
      </c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M260" s="44"/>
    </row>
    <row r="261" spans="1:39">
      <c r="A261" s="47">
        <v>45274.1694444444</v>
      </c>
      <c r="B261" s="22">
        <v>26.7</v>
      </c>
      <c r="C261" s="21">
        <v>39.200000000000003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M261" s="44"/>
    </row>
    <row r="262" spans="1:39">
      <c r="A262" s="47">
        <v>45274.170138888898</v>
      </c>
      <c r="B262" s="22">
        <v>26.7</v>
      </c>
      <c r="C262" s="21">
        <v>39.200000000000003</v>
      </c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M262" s="44"/>
    </row>
    <row r="263" spans="1:39">
      <c r="A263" s="47">
        <v>45274.170833333301</v>
      </c>
      <c r="B263" s="22">
        <v>26.7</v>
      </c>
      <c r="C263" s="21">
        <v>39.200000000000003</v>
      </c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M263" s="44"/>
    </row>
    <row r="264" spans="1:39">
      <c r="A264" s="47">
        <v>45274.171527777798</v>
      </c>
      <c r="B264" s="22">
        <v>26.7</v>
      </c>
      <c r="C264" s="21">
        <v>39.200000000000003</v>
      </c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M264" s="44"/>
    </row>
    <row r="265" spans="1:39">
      <c r="A265" s="47">
        <v>45274.172222222202</v>
      </c>
      <c r="B265" s="22">
        <v>26.7</v>
      </c>
      <c r="C265" s="21">
        <v>39.200000000000003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M265" s="44"/>
    </row>
    <row r="266" spans="1:39">
      <c r="A266" s="47">
        <v>45274.172916666699</v>
      </c>
      <c r="B266" s="22">
        <v>26.7</v>
      </c>
      <c r="C266" s="21">
        <v>38.4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M266" s="44"/>
    </row>
    <row r="267" spans="1:39">
      <c r="A267" s="47">
        <v>45274.173611111102</v>
      </c>
      <c r="B267" s="22">
        <v>26.8</v>
      </c>
      <c r="C267" s="21">
        <v>38.4</v>
      </c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M267" s="44"/>
    </row>
    <row r="268" spans="1:39">
      <c r="A268" s="47">
        <v>45274.1743055556</v>
      </c>
      <c r="B268" s="22">
        <v>26.7</v>
      </c>
      <c r="C268" s="21">
        <v>39.200000000000003</v>
      </c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M268" s="44"/>
    </row>
    <row r="269" spans="1:39">
      <c r="A269" s="47">
        <v>45274.175000000003</v>
      </c>
      <c r="B269" s="22">
        <v>26.7</v>
      </c>
      <c r="C269" s="21">
        <v>38.4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M269" s="44"/>
    </row>
    <row r="270" spans="1:39">
      <c r="A270" s="47">
        <v>45274.175694444399</v>
      </c>
      <c r="B270" s="22">
        <v>26.8</v>
      </c>
      <c r="C270" s="21">
        <v>38.4</v>
      </c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M270" s="44"/>
    </row>
    <row r="271" spans="1:39">
      <c r="A271" s="47">
        <v>45274.176388888904</v>
      </c>
      <c r="B271" s="22">
        <v>26.7</v>
      </c>
      <c r="C271" s="21">
        <v>38.4</v>
      </c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M271" s="44"/>
    </row>
    <row r="272" spans="1:39">
      <c r="A272" s="47">
        <v>45274.177083333299</v>
      </c>
      <c r="B272" s="22">
        <v>26.7</v>
      </c>
      <c r="C272" s="21">
        <v>38.4</v>
      </c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M272" s="44"/>
    </row>
    <row r="273" spans="1:39">
      <c r="A273" s="47">
        <v>45274.177777777797</v>
      </c>
      <c r="B273" s="22">
        <v>26.8</v>
      </c>
      <c r="C273" s="21">
        <v>38.4</v>
      </c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M273" s="44"/>
    </row>
    <row r="274" spans="1:39">
      <c r="A274" s="47">
        <v>45274.1784722222</v>
      </c>
      <c r="B274" s="22">
        <v>26.7</v>
      </c>
      <c r="C274" s="21">
        <v>38.4</v>
      </c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M274" s="44"/>
    </row>
    <row r="275" spans="1:39">
      <c r="A275" s="47">
        <v>45274.179166666698</v>
      </c>
      <c r="B275" s="22">
        <v>26.8</v>
      </c>
      <c r="C275" s="21">
        <v>38.4</v>
      </c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M275" s="44"/>
    </row>
    <row r="276" spans="1:39">
      <c r="A276" s="47">
        <v>45274.179861111101</v>
      </c>
      <c r="B276" s="22">
        <v>26.7</v>
      </c>
      <c r="C276" s="21">
        <v>38.4</v>
      </c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M276" s="44"/>
    </row>
    <row r="277" spans="1:39">
      <c r="A277" s="47">
        <v>45274.180555555598</v>
      </c>
      <c r="B277" s="22">
        <v>26.7</v>
      </c>
      <c r="C277" s="21">
        <v>38.4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M277" s="44"/>
    </row>
    <row r="278" spans="1:39">
      <c r="A278" s="47">
        <v>45274.181250000001</v>
      </c>
      <c r="B278" s="22">
        <v>26.8</v>
      </c>
      <c r="C278" s="21">
        <v>38.4</v>
      </c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M278" s="44"/>
    </row>
    <row r="279" spans="1:39">
      <c r="A279" s="47">
        <v>45274.181944444397</v>
      </c>
      <c r="B279" s="22">
        <v>26.8</v>
      </c>
      <c r="C279" s="21">
        <v>38.4</v>
      </c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M279" s="44"/>
    </row>
    <row r="280" spans="1:39">
      <c r="A280" s="47">
        <v>45274.182638888902</v>
      </c>
      <c r="B280" s="22">
        <v>26.7</v>
      </c>
      <c r="C280" s="21">
        <v>38.4</v>
      </c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M280" s="44"/>
    </row>
    <row r="281" spans="1:39">
      <c r="A281" s="47">
        <v>45274.183333333298</v>
      </c>
      <c r="B281" s="22">
        <v>26.7</v>
      </c>
      <c r="C281" s="21">
        <v>38.4</v>
      </c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M281" s="44"/>
    </row>
    <row r="282" spans="1:39">
      <c r="A282" s="47">
        <v>45274.184027777803</v>
      </c>
      <c r="B282" s="22">
        <v>26.7</v>
      </c>
      <c r="C282" s="21">
        <v>38.4</v>
      </c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M282" s="44"/>
    </row>
    <row r="283" spans="1:39">
      <c r="A283" s="47">
        <v>45274.184722222199</v>
      </c>
      <c r="B283" s="22">
        <v>26.7</v>
      </c>
      <c r="C283" s="21">
        <v>38.4</v>
      </c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M283" s="44"/>
    </row>
    <row r="284" spans="1:39">
      <c r="A284" s="47">
        <v>45274.185416666704</v>
      </c>
      <c r="B284" s="22">
        <v>26.7</v>
      </c>
      <c r="C284" s="21">
        <v>38.4</v>
      </c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M284" s="44"/>
    </row>
    <row r="285" spans="1:39">
      <c r="A285" s="47">
        <v>45274.186111111099</v>
      </c>
      <c r="B285" s="22">
        <v>26.7</v>
      </c>
      <c r="C285" s="21">
        <v>38.4</v>
      </c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M285" s="44"/>
    </row>
    <row r="286" spans="1:39">
      <c r="A286" s="47">
        <v>45274.186805555597</v>
      </c>
      <c r="B286" s="22">
        <v>26.7</v>
      </c>
      <c r="C286" s="21">
        <v>38.4</v>
      </c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M286" s="44"/>
    </row>
    <row r="287" spans="1:39">
      <c r="A287" s="47">
        <v>45274.1875</v>
      </c>
      <c r="B287" s="22">
        <v>26.7</v>
      </c>
      <c r="C287" s="21">
        <v>38.4</v>
      </c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M287" s="44"/>
    </row>
    <row r="288" spans="1:39">
      <c r="A288" s="47">
        <v>45274.188194444498</v>
      </c>
      <c r="B288" s="22">
        <v>26.7</v>
      </c>
      <c r="C288" s="21">
        <v>38.4</v>
      </c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M288" s="44"/>
    </row>
    <row r="289" spans="1:39">
      <c r="A289" s="47">
        <v>45274.188888888901</v>
      </c>
      <c r="B289" s="22">
        <v>26.7</v>
      </c>
      <c r="C289" s="21">
        <v>38.4</v>
      </c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M289" s="44"/>
    </row>
    <row r="290" spans="1:39">
      <c r="A290" s="47">
        <v>45274.189583333296</v>
      </c>
      <c r="B290" s="22">
        <v>26.7</v>
      </c>
      <c r="C290" s="21">
        <v>38.4</v>
      </c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M290" s="44"/>
    </row>
    <row r="291" spans="1:39">
      <c r="A291" s="47">
        <v>45274.190277777801</v>
      </c>
      <c r="B291" s="22">
        <v>26.7</v>
      </c>
      <c r="C291" s="21">
        <v>38.4</v>
      </c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M291" s="44"/>
    </row>
    <row r="292" spans="1:39">
      <c r="A292" s="47">
        <v>45274.190972222197</v>
      </c>
      <c r="B292" s="22">
        <v>26.7</v>
      </c>
      <c r="C292" s="21">
        <v>38.4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M292" s="44"/>
    </row>
    <row r="293" spans="1:39">
      <c r="A293" s="47">
        <v>45274.191666666702</v>
      </c>
      <c r="B293" s="22">
        <v>26.7</v>
      </c>
      <c r="C293" s="21">
        <v>38.4</v>
      </c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M293" s="44"/>
    </row>
    <row r="294" spans="1:39">
      <c r="A294" s="47">
        <v>45274.192361111098</v>
      </c>
      <c r="B294" s="22">
        <v>26.7</v>
      </c>
      <c r="C294" s="21">
        <v>38.4</v>
      </c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M294" s="44"/>
    </row>
    <row r="295" spans="1:39">
      <c r="A295" s="47">
        <v>45274.193055555603</v>
      </c>
      <c r="B295" s="22">
        <v>26.7</v>
      </c>
      <c r="C295" s="21">
        <v>38.4</v>
      </c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M295" s="44"/>
    </row>
    <row r="296" spans="1:39">
      <c r="A296" s="47">
        <v>45274.193749999999</v>
      </c>
      <c r="B296" s="22">
        <v>26.7</v>
      </c>
      <c r="C296" s="21">
        <v>38.4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M296" s="44"/>
    </row>
    <row r="297" spans="1:39">
      <c r="A297" s="47">
        <v>45274.194444444402</v>
      </c>
      <c r="B297" s="22">
        <v>26.7</v>
      </c>
      <c r="C297" s="21">
        <v>38.4</v>
      </c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M297" s="44"/>
    </row>
    <row r="298" spans="1:39">
      <c r="A298" s="47">
        <v>45274.195138888899</v>
      </c>
      <c r="B298" s="22">
        <v>26.7</v>
      </c>
      <c r="C298" s="21">
        <v>38.4</v>
      </c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M298" s="44"/>
    </row>
    <row r="299" spans="1:39">
      <c r="A299" s="47">
        <v>45274.195833333302</v>
      </c>
      <c r="B299" s="22">
        <v>26.7</v>
      </c>
      <c r="C299" s="21">
        <v>38.4</v>
      </c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M299" s="44"/>
    </row>
    <row r="300" spans="1:39">
      <c r="A300" s="47">
        <v>45274.1965277778</v>
      </c>
      <c r="B300" s="22">
        <v>26.7</v>
      </c>
      <c r="C300" s="21">
        <v>38.4</v>
      </c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M300" s="44"/>
    </row>
    <row r="301" spans="1:39">
      <c r="A301" s="47">
        <v>45274.197222222203</v>
      </c>
      <c r="B301" s="22">
        <v>26.7</v>
      </c>
      <c r="C301" s="21">
        <v>38.4</v>
      </c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M301" s="44"/>
    </row>
    <row r="302" spans="1:39">
      <c r="A302" s="47">
        <v>45274.197916666701</v>
      </c>
      <c r="B302" s="22">
        <v>26.7</v>
      </c>
      <c r="C302" s="21">
        <v>38.4</v>
      </c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M302" s="44"/>
    </row>
    <row r="303" spans="1:39">
      <c r="A303" s="47">
        <v>45274.198611111096</v>
      </c>
      <c r="B303" s="22">
        <v>26.7</v>
      </c>
      <c r="C303" s="21">
        <v>38.4</v>
      </c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M303" s="44"/>
    </row>
    <row r="304" spans="1:39">
      <c r="A304" s="47">
        <v>45274.199305555601</v>
      </c>
      <c r="B304" s="22">
        <v>26.7</v>
      </c>
      <c r="C304" s="21">
        <v>38.4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M304" s="44"/>
    </row>
    <row r="305" spans="1:39">
      <c r="A305" s="47">
        <v>45274.2</v>
      </c>
      <c r="B305" s="22">
        <v>26.7</v>
      </c>
      <c r="C305" s="21">
        <v>38.4</v>
      </c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M305" s="44"/>
    </row>
    <row r="306" spans="1:39">
      <c r="A306" s="47">
        <v>45274.2006944444</v>
      </c>
      <c r="B306" s="22">
        <v>26.7</v>
      </c>
      <c r="C306" s="21">
        <v>38.4</v>
      </c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M306" s="44"/>
    </row>
    <row r="307" spans="1:39">
      <c r="A307" s="47">
        <v>45274.201388888898</v>
      </c>
      <c r="B307" s="22">
        <v>26.7</v>
      </c>
      <c r="C307" s="21">
        <v>38.4</v>
      </c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M307" s="44"/>
    </row>
    <row r="308" spans="1:39">
      <c r="A308" s="47">
        <v>45274.202083333301</v>
      </c>
      <c r="B308" s="22">
        <v>26.7</v>
      </c>
      <c r="C308" s="21">
        <v>38.4</v>
      </c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M308" s="44"/>
    </row>
    <row r="309" spans="1:39">
      <c r="A309" s="47">
        <v>45274.202777777798</v>
      </c>
      <c r="B309" s="22">
        <v>26.7</v>
      </c>
      <c r="C309" s="21">
        <v>38.4</v>
      </c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M309" s="44"/>
    </row>
    <row r="310" spans="1:39">
      <c r="A310" s="47">
        <v>45274.203472222202</v>
      </c>
      <c r="B310" s="22">
        <v>26.7</v>
      </c>
      <c r="C310" s="21">
        <v>38.4</v>
      </c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M310" s="44"/>
    </row>
    <row r="311" spans="1:39">
      <c r="A311" s="47">
        <v>45274.204166666699</v>
      </c>
      <c r="B311" s="22">
        <v>26.7</v>
      </c>
      <c r="C311" s="21">
        <v>38.4</v>
      </c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M311" s="44"/>
    </row>
    <row r="312" spans="1:39">
      <c r="A312" s="47">
        <v>45274.204861111102</v>
      </c>
      <c r="B312" s="22">
        <v>26.7</v>
      </c>
      <c r="C312" s="21">
        <v>38.4</v>
      </c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M312" s="44"/>
    </row>
    <row r="313" spans="1:39">
      <c r="A313" s="47">
        <v>45274.2055555556</v>
      </c>
      <c r="B313" s="22">
        <v>26.7</v>
      </c>
      <c r="C313" s="21">
        <v>38.4</v>
      </c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M313" s="44"/>
    </row>
    <row r="314" spans="1:39">
      <c r="A314" s="47">
        <v>45274.206250000003</v>
      </c>
      <c r="B314" s="22">
        <v>26.7</v>
      </c>
      <c r="C314" s="21">
        <v>38.4</v>
      </c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M314" s="44"/>
    </row>
    <row r="315" spans="1:39">
      <c r="A315" s="47">
        <v>45274.206944444399</v>
      </c>
      <c r="B315" s="22">
        <v>26.7</v>
      </c>
      <c r="C315" s="21">
        <v>38.4</v>
      </c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M315" s="44"/>
    </row>
    <row r="316" spans="1:39">
      <c r="A316" s="47">
        <v>45274.207638888904</v>
      </c>
      <c r="B316" s="22">
        <v>26.7</v>
      </c>
      <c r="C316" s="21">
        <v>38.4</v>
      </c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M316" s="44"/>
    </row>
    <row r="317" spans="1:39">
      <c r="A317" s="47">
        <v>45274.208333333299</v>
      </c>
      <c r="B317" s="22">
        <v>26.7</v>
      </c>
      <c r="C317" s="21">
        <v>38.4</v>
      </c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M317" s="44"/>
    </row>
    <row r="318" spans="1:39">
      <c r="A318" s="47">
        <v>45274.209027777797</v>
      </c>
      <c r="B318" s="22">
        <v>26.7</v>
      </c>
      <c r="C318" s="21">
        <v>38.4</v>
      </c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M318" s="44"/>
    </row>
    <row r="319" spans="1:39">
      <c r="A319" s="47">
        <v>45274.2097222222</v>
      </c>
      <c r="B319" s="22">
        <v>26.7</v>
      </c>
      <c r="C319" s="21">
        <v>38.4</v>
      </c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M319" s="44"/>
    </row>
    <row r="320" spans="1:39">
      <c r="A320" s="47">
        <v>45274.210416666698</v>
      </c>
      <c r="B320" s="22">
        <v>26.7</v>
      </c>
      <c r="C320" s="21">
        <v>38.4</v>
      </c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M320" s="44"/>
    </row>
    <row r="321" spans="1:39">
      <c r="A321" s="47">
        <v>45274.211111111101</v>
      </c>
      <c r="B321" s="22">
        <v>26.7</v>
      </c>
      <c r="C321" s="21">
        <v>38.4</v>
      </c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M321" s="44"/>
    </row>
    <row r="322" spans="1:39">
      <c r="A322" s="47">
        <v>45274.211805555598</v>
      </c>
      <c r="B322" s="22">
        <v>26.7</v>
      </c>
      <c r="C322" s="21">
        <v>38.4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M322" s="44"/>
    </row>
    <row r="323" spans="1:39">
      <c r="A323" s="47">
        <v>45274.212500000001</v>
      </c>
      <c r="B323" s="22">
        <v>26.7</v>
      </c>
      <c r="C323" s="21">
        <v>38.4</v>
      </c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M323" s="44"/>
    </row>
    <row r="324" spans="1:39">
      <c r="A324" s="47">
        <v>45274.213194444397</v>
      </c>
      <c r="B324" s="22">
        <v>26.7</v>
      </c>
      <c r="C324" s="21">
        <v>38.4</v>
      </c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M324" s="44"/>
    </row>
    <row r="325" spans="1:39">
      <c r="A325" s="47">
        <v>45274.213888888902</v>
      </c>
      <c r="B325" s="22">
        <v>26.7</v>
      </c>
      <c r="C325" s="21">
        <v>38.4</v>
      </c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M325" s="44"/>
    </row>
    <row r="326" spans="1:39">
      <c r="A326" s="47">
        <v>45274.214583333298</v>
      </c>
      <c r="B326" s="22">
        <v>26.7</v>
      </c>
      <c r="C326" s="21">
        <v>38.4</v>
      </c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M326" s="44"/>
    </row>
    <row r="327" spans="1:39">
      <c r="A327" s="47">
        <v>45274.215277777803</v>
      </c>
      <c r="B327" s="22">
        <v>26.7</v>
      </c>
      <c r="C327" s="21">
        <v>38.4</v>
      </c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M327" s="44"/>
    </row>
    <row r="328" spans="1:39">
      <c r="A328" s="47">
        <v>45274.215972222199</v>
      </c>
      <c r="B328" s="22">
        <v>26.7</v>
      </c>
      <c r="C328" s="21">
        <v>38.4</v>
      </c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M328" s="44"/>
    </row>
    <row r="329" spans="1:39">
      <c r="A329" s="47">
        <v>45274.216666666704</v>
      </c>
      <c r="B329" s="22">
        <v>26.7</v>
      </c>
      <c r="C329" s="21">
        <v>38.4</v>
      </c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M329" s="44"/>
    </row>
    <row r="330" spans="1:39">
      <c r="A330" s="47">
        <v>45274.217361111099</v>
      </c>
      <c r="B330" s="22">
        <v>26.7</v>
      </c>
      <c r="C330" s="21">
        <v>38.4</v>
      </c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M330" s="44"/>
    </row>
    <row r="331" spans="1:39">
      <c r="A331" s="47">
        <v>45274.218055555597</v>
      </c>
      <c r="B331" s="22">
        <v>26.7</v>
      </c>
      <c r="C331" s="21">
        <v>38.4</v>
      </c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M331" s="44"/>
    </row>
    <row r="332" spans="1:39">
      <c r="A332" s="47">
        <v>45274.21875</v>
      </c>
      <c r="B332" s="22">
        <v>26.7</v>
      </c>
      <c r="C332" s="21">
        <v>38.4</v>
      </c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M332" s="44"/>
    </row>
    <row r="333" spans="1:39">
      <c r="A333" s="47">
        <v>45274.219444444498</v>
      </c>
      <c r="B333" s="22">
        <v>26.7</v>
      </c>
      <c r="C333" s="21">
        <v>38.4</v>
      </c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M333" s="44"/>
    </row>
    <row r="334" spans="1:39">
      <c r="A334" s="47">
        <v>45274.220138888901</v>
      </c>
      <c r="B334" s="22">
        <v>26.7</v>
      </c>
      <c r="C334" s="21">
        <v>38.4</v>
      </c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M334" s="44"/>
    </row>
    <row r="335" spans="1:39">
      <c r="A335" s="47">
        <v>45274.220833333296</v>
      </c>
      <c r="B335" s="22">
        <v>26.7</v>
      </c>
      <c r="C335" s="21">
        <v>38.4</v>
      </c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M335" s="44"/>
    </row>
    <row r="336" spans="1:39">
      <c r="A336" s="47">
        <v>45274.221527777801</v>
      </c>
      <c r="B336" s="22">
        <v>26.7</v>
      </c>
      <c r="C336" s="21">
        <v>38.4</v>
      </c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M336" s="44"/>
    </row>
    <row r="337" spans="1:39">
      <c r="A337" s="47">
        <v>45274.222222222197</v>
      </c>
      <c r="B337" s="22">
        <v>26.7</v>
      </c>
      <c r="C337" s="21">
        <v>38.4</v>
      </c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M337" s="44"/>
    </row>
    <row r="338" spans="1:39">
      <c r="A338" s="47">
        <v>45274.222916666702</v>
      </c>
      <c r="B338" s="22">
        <v>26.7</v>
      </c>
      <c r="C338" s="21">
        <v>38.4</v>
      </c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M338" s="44"/>
    </row>
    <row r="339" spans="1:39">
      <c r="A339" s="47">
        <v>45274.223611111098</v>
      </c>
      <c r="B339" s="22">
        <v>26.7</v>
      </c>
      <c r="C339" s="21">
        <v>38.4</v>
      </c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M339" s="44"/>
    </row>
    <row r="340" spans="1:39">
      <c r="A340" s="47">
        <v>45274.224305555603</v>
      </c>
      <c r="B340" s="22">
        <v>26.7</v>
      </c>
      <c r="C340" s="21">
        <v>38.4</v>
      </c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M340" s="44"/>
    </row>
    <row r="341" spans="1:39">
      <c r="A341" s="47">
        <v>45274.224999999999</v>
      </c>
      <c r="B341" s="22">
        <v>26.7</v>
      </c>
      <c r="C341" s="21">
        <v>38.4</v>
      </c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M341" s="44"/>
    </row>
    <row r="342" spans="1:39">
      <c r="A342" s="47">
        <v>45274.225694444402</v>
      </c>
      <c r="B342" s="22">
        <v>26.7</v>
      </c>
      <c r="C342" s="21">
        <v>38.4</v>
      </c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M342" s="44"/>
    </row>
    <row r="343" spans="1:39">
      <c r="A343" s="47">
        <v>45274.226388888899</v>
      </c>
      <c r="B343" s="22">
        <v>26.7</v>
      </c>
      <c r="C343" s="21">
        <v>38.4</v>
      </c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M343" s="44"/>
    </row>
    <row r="344" spans="1:39">
      <c r="A344" s="47">
        <v>45274.227083333302</v>
      </c>
      <c r="B344" s="22">
        <v>26.7</v>
      </c>
      <c r="C344" s="21">
        <v>38.4</v>
      </c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M344" s="44"/>
    </row>
    <row r="345" spans="1:39">
      <c r="A345" s="47">
        <v>45274.2277777778</v>
      </c>
      <c r="B345" s="22">
        <v>26.7</v>
      </c>
      <c r="C345" s="21">
        <v>38.4</v>
      </c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M345" s="44"/>
    </row>
    <row r="346" spans="1:39">
      <c r="A346" s="47">
        <v>45274.228472222203</v>
      </c>
      <c r="B346" s="22">
        <v>26.7</v>
      </c>
      <c r="C346" s="21">
        <v>38.4</v>
      </c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M346" s="44"/>
    </row>
    <row r="347" spans="1:39">
      <c r="A347" s="47">
        <v>45274.229166666701</v>
      </c>
      <c r="B347" s="22">
        <v>26.7</v>
      </c>
      <c r="C347" s="21">
        <v>38.4</v>
      </c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M347" s="44"/>
    </row>
    <row r="348" spans="1:39">
      <c r="A348" s="47">
        <v>45274.229861111096</v>
      </c>
      <c r="B348" s="22">
        <v>26.7</v>
      </c>
      <c r="C348" s="21">
        <v>38.4</v>
      </c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M348" s="44"/>
    </row>
    <row r="349" spans="1:39">
      <c r="A349" s="47">
        <v>45274.230555555601</v>
      </c>
      <c r="B349" s="22">
        <v>26.7</v>
      </c>
      <c r="C349" s="21">
        <v>38.4</v>
      </c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M349" s="44"/>
    </row>
    <row r="350" spans="1:39">
      <c r="A350" s="47">
        <v>45274.231249999997</v>
      </c>
      <c r="B350" s="22">
        <v>26.7</v>
      </c>
      <c r="C350" s="21">
        <v>38.4</v>
      </c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M350" s="44"/>
    </row>
    <row r="351" spans="1:39">
      <c r="A351" s="47">
        <v>45274.2319444444</v>
      </c>
      <c r="B351" s="22">
        <v>26.7</v>
      </c>
      <c r="C351" s="21">
        <v>38.4</v>
      </c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M351" s="44"/>
    </row>
    <row r="352" spans="1:39">
      <c r="A352" s="47">
        <v>45274.232638888898</v>
      </c>
      <c r="B352" s="22">
        <v>26.7</v>
      </c>
      <c r="C352" s="21">
        <v>38.4</v>
      </c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M352" s="44"/>
    </row>
    <row r="353" spans="1:39">
      <c r="A353" s="47">
        <v>45274.233333333301</v>
      </c>
      <c r="B353" s="22">
        <v>26.7</v>
      </c>
      <c r="C353" s="21">
        <v>38.4</v>
      </c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M353" s="44"/>
    </row>
    <row r="354" spans="1:39">
      <c r="A354" s="47">
        <v>45274.234027777798</v>
      </c>
      <c r="B354" s="22">
        <v>26.7</v>
      </c>
      <c r="C354" s="21">
        <v>38.4</v>
      </c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M354" s="44"/>
    </row>
    <row r="355" spans="1:39">
      <c r="A355" s="47">
        <v>45274.234722222202</v>
      </c>
      <c r="B355" s="22">
        <v>26.7</v>
      </c>
      <c r="C355" s="21">
        <v>38.4</v>
      </c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M355" s="44"/>
    </row>
    <row r="356" spans="1:39">
      <c r="A356" s="47">
        <v>45274.235416666699</v>
      </c>
      <c r="B356" s="22">
        <v>26.7</v>
      </c>
      <c r="C356" s="21">
        <v>38.4</v>
      </c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M356" s="44"/>
    </row>
    <row r="357" spans="1:39">
      <c r="A357" s="47">
        <v>45274.236111111102</v>
      </c>
      <c r="B357" s="22">
        <v>26.7</v>
      </c>
      <c r="C357" s="21">
        <v>38.4</v>
      </c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M357" s="44"/>
    </row>
    <row r="358" spans="1:39">
      <c r="A358" s="47">
        <v>45274.2368055556</v>
      </c>
      <c r="B358" s="22">
        <v>26.7</v>
      </c>
      <c r="C358" s="21">
        <v>38.4</v>
      </c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M358" s="44"/>
    </row>
    <row r="359" spans="1:39">
      <c r="A359" s="47">
        <v>45274.237500000003</v>
      </c>
      <c r="B359" s="22">
        <v>26.6</v>
      </c>
      <c r="C359" s="21">
        <v>38.4</v>
      </c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M359" s="44"/>
    </row>
    <row r="360" spans="1:39">
      <c r="A360" s="47">
        <v>45274.238194444399</v>
      </c>
      <c r="B360" s="22">
        <v>26.7</v>
      </c>
      <c r="C360" s="21">
        <v>38.4</v>
      </c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M360" s="44"/>
    </row>
    <row r="361" spans="1:39">
      <c r="A361" s="47">
        <v>45274.238888888904</v>
      </c>
      <c r="B361" s="22">
        <v>26.7</v>
      </c>
      <c r="C361" s="21">
        <v>38.4</v>
      </c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M361" s="44"/>
    </row>
    <row r="362" spans="1:39">
      <c r="A362" s="47">
        <v>45274.239583333299</v>
      </c>
      <c r="B362" s="22">
        <v>26.7</v>
      </c>
      <c r="C362" s="21">
        <v>38.4</v>
      </c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M362" s="44"/>
    </row>
    <row r="363" spans="1:39">
      <c r="A363" s="47">
        <v>45274.240277777797</v>
      </c>
      <c r="B363" s="22">
        <v>26.7</v>
      </c>
      <c r="C363" s="21">
        <v>38.4</v>
      </c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M363" s="44"/>
    </row>
    <row r="364" spans="1:39">
      <c r="A364" s="47">
        <v>45274.2409722222</v>
      </c>
      <c r="B364" s="22">
        <v>26.6</v>
      </c>
      <c r="C364" s="21">
        <v>38.4</v>
      </c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M364" s="44"/>
    </row>
    <row r="365" spans="1:39">
      <c r="A365" s="47">
        <v>45274.241666666698</v>
      </c>
      <c r="B365" s="22">
        <v>26.6</v>
      </c>
      <c r="C365" s="21">
        <v>38.4</v>
      </c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M365" s="44"/>
    </row>
    <row r="366" spans="1:39">
      <c r="A366" s="47">
        <v>45274.242361111101</v>
      </c>
      <c r="B366" s="22">
        <v>26.7</v>
      </c>
      <c r="C366" s="21">
        <v>38.4</v>
      </c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M366" s="44"/>
    </row>
    <row r="367" spans="1:39">
      <c r="A367" s="47">
        <v>45274.243055555598</v>
      </c>
      <c r="B367" s="22">
        <v>26.7</v>
      </c>
      <c r="C367" s="21">
        <v>38.4</v>
      </c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M367" s="44"/>
    </row>
    <row r="368" spans="1:39">
      <c r="A368" s="47">
        <v>45274.243750000001</v>
      </c>
      <c r="B368" s="22">
        <v>26.6</v>
      </c>
      <c r="C368" s="21">
        <v>38.4</v>
      </c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M368" s="44"/>
    </row>
    <row r="369" spans="1:39">
      <c r="A369" s="47">
        <v>45274.244444444397</v>
      </c>
      <c r="B369" s="22">
        <v>26.7</v>
      </c>
      <c r="C369" s="21">
        <v>38.4</v>
      </c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M369" s="44"/>
    </row>
    <row r="370" spans="1:39">
      <c r="A370" s="47">
        <v>45274.245138888902</v>
      </c>
      <c r="B370" s="22">
        <v>26.7</v>
      </c>
      <c r="C370" s="21">
        <v>38.4</v>
      </c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45"/>
      <c r="AM370" s="44"/>
    </row>
    <row r="371" spans="1:39">
      <c r="A371" s="47">
        <v>45274.245833333298</v>
      </c>
      <c r="B371" s="22">
        <v>26.6</v>
      </c>
      <c r="C371" s="21">
        <v>38.4</v>
      </c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M371" s="44"/>
    </row>
    <row r="372" spans="1:39">
      <c r="A372" s="47">
        <v>45274.246527777803</v>
      </c>
      <c r="B372" s="22">
        <v>26.7</v>
      </c>
      <c r="C372" s="21">
        <v>38.4</v>
      </c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M372" s="44"/>
    </row>
    <row r="373" spans="1:39">
      <c r="A373" s="47">
        <v>45274.247222222199</v>
      </c>
      <c r="B373" s="22">
        <v>26.6</v>
      </c>
      <c r="C373" s="21">
        <v>38.4</v>
      </c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M373" s="44"/>
    </row>
    <row r="374" spans="1:39">
      <c r="A374" s="47">
        <v>45274.247916666704</v>
      </c>
      <c r="B374" s="22">
        <v>26.7</v>
      </c>
      <c r="C374" s="21">
        <v>38.4</v>
      </c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M374" s="44"/>
    </row>
    <row r="375" spans="1:39">
      <c r="A375" s="47">
        <v>45274.248611111099</v>
      </c>
      <c r="B375" s="22">
        <v>26.7</v>
      </c>
      <c r="C375" s="21">
        <v>38.4</v>
      </c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M375" s="44"/>
    </row>
    <row r="376" spans="1:39">
      <c r="A376" s="47">
        <v>45274.249305555597</v>
      </c>
      <c r="B376" s="22">
        <v>26.7</v>
      </c>
      <c r="C376" s="21">
        <v>38.4</v>
      </c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M376" s="44"/>
    </row>
    <row r="377" spans="1:39">
      <c r="A377" s="47">
        <v>45274.25</v>
      </c>
      <c r="B377" s="22">
        <v>26.7</v>
      </c>
      <c r="C377" s="21">
        <v>38.4</v>
      </c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M377" s="44"/>
    </row>
    <row r="378" spans="1:39">
      <c r="A378" s="47">
        <v>45274.250694444498</v>
      </c>
      <c r="B378" s="22">
        <v>26.7</v>
      </c>
      <c r="C378" s="21">
        <v>38.4</v>
      </c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M378" s="44"/>
    </row>
    <row r="379" spans="1:39">
      <c r="A379" s="47">
        <v>45274.251388888901</v>
      </c>
      <c r="B379" s="22">
        <v>26.7</v>
      </c>
      <c r="C379" s="21">
        <v>38.4</v>
      </c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M379" s="44"/>
    </row>
    <row r="380" spans="1:39">
      <c r="A380" s="47">
        <v>45274.252083333296</v>
      </c>
      <c r="B380" s="22">
        <v>26.7</v>
      </c>
      <c r="C380" s="21">
        <v>38.4</v>
      </c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M380" s="44"/>
    </row>
    <row r="381" spans="1:39">
      <c r="A381" s="47">
        <v>45274.252777777801</v>
      </c>
      <c r="B381" s="22">
        <v>26.7</v>
      </c>
      <c r="C381" s="21">
        <v>38.4</v>
      </c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M381" s="44"/>
    </row>
    <row r="382" spans="1:39">
      <c r="A382" s="47">
        <v>45274.253472222197</v>
      </c>
      <c r="B382" s="22">
        <v>26.7</v>
      </c>
      <c r="C382" s="21">
        <v>38.4</v>
      </c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M382" s="44"/>
    </row>
    <row r="383" spans="1:39">
      <c r="A383" s="47">
        <v>45274.254166666702</v>
      </c>
      <c r="B383" s="22">
        <v>26.7</v>
      </c>
      <c r="C383" s="21">
        <v>38.4</v>
      </c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M383" s="44"/>
    </row>
    <row r="384" spans="1:39">
      <c r="A384" s="47">
        <v>45274.254861111098</v>
      </c>
      <c r="B384" s="22">
        <v>26.7</v>
      </c>
      <c r="C384" s="21">
        <v>38.4</v>
      </c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M384" s="44"/>
    </row>
    <row r="385" spans="1:39">
      <c r="A385" s="47">
        <v>45274.255555555603</v>
      </c>
      <c r="B385" s="22">
        <v>26.7</v>
      </c>
      <c r="C385" s="21">
        <v>38.4</v>
      </c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M385" s="44"/>
    </row>
    <row r="386" spans="1:39">
      <c r="A386" s="47">
        <v>45274.256249999999</v>
      </c>
      <c r="B386" s="22">
        <v>26.7</v>
      </c>
      <c r="C386" s="21">
        <v>38.4</v>
      </c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M386" s="44"/>
    </row>
    <row r="387" spans="1:39">
      <c r="A387" s="47">
        <v>45274.256944444402</v>
      </c>
      <c r="B387" s="22">
        <v>26.7</v>
      </c>
      <c r="C387" s="21">
        <v>38.4</v>
      </c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M387" s="44"/>
    </row>
    <row r="388" spans="1:39">
      <c r="A388" s="47">
        <v>45274.257638888899</v>
      </c>
      <c r="B388" s="22">
        <v>26.7</v>
      </c>
      <c r="C388" s="21">
        <v>38.4</v>
      </c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M388" s="44"/>
    </row>
    <row r="389" spans="1:39">
      <c r="A389" s="47">
        <v>45274.258333333302</v>
      </c>
      <c r="B389" s="22">
        <v>26.7</v>
      </c>
      <c r="C389" s="21">
        <v>38.4</v>
      </c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M389" s="44"/>
    </row>
    <row r="390" spans="1:39">
      <c r="A390" s="47">
        <v>45274.2590277778</v>
      </c>
      <c r="B390" s="22">
        <v>26.7</v>
      </c>
      <c r="C390" s="21">
        <v>38.4</v>
      </c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M390" s="44"/>
    </row>
    <row r="391" spans="1:39">
      <c r="A391" s="47">
        <v>45274.259722222203</v>
      </c>
      <c r="B391" s="22">
        <v>26.7</v>
      </c>
      <c r="C391" s="21">
        <v>38.4</v>
      </c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M391" s="44"/>
    </row>
    <row r="392" spans="1:39">
      <c r="A392" s="47">
        <v>45274.260416666701</v>
      </c>
      <c r="B392" s="22">
        <v>26.7</v>
      </c>
      <c r="C392" s="21">
        <v>38.4</v>
      </c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M392" s="44"/>
    </row>
    <row r="393" spans="1:39">
      <c r="A393" s="47">
        <v>45274.261111111096</v>
      </c>
      <c r="B393" s="22">
        <v>26.6</v>
      </c>
      <c r="C393" s="21">
        <v>38.4</v>
      </c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M393" s="44"/>
    </row>
    <row r="394" spans="1:39">
      <c r="A394" s="47">
        <v>45274.261805555601</v>
      </c>
      <c r="B394" s="22">
        <v>26.6</v>
      </c>
      <c r="C394" s="21">
        <v>38.4</v>
      </c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M394" s="44"/>
    </row>
    <row r="395" spans="1:39">
      <c r="A395" s="47">
        <v>45274.262499999997</v>
      </c>
      <c r="B395" s="22">
        <v>26.6</v>
      </c>
      <c r="C395" s="21">
        <v>36</v>
      </c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M395" s="44"/>
    </row>
    <row r="396" spans="1:39">
      <c r="A396" s="47">
        <v>45274.2631944444</v>
      </c>
      <c r="B396" s="22">
        <v>26.6</v>
      </c>
      <c r="C396" s="21">
        <v>36</v>
      </c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M396" s="44"/>
    </row>
    <row r="397" spans="1:39">
      <c r="A397" s="47">
        <v>45274.263888888898</v>
      </c>
      <c r="B397" s="22">
        <v>26.6</v>
      </c>
      <c r="C397" s="21">
        <v>36</v>
      </c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M397" s="44"/>
    </row>
    <row r="398" spans="1:39">
      <c r="A398" s="47">
        <v>45274.264583333301</v>
      </c>
      <c r="B398" s="22">
        <v>26.6</v>
      </c>
      <c r="C398" s="21">
        <v>36</v>
      </c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M398" s="44"/>
    </row>
    <row r="399" spans="1:39">
      <c r="A399" s="47">
        <v>45274.265277777798</v>
      </c>
      <c r="B399" s="22">
        <v>26.6</v>
      </c>
      <c r="C399" s="21">
        <v>36</v>
      </c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M399" s="44"/>
    </row>
    <row r="400" spans="1:39">
      <c r="A400" s="47">
        <v>45274.265972222202</v>
      </c>
      <c r="B400" s="22">
        <v>26.6</v>
      </c>
      <c r="C400" s="21">
        <v>36</v>
      </c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M400" s="44"/>
    </row>
    <row r="401" spans="1:39">
      <c r="A401" s="47">
        <v>45274.266666666699</v>
      </c>
      <c r="B401" s="22">
        <v>26.6</v>
      </c>
      <c r="C401" s="21">
        <v>36</v>
      </c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M401" s="44"/>
    </row>
    <row r="402" spans="1:39">
      <c r="A402" s="47">
        <v>45274.267361111102</v>
      </c>
      <c r="B402" s="22">
        <v>26.6</v>
      </c>
      <c r="C402" s="21">
        <v>36</v>
      </c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M402" s="44"/>
    </row>
    <row r="403" spans="1:39">
      <c r="A403" s="47">
        <v>45274.2680555556</v>
      </c>
      <c r="B403" s="22">
        <v>26.6</v>
      </c>
      <c r="C403" s="21">
        <v>38.4</v>
      </c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M403" s="44"/>
    </row>
    <row r="404" spans="1:39">
      <c r="A404" s="47">
        <v>45274.268750000003</v>
      </c>
      <c r="B404" s="22">
        <v>26.6</v>
      </c>
      <c r="C404" s="21">
        <v>38.4</v>
      </c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M404" s="44"/>
    </row>
    <row r="405" spans="1:39">
      <c r="A405" s="47">
        <v>45274.269444444399</v>
      </c>
      <c r="B405" s="22">
        <v>26.6</v>
      </c>
      <c r="C405" s="21">
        <v>38.4</v>
      </c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M405" s="44"/>
    </row>
    <row r="406" spans="1:39">
      <c r="A406" s="47">
        <v>45274.270138888904</v>
      </c>
      <c r="B406" s="22">
        <v>26.6</v>
      </c>
      <c r="C406" s="21">
        <v>38.4</v>
      </c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M406" s="44"/>
    </row>
    <row r="407" spans="1:39">
      <c r="A407" s="47">
        <v>45274.270833333299</v>
      </c>
      <c r="B407" s="22">
        <v>26.6</v>
      </c>
      <c r="C407" s="21">
        <v>38.4</v>
      </c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M407" s="44"/>
    </row>
    <row r="408" spans="1:39">
      <c r="A408" s="47">
        <v>45274.271527777797</v>
      </c>
      <c r="B408" s="22">
        <v>26.6</v>
      </c>
      <c r="C408" s="21">
        <v>38.4</v>
      </c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M408" s="44"/>
    </row>
    <row r="409" spans="1:39">
      <c r="A409" s="47">
        <v>45274.2722222222</v>
      </c>
      <c r="B409" s="22">
        <v>26.6</v>
      </c>
      <c r="C409" s="21">
        <v>38.4</v>
      </c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M409" s="44"/>
    </row>
    <row r="410" spans="1:39">
      <c r="A410" s="47">
        <v>45274.272916666698</v>
      </c>
      <c r="B410" s="22">
        <v>26.6</v>
      </c>
      <c r="C410" s="21">
        <v>38.4</v>
      </c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M410" s="44"/>
    </row>
    <row r="411" spans="1:39">
      <c r="A411" s="47">
        <v>45274.273611111101</v>
      </c>
      <c r="B411" s="22">
        <v>26.6</v>
      </c>
      <c r="C411" s="21">
        <v>38.4</v>
      </c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M411" s="44"/>
    </row>
    <row r="412" spans="1:39">
      <c r="A412" s="47">
        <v>45274.274305555598</v>
      </c>
      <c r="B412" s="22">
        <v>26.7</v>
      </c>
      <c r="C412" s="21">
        <v>38.4</v>
      </c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M412" s="44"/>
    </row>
    <row r="413" spans="1:39">
      <c r="A413" s="47">
        <v>45274.275000000001</v>
      </c>
      <c r="B413" s="22">
        <v>26.6</v>
      </c>
      <c r="C413" s="21">
        <v>38.4</v>
      </c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M413" s="44"/>
    </row>
    <row r="414" spans="1:39">
      <c r="A414" s="47">
        <v>45274.275694444397</v>
      </c>
      <c r="B414" s="22">
        <v>26.7</v>
      </c>
      <c r="C414" s="21">
        <v>38.4</v>
      </c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M414" s="44"/>
    </row>
    <row r="415" spans="1:39">
      <c r="A415" s="47">
        <v>45274.276388888902</v>
      </c>
      <c r="B415" s="22">
        <v>26.6</v>
      </c>
      <c r="C415" s="21">
        <v>38.4</v>
      </c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M415" s="44"/>
    </row>
    <row r="416" spans="1:39">
      <c r="A416" s="47">
        <v>45274.277083333298</v>
      </c>
      <c r="B416" s="22">
        <v>26.6</v>
      </c>
      <c r="C416" s="21">
        <v>38.4</v>
      </c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M416" s="44"/>
    </row>
    <row r="417" spans="1:39">
      <c r="A417" s="47">
        <v>45274.277777777803</v>
      </c>
      <c r="B417" s="22">
        <v>26.6</v>
      </c>
      <c r="C417" s="21">
        <v>38.4</v>
      </c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M417" s="44"/>
    </row>
    <row r="418" spans="1:39">
      <c r="A418" s="47">
        <v>45274.278472222199</v>
      </c>
      <c r="B418" s="22">
        <v>26.7</v>
      </c>
      <c r="C418" s="21">
        <v>38.4</v>
      </c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M418" s="44"/>
    </row>
    <row r="419" spans="1:39">
      <c r="A419" s="47">
        <v>45274.279166666704</v>
      </c>
      <c r="B419" s="22">
        <v>26.6</v>
      </c>
      <c r="C419" s="21">
        <v>38.4</v>
      </c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M419" s="44"/>
    </row>
    <row r="420" spans="1:39">
      <c r="A420" s="47">
        <v>45274.279861111099</v>
      </c>
      <c r="B420" s="22">
        <v>26.7</v>
      </c>
      <c r="C420" s="21">
        <v>38.4</v>
      </c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M420" s="44"/>
    </row>
    <row r="421" spans="1:39">
      <c r="A421" s="47">
        <v>45274.280555555597</v>
      </c>
      <c r="B421" s="22">
        <v>26.7</v>
      </c>
      <c r="C421" s="21">
        <v>38.4</v>
      </c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M421" s="44"/>
    </row>
    <row r="422" spans="1:39">
      <c r="A422" s="47">
        <v>45274.28125</v>
      </c>
      <c r="B422" s="22">
        <v>26.6</v>
      </c>
      <c r="C422" s="21">
        <v>38.4</v>
      </c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M422" s="44"/>
    </row>
    <row r="423" spans="1:39">
      <c r="A423" s="47">
        <v>45274.281944444498</v>
      </c>
      <c r="B423" s="22">
        <v>26.7</v>
      </c>
      <c r="C423" s="21">
        <v>38.4</v>
      </c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M423" s="44"/>
    </row>
    <row r="424" spans="1:39">
      <c r="A424" s="47">
        <v>45274.282638888901</v>
      </c>
      <c r="B424" s="22">
        <v>26.7</v>
      </c>
      <c r="C424" s="21">
        <v>38.4</v>
      </c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M424" s="44"/>
    </row>
    <row r="425" spans="1:39">
      <c r="A425" s="47">
        <v>45274.283333333296</v>
      </c>
      <c r="B425" s="22">
        <v>26.6</v>
      </c>
      <c r="C425" s="21">
        <v>38.4</v>
      </c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M425" s="44"/>
    </row>
    <row r="426" spans="1:39">
      <c r="A426" s="47">
        <v>45274.284027777801</v>
      </c>
      <c r="B426" s="22">
        <v>26.7</v>
      </c>
      <c r="C426" s="21">
        <v>38.4</v>
      </c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M426" s="44"/>
    </row>
    <row r="427" spans="1:39">
      <c r="A427" s="47">
        <v>45274.284722222197</v>
      </c>
      <c r="B427" s="22">
        <v>26.6</v>
      </c>
      <c r="C427" s="21">
        <v>38.4</v>
      </c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M427" s="44"/>
    </row>
    <row r="428" spans="1:39">
      <c r="A428" s="47">
        <v>45274.285416666702</v>
      </c>
      <c r="B428" s="22">
        <v>26.6</v>
      </c>
      <c r="C428" s="21">
        <v>38.4</v>
      </c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M428" s="44"/>
    </row>
    <row r="429" spans="1:39">
      <c r="A429" s="47">
        <v>45274.286111111098</v>
      </c>
      <c r="B429" s="22">
        <v>26.7</v>
      </c>
      <c r="C429" s="21">
        <v>38.4</v>
      </c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M429" s="44"/>
    </row>
    <row r="430" spans="1:39">
      <c r="A430" s="47">
        <v>45274.286805555603</v>
      </c>
      <c r="B430" s="22">
        <v>26.6</v>
      </c>
      <c r="C430" s="21">
        <v>38.4</v>
      </c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M430" s="44"/>
    </row>
    <row r="431" spans="1:39">
      <c r="A431" s="47">
        <v>45274.287499999999</v>
      </c>
      <c r="B431" s="22">
        <v>26.6</v>
      </c>
      <c r="C431" s="21">
        <v>38.4</v>
      </c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M431" s="44"/>
    </row>
    <row r="432" spans="1:39">
      <c r="A432" s="47">
        <v>45274.288194444402</v>
      </c>
      <c r="B432" s="22">
        <v>26.6</v>
      </c>
      <c r="C432" s="21">
        <v>38.4</v>
      </c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M432" s="44"/>
    </row>
    <row r="433" spans="1:39">
      <c r="A433" s="47">
        <v>45274.288888888899</v>
      </c>
      <c r="B433" s="22">
        <v>26.6</v>
      </c>
      <c r="C433" s="21">
        <v>38.4</v>
      </c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M433" s="44"/>
    </row>
    <row r="434" spans="1:39">
      <c r="A434" s="47">
        <v>45274.289583333302</v>
      </c>
      <c r="B434" s="22">
        <v>26.6</v>
      </c>
      <c r="C434" s="21">
        <v>38.4</v>
      </c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M434" s="44"/>
    </row>
    <row r="435" spans="1:39">
      <c r="A435" s="47">
        <v>45274.2902777778</v>
      </c>
      <c r="B435" s="22">
        <v>26.6</v>
      </c>
      <c r="C435" s="21">
        <v>38.4</v>
      </c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M435" s="44"/>
    </row>
    <row r="436" spans="1:39">
      <c r="A436" s="47">
        <v>45274.290972222203</v>
      </c>
      <c r="B436" s="22">
        <v>26.6</v>
      </c>
      <c r="C436" s="21">
        <v>38.4</v>
      </c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M436" s="44"/>
    </row>
    <row r="437" spans="1:39">
      <c r="A437" s="47">
        <v>45274.291666666701</v>
      </c>
      <c r="B437" s="22">
        <v>26.6</v>
      </c>
      <c r="C437" s="21">
        <v>38.4</v>
      </c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M437" s="44"/>
    </row>
    <row r="438" spans="1:39">
      <c r="A438" s="47">
        <v>45274.292361111096</v>
      </c>
      <c r="B438" s="22">
        <v>26.6</v>
      </c>
      <c r="C438" s="21">
        <v>38.4</v>
      </c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M438" s="44"/>
    </row>
    <row r="439" spans="1:39">
      <c r="A439" s="47">
        <v>45274.293055555601</v>
      </c>
      <c r="B439" s="22">
        <v>26.6</v>
      </c>
      <c r="C439" s="21">
        <v>38.4</v>
      </c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M439" s="44"/>
    </row>
    <row r="440" spans="1:39">
      <c r="A440" s="47">
        <v>45274.293749999997</v>
      </c>
      <c r="B440" s="22">
        <v>26.6</v>
      </c>
      <c r="C440" s="21">
        <v>38.4</v>
      </c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M440" s="44"/>
    </row>
    <row r="441" spans="1:39">
      <c r="A441" s="47">
        <v>45274.2944444444</v>
      </c>
      <c r="B441" s="22">
        <v>26.6</v>
      </c>
      <c r="C441" s="21">
        <v>38.4</v>
      </c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M441" s="44"/>
    </row>
    <row r="442" spans="1:39">
      <c r="A442" s="47">
        <v>45274.295138888898</v>
      </c>
      <c r="B442" s="22">
        <v>26.6</v>
      </c>
      <c r="C442" s="21">
        <v>38.4</v>
      </c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M442" s="44"/>
    </row>
    <row r="443" spans="1:39">
      <c r="A443" s="47">
        <v>45274.295833333301</v>
      </c>
      <c r="B443" s="22">
        <v>26.6</v>
      </c>
      <c r="C443" s="21">
        <v>38.4</v>
      </c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M443" s="44"/>
    </row>
    <row r="444" spans="1:39">
      <c r="A444" s="47">
        <v>45274.296527777798</v>
      </c>
      <c r="B444" s="22">
        <v>26.6</v>
      </c>
      <c r="C444" s="21">
        <v>38.4</v>
      </c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M444" s="44"/>
    </row>
    <row r="445" spans="1:39">
      <c r="A445" s="47">
        <v>45274.297222222202</v>
      </c>
      <c r="B445" s="22">
        <v>26.7</v>
      </c>
      <c r="C445" s="21">
        <v>38.4</v>
      </c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M445" s="44"/>
    </row>
    <row r="446" spans="1:39">
      <c r="A446" s="47">
        <v>45274.297916666699</v>
      </c>
      <c r="B446" s="22">
        <v>26.7</v>
      </c>
      <c r="C446" s="21">
        <v>38.4</v>
      </c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M446" s="44"/>
    </row>
    <row r="447" spans="1:39">
      <c r="A447" s="47">
        <v>45274.298611111102</v>
      </c>
      <c r="B447" s="22">
        <v>26.7</v>
      </c>
      <c r="C447" s="21">
        <v>38.4</v>
      </c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M447" s="44"/>
    </row>
    <row r="448" spans="1:39">
      <c r="A448" s="47">
        <v>45274.2993055556</v>
      </c>
      <c r="B448" s="22">
        <v>26.7</v>
      </c>
      <c r="C448" s="21">
        <v>36</v>
      </c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M448" s="44"/>
    </row>
    <row r="449" spans="1:39">
      <c r="A449" s="47">
        <v>45274.3</v>
      </c>
      <c r="B449" s="22">
        <v>26.7</v>
      </c>
      <c r="C449" s="21">
        <v>38.4</v>
      </c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M449" s="44"/>
    </row>
    <row r="450" spans="1:39">
      <c r="A450" s="47">
        <v>45274.300694444399</v>
      </c>
      <c r="B450" s="22">
        <v>26.7</v>
      </c>
      <c r="C450" s="21">
        <v>36</v>
      </c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M450" s="44"/>
    </row>
    <row r="451" spans="1:39">
      <c r="A451" s="47">
        <v>45274.301388888904</v>
      </c>
      <c r="B451" s="22">
        <v>26.7</v>
      </c>
      <c r="C451" s="21">
        <v>36</v>
      </c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M451" s="44"/>
    </row>
    <row r="452" spans="1:39">
      <c r="A452" s="47">
        <v>45274.302083333299</v>
      </c>
      <c r="B452" s="22">
        <v>26.7</v>
      </c>
      <c r="C452" s="21">
        <v>36</v>
      </c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M452" s="44"/>
    </row>
    <row r="453" spans="1:39">
      <c r="A453" s="47">
        <v>45274.302777777797</v>
      </c>
      <c r="B453" s="22">
        <v>26.7</v>
      </c>
      <c r="C453" s="21">
        <v>36</v>
      </c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M453" s="44"/>
    </row>
    <row r="454" spans="1:39">
      <c r="A454" s="47">
        <v>45274.3034722222</v>
      </c>
      <c r="B454" s="22">
        <v>26.7</v>
      </c>
      <c r="C454" s="21">
        <v>36</v>
      </c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M454" s="44"/>
    </row>
    <row r="455" spans="1:39">
      <c r="A455" s="47">
        <v>45274.304166666698</v>
      </c>
      <c r="B455" s="22">
        <v>26.7</v>
      </c>
      <c r="C455" s="21">
        <v>36</v>
      </c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M455" s="44"/>
    </row>
    <row r="456" spans="1:39">
      <c r="A456" s="47">
        <v>45274.304861111101</v>
      </c>
      <c r="B456" s="22">
        <v>26.7</v>
      </c>
      <c r="C456" s="21">
        <v>36</v>
      </c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M456" s="44"/>
    </row>
    <row r="457" spans="1:39">
      <c r="A457" s="47">
        <v>45274.305555555598</v>
      </c>
      <c r="B457" s="22">
        <v>26.7</v>
      </c>
      <c r="C457" s="21">
        <v>38.4</v>
      </c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M457" s="44"/>
    </row>
    <row r="458" spans="1:39">
      <c r="A458" s="47">
        <v>45274.306250000001</v>
      </c>
      <c r="B458" s="22">
        <v>26.7</v>
      </c>
      <c r="C458" s="21">
        <v>36</v>
      </c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M458" s="44"/>
    </row>
    <row r="459" spans="1:39">
      <c r="A459" s="47">
        <v>45274.306944444397</v>
      </c>
      <c r="B459" s="22">
        <v>26.7</v>
      </c>
      <c r="C459" s="21">
        <v>36</v>
      </c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M459" s="44"/>
    </row>
    <row r="460" spans="1:39">
      <c r="A460" s="47">
        <v>45274.307638888902</v>
      </c>
      <c r="B460" s="22">
        <v>26.7</v>
      </c>
      <c r="C460" s="21">
        <v>38.4</v>
      </c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M460" s="44"/>
    </row>
    <row r="461" spans="1:39">
      <c r="A461" s="47">
        <v>45274.308333333298</v>
      </c>
      <c r="B461" s="22">
        <v>26.7</v>
      </c>
      <c r="C461" s="21">
        <v>38.4</v>
      </c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M461" s="44"/>
    </row>
    <row r="462" spans="1:39">
      <c r="A462" s="47">
        <v>45274.309027777803</v>
      </c>
      <c r="B462" s="22">
        <v>26.6</v>
      </c>
      <c r="C462" s="21">
        <v>36</v>
      </c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M462" s="44"/>
    </row>
    <row r="463" spans="1:39">
      <c r="A463" s="47">
        <v>45274.309722222199</v>
      </c>
      <c r="B463" s="22">
        <v>26.6</v>
      </c>
      <c r="C463" s="21">
        <v>38.4</v>
      </c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M463" s="44"/>
    </row>
    <row r="464" spans="1:39">
      <c r="A464" s="47">
        <v>45274.310416666704</v>
      </c>
      <c r="B464" s="22">
        <v>26.7</v>
      </c>
      <c r="C464" s="21">
        <v>36</v>
      </c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M464" s="44"/>
    </row>
    <row r="465" spans="1:39">
      <c r="A465" s="47">
        <v>45274.311111111099</v>
      </c>
      <c r="B465" s="22">
        <v>26.6</v>
      </c>
      <c r="C465" s="21">
        <v>38.4</v>
      </c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M465" s="44"/>
    </row>
    <row r="466" spans="1:39">
      <c r="A466" s="47">
        <v>45274.311805555597</v>
      </c>
      <c r="B466" s="22">
        <v>26.6</v>
      </c>
      <c r="C466" s="21">
        <v>38.4</v>
      </c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M466" s="44"/>
    </row>
    <row r="467" spans="1:39">
      <c r="A467" s="47">
        <v>45274.3125</v>
      </c>
      <c r="B467" s="22">
        <v>26.6</v>
      </c>
      <c r="C467" s="21">
        <v>38.4</v>
      </c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M467" s="44"/>
    </row>
    <row r="468" spans="1:39">
      <c r="A468" s="47">
        <v>45274.313194444498</v>
      </c>
      <c r="B468" s="22">
        <v>26.7</v>
      </c>
      <c r="C468" s="21">
        <v>38.4</v>
      </c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M468" s="44"/>
    </row>
    <row r="469" spans="1:39">
      <c r="A469" s="47">
        <v>45274.313888888901</v>
      </c>
      <c r="B469" s="22">
        <v>26.6</v>
      </c>
      <c r="C469" s="21">
        <v>38.4</v>
      </c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M469" s="44"/>
    </row>
    <row r="470" spans="1:39">
      <c r="A470" s="47">
        <v>45274.314583333296</v>
      </c>
      <c r="B470" s="22">
        <v>26.6</v>
      </c>
      <c r="C470" s="21">
        <v>38.4</v>
      </c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M470" s="44"/>
    </row>
    <row r="471" spans="1:39">
      <c r="A471" s="47">
        <v>45274.315277777801</v>
      </c>
      <c r="B471" s="22">
        <v>26.6</v>
      </c>
      <c r="C471" s="21">
        <v>38.4</v>
      </c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M471" s="44"/>
    </row>
    <row r="472" spans="1:39">
      <c r="A472" s="47">
        <v>45274.315972222197</v>
      </c>
      <c r="B472" s="22">
        <v>26.6</v>
      </c>
      <c r="C472" s="21">
        <v>38.4</v>
      </c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M472" s="44"/>
    </row>
    <row r="473" spans="1:39">
      <c r="A473" s="47">
        <v>45274.316666666702</v>
      </c>
      <c r="B473" s="22">
        <v>26.6</v>
      </c>
      <c r="C473" s="21">
        <v>38.4</v>
      </c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M473" s="44"/>
    </row>
    <row r="474" spans="1:39">
      <c r="A474" s="47">
        <v>45274.317361111098</v>
      </c>
      <c r="B474" s="22">
        <v>26.6</v>
      </c>
      <c r="C474" s="21">
        <v>38.4</v>
      </c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M474" s="44"/>
    </row>
    <row r="475" spans="1:39">
      <c r="A475" s="47">
        <v>45274.318055555603</v>
      </c>
      <c r="B475" s="22">
        <v>26.6</v>
      </c>
      <c r="C475" s="21">
        <v>38.4</v>
      </c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M475" s="44"/>
    </row>
    <row r="476" spans="1:39">
      <c r="A476" s="47">
        <v>45274.318749999999</v>
      </c>
      <c r="B476" s="22">
        <v>26.6</v>
      </c>
      <c r="C476" s="21">
        <v>38.4</v>
      </c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M476" s="44"/>
    </row>
    <row r="477" spans="1:39">
      <c r="A477" s="47">
        <v>45274.319444444402</v>
      </c>
      <c r="B477" s="22">
        <v>26.6</v>
      </c>
      <c r="C477" s="21">
        <v>38.4</v>
      </c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M477" s="44"/>
    </row>
    <row r="478" spans="1:39">
      <c r="A478" s="47">
        <v>45274.320138888899</v>
      </c>
      <c r="B478" s="22">
        <v>26.6</v>
      </c>
      <c r="C478" s="21">
        <v>38.4</v>
      </c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M478" s="44"/>
    </row>
    <row r="479" spans="1:39">
      <c r="A479" s="47">
        <v>45274.320833333302</v>
      </c>
      <c r="B479" s="22">
        <v>26.6</v>
      </c>
      <c r="C479" s="21">
        <v>38.4</v>
      </c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M479" s="44"/>
    </row>
    <row r="480" spans="1:39">
      <c r="A480" s="47">
        <v>45274.3215277778</v>
      </c>
      <c r="B480" s="22">
        <v>26.6</v>
      </c>
      <c r="C480" s="21">
        <v>38.4</v>
      </c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M480" s="44"/>
    </row>
    <row r="481" spans="1:39">
      <c r="A481" s="47">
        <v>45274.322222222203</v>
      </c>
      <c r="B481" s="22">
        <v>26.6</v>
      </c>
      <c r="C481" s="21">
        <v>38.4</v>
      </c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M481" s="44"/>
    </row>
    <row r="482" spans="1:39">
      <c r="A482" s="47">
        <v>45274.322916666701</v>
      </c>
      <c r="B482" s="22">
        <v>26.6</v>
      </c>
      <c r="C482" s="21">
        <v>38.4</v>
      </c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M482" s="44"/>
    </row>
    <row r="483" spans="1:39">
      <c r="A483" s="47">
        <v>45274.323611111096</v>
      </c>
      <c r="B483" s="22">
        <v>26.6</v>
      </c>
      <c r="C483" s="21">
        <v>36</v>
      </c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M483" s="44"/>
    </row>
    <row r="484" spans="1:39">
      <c r="A484" s="47">
        <v>45274.324305555601</v>
      </c>
      <c r="B484" s="22">
        <v>26.7</v>
      </c>
      <c r="C484" s="21">
        <v>36</v>
      </c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M484" s="44"/>
    </row>
    <row r="485" spans="1:39">
      <c r="A485" s="47">
        <v>45274.324999999997</v>
      </c>
      <c r="B485" s="22">
        <v>26.7</v>
      </c>
      <c r="C485" s="21">
        <v>36</v>
      </c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M485" s="44"/>
    </row>
    <row r="486" spans="1:39">
      <c r="A486" s="47">
        <v>45274.3256944444</v>
      </c>
      <c r="B486" s="22">
        <v>26.7</v>
      </c>
      <c r="C486" s="21">
        <v>36</v>
      </c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M486" s="44"/>
    </row>
    <row r="487" spans="1:39">
      <c r="A487" s="47">
        <v>45274.326388888898</v>
      </c>
      <c r="B487" s="22">
        <v>26.7</v>
      </c>
      <c r="C487" s="21">
        <v>36</v>
      </c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M487" s="44"/>
    </row>
    <row r="488" spans="1:39">
      <c r="A488" s="47">
        <v>45274.327083333301</v>
      </c>
      <c r="B488" s="22">
        <v>26.6</v>
      </c>
      <c r="C488" s="21">
        <v>36</v>
      </c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M488" s="44"/>
    </row>
    <row r="489" spans="1:39">
      <c r="A489" s="47">
        <v>45274.327777777798</v>
      </c>
      <c r="B489" s="22">
        <v>26.7</v>
      </c>
      <c r="C489" s="21">
        <v>36</v>
      </c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M489" s="44"/>
    </row>
    <row r="490" spans="1:39">
      <c r="A490" s="47">
        <v>45274.328472222202</v>
      </c>
      <c r="B490" s="22">
        <v>26.7</v>
      </c>
      <c r="C490" s="21">
        <v>36</v>
      </c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M490" s="44"/>
    </row>
    <row r="491" spans="1:39">
      <c r="A491" s="47">
        <v>45274.329166666699</v>
      </c>
      <c r="B491" s="22">
        <v>26.7</v>
      </c>
      <c r="C491" s="21">
        <v>36</v>
      </c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M491" s="44"/>
    </row>
    <row r="492" spans="1:39">
      <c r="A492" s="47">
        <v>45274.329861111102</v>
      </c>
      <c r="B492" s="22">
        <v>26.7</v>
      </c>
      <c r="C492" s="21">
        <v>36</v>
      </c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M492" s="44"/>
    </row>
    <row r="493" spans="1:39">
      <c r="A493" s="47">
        <v>45274.3305555556</v>
      </c>
      <c r="B493" s="22">
        <v>26.7</v>
      </c>
      <c r="C493" s="21">
        <v>36</v>
      </c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M493" s="44"/>
    </row>
    <row r="494" spans="1:39">
      <c r="A494" s="47">
        <v>45274.331250000003</v>
      </c>
      <c r="B494" s="22">
        <v>26.7</v>
      </c>
      <c r="C494" s="21">
        <v>36</v>
      </c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M494" s="44"/>
    </row>
    <row r="495" spans="1:39">
      <c r="A495" s="47">
        <v>45274.331944444399</v>
      </c>
      <c r="B495" s="22">
        <v>26.7</v>
      </c>
      <c r="C495" s="21">
        <v>36</v>
      </c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M495" s="44"/>
    </row>
    <row r="496" spans="1:39">
      <c r="A496" s="47">
        <v>45274.332638888904</v>
      </c>
      <c r="B496" s="22">
        <v>26.7</v>
      </c>
      <c r="C496" s="21">
        <v>36</v>
      </c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M496" s="44"/>
    </row>
    <row r="497" spans="1:39">
      <c r="A497" s="47">
        <v>45274.333333333299</v>
      </c>
      <c r="B497" s="22">
        <v>26.7</v>
      </c>
      <c r="C497" s="21">
        <v>36</v>
      </c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M497" s="44"/>
    </row>
    <row r="498" spans="1:39">
      <c r="A498" s="47">
        <v>45274.334027777797</v>
      </c>
      <c r="B498" s="22">
        <v>26.7</v>
      </c>
      <c r="C498" s="21">
        <v>36</v>
      </c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M498" s="44"/>
    </row>
    <row r="499" spans="1:39">
      <c r="A499" s="47">
        <v>45274.3347222222</v>
      </c>
      <c r="B499" s="22">
        <v>26.7</v>
      </c>
      <c r="C499" s="21">
        <v>36</v>
      </c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M499" s="44"/>
    </row>
    <row r="500" spans="1:39">
      <c r="A500" s="47">
        <v>45274.335416666698</v>
      </c>
      <c r="B500" s="22">
        <v>26.7</v>
      </c>
      <c r="C500" s="21">
        <v>36</v>
      </c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M500" s="44"/>
    </row>
    <row r="501" spans="1:39">
      <c r="A501" s="47">
        <v>45274.336111111101</v>
      </c>
      <c r="B501" s="22">
        <v>26.6</v>
      </c>
      <c r="C501" s="21">
        <v>36</v>
      </c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M501" s="44"/>
    </row>
    <row r="502" spans="1:39">
      <c r="A502" s="47">
        <v>45274.336805555598</v>
      </c>
      <c r="B502" s="22">
        <v>26.6</v>
      </c>
      <c r="C502" s="21">
        <v>36</v>
      </c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M502" s="44"/>
    </row>
    <row r="503" spans="1:39">
      <c r="A503" s="47">
        <v>45274.337500000001</v>
      </c>
      <c r="B503" s="22">
        <v>26.6</v>
      </c>
      <c r="C503" s="21">
        <v>36</v>
      </c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M503" s="44"/>
    </row>
    <row r="504" spans="1:39">
      <c r="A504" s="47">
        <v>45274.338194444397</v>
      </c>
      <c r="B504" s="22">
        <v>26.7</v>
      </c>
      <c r="C504" s="21">
        <v>36</v>
      </c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M504" s="44"/>
    </row>
    <row r="505" spans="1:39">
      <c r="A505" s="47">
        <v>45274.338888888902</v>
      </c>
      <c r="B505" s="22">
        <v>26.6</v>
      </c>
      <c r="C505" s="21">
        <v>36</v>
      </c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M505" s="44"/>
    </row>
    <row r="506" spans="1:39">
      <c r="A506" s="47">
        <v>45274.339583333298</v>
      </c>
      <c r="B506" s="22">
        <v>26.6</v>
      </c>
      <c r="C506" s="21">
        <v>36</v>
      </c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M506" s="44"/>
    </row>
    <row r="507" spans="1:39">
      <c r="A507" s="47">
        <v>45274.340277777803</v>
      </c>
      <c r="B507" s="22">
        <v>26.6</v>
      </c>
      <c r="C507" s="21">
        <v>36</v>
      </c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M507" s="44"/>
    </row>
    <row r="508" spans="1:39">
      <c r="A508" s="47">
        <v>45274.340972222199</v>
      </c>
      <c r="B508" s="22">
        <v>26.6</v>
      </c>
      <c r="C508" s="21">
        <v>36</v>
      </c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M508" s="44"/>
    </row>
    <row r="509" spans="1:39">
      <c r="A509" s="47">
        <v>45274.341666666704</v>
      </c>
      <c r="B509" s="22">
        <v>26.6</v>
      </c>
      <c r="C509" s="21">
        <v>36</v>
      </c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M509" s="44"/>
    </row>
    <row r="510" spans="1:39">
      <c r="A510" s="47">
        <v>45274.342361111099</v>
      </c>
      <c r="B510" s="22">
        <v>26.6</v>
      </c>
      <c r="C510" s="21">
        <v>36</v>
      </c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M510" s="44"/>
    </row>
    <row r="511" spans="1:39">
      <c r="A511" s="47">
        <v>45274.343055555597</v>
      </c>
      <c r="B511" s="22">
        <v>26.6</v>
      </c>
      <c r="C511" s="21">
        <v>36</v>
      </c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M511" s="44"/>
    </row>
    <row r="512" spans="1:39">
      <c r="A512" s="47">
        <v>45274.34375</v>
      </c>
      <c r="B512" s="22">
        <v>26.6</v>
      </c>
      <c r="C512" s="21">
        <v>36</v>
      </c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M512" s="44"/>
    </row>
    <row r="513" spans="1:39">
      <c r="A513" s="47">
        <v>45274.344444444498</v>
      </c>
      <c r="B513" s="22">
        <v>26.6</v>
      </c>
      <c r="C513" s="21">
        <v>36</v>
      </c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M513" s="44"/>
    </row>
    <row r="514" spans="1:39">
      <c r="A514" s="47">
        <v>45274.345138888901</v>
      </c>
      <c r="B514" s="22">
        <v>26.6</v>
      </c>
      <c r="C514" s="21">
        <v>36</v>
      </c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M514" s="44"/>
    </row>
    <row r="515" spans="1:39">
      <c r="A515" s="47">
        <v>45274.345833333296</v>
      </c>
      <c r="B515" s="22">
        <v>26.6</v>
      </c>
      <c r="C515" s="21">
        <v>36</v>
      </c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M515" s="44"/>
    </row>
    <row r="516" spans="1:39">
      <c r="A516" s="47">
        <v>45274.346527777801</v>
      </c>
      <c r="B516" s="22">
        <v>26.6</v>
      </c>
      <c r="C516" s="21">
        <v>36</v>
      </c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M516" s="44"/>
    </row>
    <row r="517" spans="1:39">
      <c r="A517" s="47">
        <v>45274.347222222197</v>
      </c>
      <c r="B517" s="22">
        <v>26.6</v>
      </c>
      <c r="C517" s="21">
        <v>36</v>
      </c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M517" s="44"/>
    </row>
    <row r="518" spans="1:39">
      <c r="A518" s="47">
        <v>45274.347916666702</v>
      </c>
      <c r="B518" s="22">
        <v>26.6</v>
      </c>
      <c r="C518" s="21">
        <v>36</v>
      </c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M518" s="44"/>
    </row>
    <row r="519" spans="1:39">
      <c r="A519" s="47">
        <v>45274.348611111098</v>
      </c>
      <c r="B519" s="22">
        <v>26.6</v>
      </c>
      <c r="C519" s="21">
        <v>36</v>
      </c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M519" s="44"/>
    </row>
    <row r="520" spans="1:39">
      <c r="A520" s="47">
        <v>45274.349305555603</v>
      </c>
      <c r="B520" s="22">
        <v>26.6</v>
      </c>
      <c r="C520" s="21">
        <v>36</v>
      </c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M520" s="44"/>
    </row>
    <row r="521" spans="1:39">
      <c r="A521" s="47">
        <v>45274.35</v>
      </c>
      <c r="B521" s="22">
        <v>26.6</v>
      </c>
      <c r="C521" s="21">
        <v>36</v>
      </c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M521" s="44"/>
    </row>
    <row r="522" spans="1:39">
      <c r="A522" s="47">
        <v>45274.350694444402</v>
      </c>
      <c r="B522" s="22">
        <v>26.6</v>
      </c>
      <c r="C522" s="21">
        <v>36</v>
      </c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M522" s="44"/>
    </row>
    <row r="523" spans="1:39">
      <c r="A523" s="47">
        <v>45274.351388888899</v>
      </c>
      <c r="B523" s="22">
        <v>26.6</v>
      </c>
      <c r="C523" s="21">
        <v>36</v>
      </c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M523" s="44"/>
    </row>
    <row r="524" spans="1:39">
      <c r="A524" s="47">
        <v>45274.352083333302</v>
      </c>
      <c r="B524" s="22">
        <v>26.6</v>
      </c>
      <c r="C524" s="21">
        <v>35.200000000000003</v>
      </c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M524" s="44"/>
    </row>
    <row r="525" spans="1:39">
      <c r="A525" s="47">
        <v>45274.3527777778</v>
      </c>
      <c r="B525" s="22">
        <v>26.6</v>
      </c>
      <c r="C525" s="21">
        <v>35.200000000000003</v>
      </c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M525" s="44"/>
    </row>
    <row r="526" spans="1:39">
      <c r="A526" s="47">
        <v>45274.353472222203</v>
      </c>
      <c r="B526" s="22">
        <v>26.6</v>
      </c>
      <c r="C526" s="21">
        <v>35.200000000000003</v>
      </c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M526" s="44"/>
    </row>
    <row r="527" spans="1:39">
      <c r="A527" s="47">
        <v>45274.354166666701</v>
      </c>
      <c r="B527" s="22">
        <v>26.5</v>
      </c>
      <c r="C527" s="21">
        <v>35.200000000000003</v>
      </c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M527" s="44"/>
    </row>
    <row r="528" spans="1:39">
      <c r="A528" s="47">
        <v>45274.354861111096</v>
      </c>
      <c r="B528" s="22">
        <v>26.5</v>
      </c>
      <c r="C528" s="21">
        <v>35.200000000000003</v>
      </c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M528" s="44"/>
    </row>
    <row r="529" spans="1:39">
      <c r="A529" s="47">
        <v>45274.355555555601</v>
      </c>
      <c r="B529" s="22">
        <v>26.5</v>
      </c>
      <c r="C529" s="21">
        <v>35.200000000000003</v>
      </c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M529" s="44"/>
    </row>
    <row r="530" spans="1:39">
      <c r="A530" s="47">
        <v>45274.356249999997</v>
      </c>
      <c r="B530" s="22">
        <v>26.5</v>
      </c>
      <c r="C530" s="21">
        <v>35.200000000000003</v>
      </c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M530" s="44"/>
    </row>
    <row r="531" spans="1:39">
      <c r="A531" s="47">
        <v>45274.3569444444</v>
      </c>
      <c r="B531" s="22">
        <v>26.5</v>
      </c>
      <c r="C531" s="21">
        <v>36</v>
      </c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M531" s="44"/>
    </row>
    <row r="532" spans="1:39">
      <c r="A532" s="47">
        <v>45274.357638888898</v>
      </c>
      <c r="B532" s="22">
        <v>26.5</v>
      </c>
      <c r="C532" s="21">
        <v>36</v>
      </c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M532" s="44"/>
    </row>
    <row r="533" spans="1:39">
      <c r="A533" s="47">
        <v>45274.358333333301</v>
      </c>
      <c r="B533" s="22">
        <v>26.5</v>
      </c>
      <c r="C533" s="21">
        <v>36</v>
      </c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M533" s="44"/>
    </row>
    <row r="534" spans="1:39">
      <c r="A534" s="47">
        <v>45274.359027777798</v>
      </c>
      <c r="B534" s="22">
        <v>26.5</v>
      </c>
      <c r="C534" s="21">
        <v>36</v>
      </c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M534" s="44"/>
    </row>
    <row r="535" spans="1:39">
      <c r="A535" s="47">
        <v>45274.359722222202</v>
      </c>
      <c r="B535" s="22">
        <v>26.5</v>
      </c>
      <c r="C535" s="21">
        <v>36</v>
      </c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M535" s="44"/>
    </row>
    <row r="536" spans="1:39">
      <c r="A536" s="47">
        <v>45274.360416666699</v>
      </c>
      <c r="B536" s="22">
        <v>26.5</v>
      </c>
      <c r="C536" s="21">
        <v>36</v>
      </c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M536" s="44"/>
    </row>
    <row r="537" spans="1:39">
      <c r="A537" s="47">
        <v>45274.361111111102</v>
      </c>
      <c r="B537" s="22">
        <v>26.5</v>
      </c>
      <c r="C537" s="21">
        <v>36</v>
      </c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M537" s="44"/>
    </row>
    <row r="538" spans="1:39">
      <c r="A538" s="47">
        <v>45274.3618055556</v>
      </c>
      <c r="B538" s="22">
        <v>26.5</v>
      </c>
      <c r="C538" s="21">
        <v>36</v>
      </c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M538" s="44"/>
    </row>
    <row r="539" spans="1:39">
      <c r="A539" s="47">
        <v>45274.362500000003</v>
      </c>
      <c r="B539" s="22">
        <v>26.5</v>
      </c>
      <c r="C539" s="21">
        <v>36</v>
      </c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M539" s="44"/>
    </row>
    <row r="540" spans="1:39">
      <c r="A540" s="47">
        <v>45274.363194444399</v>
      </c>
      <c r="B540" s="22">
        <v>26.5</v>
      </c>
      <c r="C540" s="21">
        <v>36</v>
      </c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M540" s="44"/>
    </row>
    <row r="541" spans="1:39">
      <c r="A541" s="47">
        <v>45274.363888888904</v>
      </c>
      <c r="B541" s="22">
        <v>26.5</v>
      </c>
      <c r="C541" s="21">
        <v>36</v>
      </c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M541" s="44"/>
    </row>
    <row r="542" spans="1:39">
      <c r="A542" s="47">
        <v>45274.364583333299</v>
      </c>
      <c r="B542" s="22">
        <v>26.5</v>
      </c>
      <c r="C542" s="21">
        <v>36</v>
      </c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M542" s="44"/>
    </row>
    <row r="543" spans="1:39">
      <c r="A543" s="47">
        <v>45274.365277777797</v>
      </c>
      <c r="B543" s="22">
        <v>26.5</v>
      </c>
      <c r="C543" s="21">
        <v>36</v>
      </c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M543" s="44"/>
    </row>
    <row r="544" spans="1:39">
      <c r="A544" s="47">
        <v>45274.3659722222</v>
      </c>
      <c r="B544" s="22">
        <v>26.5</v>
      </c>
      <c r="C544" s="21">
        <v>36</v>
      </c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M544" s="44"/>
    </row>
    <row r="545" spans="1:39">
      <c r="A545" s="47">
        <v>45274.366666666698</v>
      </c>
      <c r="B545" s="22">
        <v>26.5</v>
      </c>
      <c r="C545" s="21">
        <v>36</v>
      </c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M545" s="44"/>
    </row>
    <row r="546" spans="1:39">
      <c r="A546" s="47">
        <v>45274.367361111101</v>
      </c>
      <c r="B546" s="22">
        <v>26.5</v>
      </c>
      <c r="C546" s="21">
        <v>36</v>
      </c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M546" s="44"/>
    </row>
    <row r="547" spans="1:39">
      <c r="A547" s="47">
        <v>45274.368055555598</v>
      </c>
      <c r="B547" s="22">
        <v>26.5</v>
      </c>
      <c r="C547" s="21">
        <v>36</v>
      </c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M547" s="44"/>
    </row>
    <row r="548" spans="1:39">
      <c r="A548" s="47">
        <v>45274.368750000001</v>
      </c>
      <c r="B548" s="22">
        <v>26.5</v>
      </c>
      <c r="C548" s="21">
        <v>36</v>
      </c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M548" s="44"/>
    </row>
    <row r="549" spans="1:39">
      <c r="A549" s="47">
        <v>45274.369444444397</v>
      </c>
      <c r="B549" s="22">
        <v>26.5</v>
      </c>
      <c r="C549" s="21">
        <v>36</v>
      </c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M549" s="44"/>
    </row>
    <row r="550" spans="1:39">
      <c r="A550" s="47">
        <v>45274.370138888902</v>
      </c>
      <c r="B550" s="22">
        <v>26.5</v>
      </c>
      <c r="C550" s="21">
        <v>36</v>
      </c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M550" s="44"/>
    </row>
    <row r="551" spans="1:39">
      <c r="A551" s="47">
        <v>45274.370833333298</v>
      </c>
      <c r="B551" s="22">
        <v>26.5</v>
      </c>
      <c r="C551" s="21">
        <v>36</v>
      </c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M551" s="44"/>
    </row>
    <row r="552" spans="1:39">
      <c r="A552" s="47">
        <v>45274.371527777803</v>
      </c>
      <c r="B552" s="22">
        <v>26.5</v>
      </c>
      <c r="C552" s="21">
        <v>36</v>
      </c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M552" s="44"/>
    </row>
    <row r="553" spans="1:39">
      <c r="A553" s="47">
        <v>45274.372222222199</v>
      </c>
      <c r="B553" s="22">
        <v>26.5</v>
      </c>
      <c r="C553" s="21">
        <v>36</v>
      </c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M553" s="44"/>
    </row>
    <row r="554" spans="1:39">
      <c r="A554" s="47">
        <v>45274.372916666704</v>
      </c>
      <c r="B554" s="22">
        <v>26.5</v>
      </c>
      <c r="C554" s="21">
        <v>36</v>
      </c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M554" s="44"/>
    </row>
    <row r="555" spans="1:39">
      <c r="A555" s="47">
        <v>45274.373611111099</v>
      </c>
      <c r="B555" s="22">
        <v>26.5</v>
      </c>
      <c r="C555" s="21">
        <v>36</v>
      </c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M555" s="44"/>
    </row>
    <row r="556" spans="1:39">
      <c r="A556" s="47">
        <v>45274.374305555597</v>
      </c>
      <c r="B556" s="22">
        <v>26.5</v>
      </c>
      <c r="C556" s="21">
        <v>36</v>
      </c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M556" s="44"/>
    </row>
    <row r="557" spans="1:39">
      <c r="A557" s="47">
        <v>45274.375</v>
      </c>
      <c r="B557" s="22">
        <v>26.5</v>
      </c>
      <c r="C557" s="21">
        <v>36</v>
      </c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M557" s="44"/>
    </row>
    <row r="558" spans="1:39">
      <c r="A558" s="47">
        <v>45274.375694444498</v>
      </c>
      <c r="B558" s="22">
        <v>26.5</v>
      </c>
      <c r="C558" s="21">
        <v>36</v>
      </c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M558" s="44"/>
    </row>
    <row r="559" spans="1:39">
      <c r="A559" s="47">
        <v>45274.376388888901</v>
      </c>
      <c r="B559" s="22">
        <v>26.5</v>
      </c>
      <c r="C559" s="21">
        <v>36</v>
      </c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M559" s="44"/>
    </row>
    <row r="560" spans="1:39">
      <c r="A560" s="47">
        <v>45274.377083333296</v>
      </c>
      <c r="B560" s="22">
        <v>26.5</v>
      </c>
      <c r="C560" s="21">
        <v>36</v>
      </c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M560" s="44"/>
    </row>
    <row r="561" spans="1:39">
      <c r="A561" s="47">
        <v>45274.377777777801</v>
      </c>
      <c r="B561" s="22">
        <v>26.5</v>
      </c>
      <c r="C561" s="21">
        <v>36</v>
      </c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M561" s="44"/>
    </row>
    <row r="562" spans="1:39">
      <c r="A562" s="47">
        <v>45274.378472222197</v>
      </c>
      <c r="B562" s="22">
        <v>26.5</v>
      </c>
      <c r="C562" s="21">
        <v>36</v>
      </c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M562" s="44"/>
    </row>
    <row r="563" spans="1:39">
      <c r="A563" s="47">
        <v>45274.379166666702</v>
      </c>
      <c r="B563" s="22">
        <v>26.5</v>
      </c>
      <c r="C563" s="21">
        <v>36</v>
      </c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M563" s="44"/>
    </row>
    <row r="564" spans="1:39">
      <c r="A564" s="47">
        <v>45274.379861111098</v>
      </c>
      <c r="B564" s="22">
        <v>26.5</v>
      </c>
      <c r="C564" s="21">
        <v>36</v>
      </c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M564" s="44"/>
    </row>
    <row r="565" spans="1:39">
      <c r="A565" s="47">
        <v>45274.380555555603</v>
      </c>
      <c r="B565" s="22">
        <v>26.5</v>
      </c>
      <c r="C565" s="21">
        <v>36</v>
      </c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M565" s="44"/>
    </row>
    <row r="566" spans="1:39">
      <c r="A566" s="47">
        <v>45274.381249999999</v>
      </c>
      <c r="B566" s="22">
        <v>26.5</v>
      </c>
      <c r="C566" s="21">
        <v>36</v>
      </c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M566" s="44"/>
    </row>
    <row r="567" spans="1:39">
      <c r="A567" s="47">
        <v>45274.381944444402</v>
      </c>
      <c r="B567" s="22">
        <v>26.5</v>
      </c>
      <c r="C567" s="21">
        <v>36</v>
      </c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M567" s="44"/>
    </row>
    <row r="568" spans="1:39">
      <c r="A568" s="47">
        <v>45274.382638888899</v>
      </c>
      <c r="B568" s="22">
        <v>26.6</v>
      </c>
      <c r="C568" s="21">
        <v>36</v>
      </c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M568" s="44"/>
    </row>
    <row r="569" spans="1:39">
      <c r="A569" s="47">
        <v>45274.383333333302</v>
      </c>
      <c r="B569" s="22">
        <v>26.6</v>
      </c>
      <c r="C569" s="21">
        <v>36</v>
      </c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M569" s="44"/>
    </row>
    <row r="570" spans="1:39">
      <c r="A570" s="47">
        <v>45274.3840277778</v>
      </c>
      <c r="B570" s="22">
        <v>26.6</v>
      </c>
      <c r="C570" s="21">
        <v>36</v>
      </c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M570" s="44"/>
    </row>
    <row r="571" spans="1:39">
      <c r="A571" s="47">
        <v>45274.384722222203</v>
      </c>
      <c r="B571" s="22">
        <v>26.6</v>
      </c>
      <c r="C571" s="21">
        <v>36</v>
      </c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M571" s="44"/>
    </row>
    <row r="572" spans="1:39">
      <c r="A572" s="47">
        <v>45274.385416666701</v>
      </c>
      <c r="B572" s="22">
        <v>26.6</v>
      </c>
      <c r="C572" s="21">
        <v>36</v>
      </c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M572" s="44"/>
    </row>
    <row r="573" spans="1:39">
      <c r="A573" s="47">
        <v>45274.386111111096</v>
      </c>
      <c r="B573" s="22">
        <v>26.6</v>
      </c>
      <c r="C573" s="21">
        <v>36</v>
      </c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M573" s="44"/>
    </row>
    <row r="574" spans="1:39">
      <c r="A574" s="47">
        <v>45274.386805555601</v>
      </c>
      <c r="B574" s="22">
        <v>26.6</v>
      </c>
      <c r="C574" s="21">
        <v>36</v>
      </c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M574" s="44"/>
    </row>
    <row r="575" spans="1:39">
      <c r="A575" s="47">
        <v>45274.387499999997</v>
      </c>
      <c r="B575" s="22">
        <v>26.6</v>
      </c>
      <c r="C575" s="21">
        <v>36</v>
      </c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M575" s="44"/>
    </row>
    <row r="576" spans="1:39">
      <c r="A576" s="47">
        <v>45274.3881944444</v>
      </c>
      <c r="B576" s="22">
        <v>26.6</v>
      </c>
      <c r="C576" s="21">
        <v>36</v>
      </c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M576" s="44"/>
    </row>
    <row r="577" spans="1:39">
      <c r="A577" s="47">
        <v>45274.388888888898</v>
      </c>
      <c r="B577" s="22">
        <v>26.6</v>
      </c>
      <c r="C577" s="21">
        <v>36</v>
      </c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M577" s="44"/>
    </row>
    <row r="578" spans="1:39">
      <c r="A578" s="47">
        <v>45274.389583333301</v>
      </c>
      <c r="B578" s="22">
        <v>26.7</v>
      </c>
      <c r="C578" s="21">
        <v>36</v>
      </c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M578" s="44"/>
    </row>
    <row r="579" spans="1:39">
      <c r="A579" s="47">
        <v>45274.390277777798</v>
      </c>
      <c r="B579" s="22">
        <v>26.7</v>
      </c>
      <c r="C579" s="21">
        <v>36</v>
      </c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M579" s="44"/>
    </row>
    <row r="580" spans="1:39">
      <c r="A580" s="47">
        <v>45274.390972222202</v>
      </c>
      <c r="B580" s="22">
        <v>26.7</v>
      </c>
      <c r="C580" s="21">
        <v>36</v>
      </c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M580" s="44"/>
    </row>
    <row r="581" spans="1:39">
      <c r="A581" s="47">
        <v>45274.391666666699</v>
      </c>
      <c r="B581" s="22">
        <v>26.7</v>
      </c>
      <c r="C581" s="21">
        <v>36</v>
      </c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M581" s="44"/>
    </row>
    <row r="582" spans="1:39">
      <c r="A582" s="47">
        <v>45274.392361111102</v>
      </c>
      <c r="B582" s="22">
        <v>26.7</v>
      </c>
      <c r="C582" s="21">
        <v>36</v>
      </c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M582" s="44"/>
    </row>
    <row r="583" spans="1:39">
      <c r="A583" s="47">
        <v>45274.3930555556</v>
      </c>
      <c r="B583" s="22">
        <v>26.7</v>
      </c>
      <c r="C583" s="21">
        <v>36</v>
      </c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M583" s="44"/>
    </row>
    <row r="584" spans="1:39">
      <c r="A584" s="47">
        <v>45274.393750000003</v>
      </c>
      <c r="B584" s="22">
        <v>26.7</v>
      </c>
      <c r="C584" s="21">
        <v>36</v>
      </c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M584" s="44"/>
    </row>
    <row r="585" spans="1:39">
      <c r="A585" s="47">
        <v>45274.394444444399</v>
      </c>
      <c r="B585" s="22">
        <v>26.7</v>
      </c>
      <c r="C585" s="21">
        <v>36</v>
      </c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M585" s="44"/>
    </row>
    <row r="586" spans="1:39">
      <c r="A586" s="47">
        <v>45274.395138888904</v>
      </c>
      <c r="B586" s="22">
        <v>26.8</v>
      </c>
      <c r="C586" s="21">
        <v>35.200000000000003</v>
      </c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M586" s="44"/>
    </row>
    <row r="587" spans="1:39">
      <c r="A587" s="47">
        <v>45274.395833333299</v>
      </c>
      <c r="B587" s="22">
        <v>26.7</v>
      </c>
      <c r="C587" s="21">
        <v>35.200000000000003</v>
      </c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M587" s="44"/>
    </row>
    <row r="588" spans="1:39">
      <c r="A588" s="47">
        <v>45274.396527777797</v>
      </c>
      <c r="B588" s="22">
        <v>26.8</v>
      </c>
      <c r="C588" s="21">
        <v>35.200000000000003</v>
      </c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M588" s="44"/>
    </row>
    <row r="589" spans="1:39">
      <c r="A589" s="47">
        <v>45274.3972222222</v>
      </c>
      <c r="B589" s="22">
        <v>26.8</v>
      </c>
      <c r="C589" s="21">
        <v>35.200000000000003</v>
      </c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M589" s="44"/>
    </row>
    <row r="590" spans="1:39">
      <c r="A590" s="47">
        <v>45274.397916666698</v>
      </c>
      <c r="B590" s="22">
        <v>26.8</v>
      </c>
      <c r="C590" s="21">
        <v>35.200000000000003</v>
      </c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M590" s="44"/>
    </row>
    <row r="591" spans="1:39">
      <c r="A591" s="47">
        <v>45274.398611111101</v>
      </c>
      <c r="B591" s="22">
        <v>26.8</v>
      </c>
      <c r="C591" s="21">
        <v>35.200000000000003</v>
      </c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M591" s="44"/>
    </row>
    <row r="592" spans="1:39">
      <c r="A592" s="47">
        <v>45274.399305555598</v>
      </c>
      <c r="B592" s="22">
        <v>26.8</v>
      </c>
      <c r="C592" s="21">
        <v>35.200000000000003</v>
      </c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M592" s="44"/>
    </row>
    <row r="593" spans="1:39">
      <c r="A593" s="47">
        <v>45274.400000000001</v>
      </c>
      <c r="B593" s="22">
        <v>26.8</v>
      </c>
      <c r="C593" s="21">
        <v>35.200000000000003</v>
      </c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M593" s="44"/>
    </row>
    <row r="594" spans="1:39">
      <c r="A594" s="47">
        <v>45274.400694444397</v>
      </c>
      <c r="B594" s="22">
        <v>26.8</v>
      </c>
      <c r="C594" s="21">
        <v>35.200000000000003</v>
      </c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M594" s="44"/>
    </row>
    <row r="595" spans="1:39">
      <c r="A595" s="47">
        <v>45274.401388888902</v>
      </c>
      <c r="B595" s="22">
        <v>26.8</v>
      </c>
      <c r="C595" s="21">
        <v>35.200000000000003</v>
      </c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M595" s="44"/>
    </row>
    <row r="596" spans="1:39">
      <c r="A596" s="47">
        <v>45274.402083333298</v>
      </c>
      <c r="B596" s="22">
        <v>26.8</v>
      </c>
      <c r="C596" s="21">
        <v>35.200000000000003</v>
      </c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M596" s="44"/>
    </row>
    <row r="597" spans="1:39">
      <c r="A597" s="47">
        <v>45274.402777777803</v>
      </c>
      <c r="B597" s="22">
        <v>26.9</v>
      </c>
      <c r="C597" s="21">
        <v>35.200000000000003</v>
      </c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M597" s="44"/>
    </row>
    <row r="598" spans="1:39">
      <c r="A598" s="47">
        <v>45274.403472222199</v>
      </c>
      <c r="B598" s="22">
        <v>26.8</v>
      </c>
      <c r="C598" s="21">
        <v>35.200000000000003</v>
      </c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M598" s="44"/>
    </row>
    <row r="599" spans="1:39">
      <c r="A599" s="47">
        <v>45274.404166666704</v>
      </c>
      <c r="B599" s="22">
        <v>26.9</v>
      </c>
      <c r="C599" s="21">
        <v>35.200000000000003</v>
      </c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M599" s="44"/>
    </row>
    <row r="600" spans="1:39">
      <c r="A600" s="47">
        <v>45274.404861111099</v>
      </c>
      <c r="B600" s="22">
        <v>26.9</v>
      </c>
      <c r="C600" s="21">
        <v>35.200000000000003</v>
      </c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M600" s="44"/>
    </row>
    <row r="601" spans="1:39">
      <c r="A601" s="47">
        <v>45274.405555555597</v>
      </c>
      <c r="B601" s="22">
        <v>26.9</v>
      </c>
      <c r="C601" s="21">
        <v>35.200000000000003</v>
      </c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M601" s="44"/>
    </row>
    <row r="602" spans="1:39">
      <c r="A602" s="47">
        <v>45274.40625</v>
      </c>
      <c r="B602" s="22">
        <v>27</v>
      </c>
      <c r="C602" s="21">
        <v>35.200000000000003</v>
      </c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M602" s="44"/>
    </row>
    <row r="603" spans="1:39">
      <c r="A603" s="47">
        <v>45274.406944444498</v>
      </c>
      <c r="B603" s="22">
        <v>27</v>
      </c>
      <c r="C603" s="21">
        <v>35.200000000000003</v>
      </c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M603" s="44"/>
    </row>
    <row r="604" spans="1:39">
      <c r="A604" s="47">
        <v>45274.407638888901</v>
      </c>
      <c r="B604" s="22">
        <v>27</v>
      </c>
      <c r="C604" s="21">
        <v>35.200000000000003</v>
      </c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M604" s="44"/>
    </row>
    <row r="605" spans="1:39">
      <c r="A605" s="47">
        <v>45274.408333333296</v>
      </c>
      <c r="B605" s="22">
        <v>27</v>
      </c>
      <c r="C605" s="21">
        <v>35.200000000000003</v>
      </c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 t="s">
        <v>18</v>
      </c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M605" s="44"/>
    </row>
    <row r="606" spans="1:39">
      <c r="A606" s="47">
        <v>45274.409027777801</v>
      </c>
      <c r="B606" s="22">
        <v>27</v>
      </c>
      <c r="C606" s="21">
        <v>35.200000000000003</v>
      </c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M606" s="44"/>
    </row>
    <row r="607" spans="1:39">
      <c r="A607" s="47">
        <v>45274.409722222197</v>
      </c>
      <c r="B607" s="22">
        <v>27</v>
      </c>
      <c r="C607" s="21">
        <v>35.200000000000003</v>
      </c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M607" s="44"/>
    </row>
    <row r="608" spans="1:39">
      <c r="A608" s="47">
        <v>45274.410416666702</v>
      </c>
      <c r="B608" s="22">
        <v>27</v>
      </c>
      <c r="C608" s="21">
        <v>35.200000000000003</v>
      </c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M608" s="44"/>
    </row>
    <row r="609" spans="1:39">
      <c r="A609" s="47">
        <v>45274.411111111098</v>
      </c>
      <c r="B609" s="22">
        <v>27.1</v>
      </c>
      <c r="C609" s="21">
        <v>35.200000000000003</v>
      </c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M609" s="44"/>
    </row>
    <row r="610" spans="1:39">
      <c r="A610" s="47">
        <v>45274.411805555603</v>
      </c>
      <c r="B610" s="22">
        <v>27.1</v>
      </c>
      <c r="C610" s="21">
        <v>35.200000000000003</v>
      </c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M610" s="44"/>
    </row>
    <row r="611" spans="1:39">
      <c r="A611" s="47">
        <v>45274.412499999999</v>
      </c>
      <c r="B611" s="22">
        <v>27.1</v>
      </c>
      <c r="C611" s="21">
        <v>36</v>
      </c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M611" s="44"/>
    </row>
    <row r="612" spans="1:39">
      <c r="A612" s="47">
        <v>45274.413194444402</v>
      </c>
      <c r="B612" s="22">
        <v>27.1</v>
      </c>
      <c r="C612" s="21">
        <v>36</v>
      </c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M612" s="44"/>
    </row>
    <row r="613" spans="1:39">
      <c r="A613" s="47">
        <v>45274.413888888899</v>
      </c>
      <c r="B613" s="22">
        <v>27.1</v>
      </c>
      <c r="C613" s="21">
        <v>36</v>
      </c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M613" s="44"/>
    </row>
    <row r="614" spans="1:39">
      <c r="A614" s="47">
        <v>45274.414583333302</v>
      </c>
      <c r="B614" s="22">
        <v>27.1</v>
      </c>
      <c r="C614" s="21">
        <v>36</v>
      </c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M614" s="44"/>
    </row>
    <row r="615" spans="1:39">
      <c r="A615" s="47">
        <v>45274.4152777778</v>
      </c>
      <c r="B615" s="22">
        <v>27.1</v>
      </c>
      <c r="C615" s="21">
        <v>36</v>
      </c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M615" s="44"/>
    </row>
    <row r="616" spans="1:39">
      <c r="A616" s="47">
        <v>45274.415972222203</v>
      </c>
      <c r="B616" s="22">
        <v>27.1</v>
      </c>
      <c r="C616" s="21">
        <v>36</v>
      </c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M616" s="44"/>
    </row>
    <row r="617" spans="1:39">
      <c r="A617" s="47">
        <v>45274.416666666701</v>
      </c>
      <c r="B617" s="22">
        <v>27.1</v>
      </c>
      <c r="C617" s="21">
        <v>36</v>
      </c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M617" s="44"/>
    </row>
    <row r="618" spans="1:39">
      <c r="A618" s="47">
        <v>45274.417361111096</v>
      </c>
      <c r="B618" s="22">
        <v>27.1</v>
      </c>
      <c r="C618" s="21">
        <v>36</v>
      </c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M618" s="44"/>
    </row>
    <row r="619" spans="1:39">
      <c r="A619" s="47">
        <v>45274.418055555601</v>
      </c>
      <c r="B619" s="22">
        <v>27.1</v>
      </c>
      <c r="C619" s="21">
        <v>36</v>
      </c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M619" s="44"/>
    </row>
    <row r="620" spans="1:39">
      <c r="A620" s="47">
        <v>45274.418749999997</v>
      </c>
      <c r="B620" s="22">
        <v>27.1</v>
      </c>
      <c r="C620" s="21">
        <v>36</v>
      </c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M620" s="44"/>
    </row>
    <row r="621" spans="1:39">
      <c r="A621" s="47">
        <v>45274.4194444444</v>
      </c>
      <c r="B621" s="22">
        <v>27.1</v>
      </c>
      <c r="C621" s="21">
        <v>36</v>
      </c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M621" s="44"/>
    </row>
    <row r="622" spans="1:39">
      <c r="A622" s="47">
        <v>45274.420138888898</v>
      </c>
      <c r="B622" s="22">
        <v>27.1</v>
      </c>
      <c r="C622" s="21">
        <v>36</v>
      </c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M622" s="44"/>
    </row>
    <row r="623" spans="1:39">
      <c r="A623" s="47">
        <v>45274.420833333301</v>
      </c>
      <c r="B623" s="22">
        <v>27.1</v>
      </c>
      <c r="C623" s="21">
        <v>36</v>
      </c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M623" s="44"/>
    </row>
    <row r="624" spans="1:39">
      <c r="A624" s="47">
        <v>45274.421527777798</v>
      </c>
      <c r="B624" s="22">
        <v>27.1</v>
      </c>
      <c r="C624" s="21">
        <v>36</v>
      </c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M624" s="44"/>
    </row>
    <row r="625" spans="1:39">
      <c r="A625" s="47">
        <v>45274.422222222202</v>
      </c>
      <c r="B625" s="22">
        <v>27.1</v>
      </c>
      <c r="C625" s="21">
        <v>36</v>
      </c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M625" s="44"/>
    </row>
    <row r="626" spans="1:39">
      <c r="A626" s="47">
        <v>45274.422916666699</v>
      </c>
      <c r="B626" s="22">
        <v>27.1</v>
      </c>
      <c r="C626" s="21">
        <v>36</v>
      </c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M626" s="44"/>
    </row>
    <row r="627" spans="1:39">
      <c r="A627" s="47">
        <v>45274.423611111102</v>
      </c>
      <c r="B627" s="22">
        <v>27.1</v>
      </c>
      <c r="C627" s="21">
        <v>35.200000000000003</v>
      </c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M627" s="44"/>
    </row>
    <row r="628" spans="1:39">
      <c r="A628" s="47">
        <v>45274.4243055556</v>
      </c>
      <c r="B628" s="22">
        <v>27.2</v>
      </c>
      <c r="C628" s="21">
        <v>35.200000000000003</v>
      </c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M628" s="44"/>
    </row>
    <row r="629" spans="1:39">
      <c r="A629" s="47">
        <v>45274.425000000003</v>
      </c>
      <c r="B629" s="22">
        <v>27.1</v>
      </c>
      <c r="C629" s="21">
        <v>35.200000000000003</v>
      </c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M629" s="44"/>
    </row>
    <row r="630" spans="1:39">
      <c r="A630" s="47">
        <v>45274.425694444399</v>
      </c>
      <c r="B630" s="22">
        <v>27.1</v>
      </c>
      <c r="C630" s="21">
        <v>35.200000000000003</v>
      </c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M630" s="44"/>
    </row>
    <row r="631" spans="1:39">
      <c r="A631" s="47">
        <v>45274.426388888904</v>
      </c>
      <c r="B631" s="22">
        <v>27.2</v>
      </c>
      <c r="C631" s="21">
        <v>35.200000000000003</v>
      </c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M631" s="44"/>
    </row>
    <row r="632" spans="1:39">
      <c r="A632" s="47">
        <v>45274.427083333299</v>
      </c>
      <c r="B632" s="22">
        <v>27.2</v>
      </c>
      <c r="C632" s="21">
        <v>35.200000000000003</v>
      </c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M632" s="44"/>
    </row>
    <row r="633" spans="1:39">
      <c r="A633" s="47">
        <v>45274.427777777797</v>
      </c>
      <c r="B633" s="22">
        <v>27.2</v>
      </c>
      <c r="C633" s="21">
        <v>35.200000000000003</v>
      </c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M633" s="44"/>
    </row>
    <row r="634" spans="1:39">
      <c r="A634" s="47">
        <v>45274.4284722222</v>
      </c>
      <c r="B634" s="22">
        <v>27.2</v>
      </c>
      <c r="C634" s="21">
        <v>35.200000000000003</v>
      </c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M634" s="44"/>
    </row>
    <row r="635" spans="1:39">
      <c r="A635" s="47">
        <v>45274.429166666698</v>
      </c>
      <c r="B635" s="22">
        <v>27.2</v>
      </c>
      <c r="C635" s="21">
        <v>35.200000000000003</v>
      </c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M635" s="44"/>
    </row>
    <row r="636" spans="1:39">
      <c r="A636" s="47">
        <v>45274.429861111101</v>
      </c>
      <c r="B636" s="22">
        <v>27.2</v>
      </c>
      <c r="C636" s="21">
        <v>35.200000000000003</v>
      </c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M636" s="44"/>
    </row>
    <row r="637" spans="1:39">
      <c r="A637" s="47">
        <v>45274.430555555598</v>
      </c>
      <c r="B637" s="22">
        <v>27.2</v>
      </c>
      <c r="C637" s="21">
        <v>35.200000000000003</v>
      </c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M637" s="44"/>
    </row>
    <row r="638" spans="1:39">
      <c r="A638" s="47">
        <v>45274.431250000001</v>
      </c>
      <c r="B638" s="22">
        <v>27.2</v>
      </c>
      <c r="C638" s="21">
        <v>35.200000000000003</v>
      </c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M638" s="44"/>
    </row>
    <row r="639" spans="1:39">
      <c r="A639" s="47">
        <v>45274.431944444397</v>
      </c>
      <c r="B639" s="22">
        <v>27.2</v>
      </c>
      <c r="C639" s="21">
        <v>35.200000000000003</v>
      </c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M639" s="44"/>
    </row>
    <row r="640" spans="1:39">
      <c r="A640" s="47">
        <v>45274.432638888902</v>
      </c>
      <c r="B640" s="22">
        <v>27.2</v>
      </c>
      <c r="C640" s="21">
        <v>35.200000000000003</v>
      </c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M640" s="44"/>
    </row>
    <row r="641" spans="1:39">
      <c r="A641" s="47">
        <v>45274.433333333298</v>
      </c>
      <c r="B641" s="22">
        <v>27.2</v>
      </c>
      <c r="C641" s="21">
        <v>35.200000000000003</v>
      </c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M641" s="44"/>
    </row>
    <row r="642" spans="1:39">
      <c r="A642" s="47">
        <v>45274.434027777803</v>
      </c>
      <c r="B642" s="22">
        <v>27.2</v>
      </c>
      <c r="C642" s="21">
        <v>35.200000000000003</v>
      </c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M642" s="44"/>
    </row>
    <row r="643" spans="1:39">
      <c r="A643" s="47">
        <v>45274.434722222199</v>
      </c>
      <c r="B643" s="22">
        <v>27.2</v>
      </c>
      <c r="C643" s="21">
        <v>35.200000000000003</v>
      </c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M643" s="44"/>
    </row>
    <row r="644" spans="1:39">
      <c r="A644" s="47">
        <v>45274.435416666704</v>
      </c>
      <c r="B644" s="22">
        <v>27.2</v>
      </c>
      <c r="C644" s="21">
        <v>35.200000000000003</v>
      </c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M644" s="44"/>
    </row>
    <row r="645" spans="1:39">
      <c r="A645" s="47">
        <v>45274.436111111099</v>
      </c>
      <c r="B645" s="22">
        <v>27.3</v>
      </c>
      <c r="C645" s="21">
        <v>35.200000000000003</v>
      </c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M645" s="44"/>
    </row>
    <row r="646" spans="1:39">
      <c r="A646" s="47">
        <v>45274.436805555597</v>
      </c>
      <c r="B646" s="22">
        <v>27.3</v>
      </c>
      <c r="C646" s="21">
        <v>35.200000000000003</v>
      </c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M646" s="44"/>
    </row>
    <row r="647" spans="1:39" ht="15.6">
      <c r="A647" s="47">
        <v>45274.4375</v>
      </c>
      <c r="B647" s="22">
        <v>27.2</v>
      </c>
      <c r="C647" s="21">
        <v>35.200000000000003</v>
      </c>
      <c r="D647" s="12"/>
      <c r="E647" s="12"/>
      <c r="F647" s="12" t="s">
        <v>14</v>
      </c>
      <c r="G647" s="12"/>
      <c r="H647" s="12"/>
      <c r="I647" s="12"/>
      <c r="J647" s="12" t="s">
        <v>14</v>
      </c>
      <c r="K647" s="12"/>
      <c r="L647" s="12"/>
      <c r="M647" s="12"/>
      <c r="N647" s="12"/>
      <c r="O647" s="12"/>
      <c r="P647" s="12"/>
      <c r="Q647" s="46"/>
      <c r="R647" s="12"/>
      <c r="S647" s="12"/>
      <c r="T647" s="12"/>
      <c r="U647" s="12" t="s">
        <v>14</v>
      </c>
      <c r="V647" s="12" t="s">
        <v>14</v>
      </c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 t="s">
        <v>14</v>
      </c>
      <c r="AM647" s="44"/>
    </row>
    <row r="648" spans="1:39">
      <c r="A648" s="47">
        <v>45274.438194444498</v>
      </c>
      <c r="B648" s="22">
        <v>27.3</v>
      </c>
      <c r="C648" s="21">
        <v>35.200000000000003</v>
      </c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M648" s="44"/>
    </row>
    <row r="649" spans="1:39">
      <c r="A649" s="47">
        <v>45274.438888888901</v>
      </c>
      <c r="B649" s="22">
        <v>27.3</v>
      </c>
      <c r="C649" s="21">
        <v>35.200000000000003</v>
      </c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M649" s="44"/>
    </row>
    <row r="650" spans="1:39">
      <c r="A650" s="47">
        <v>45274.439583333296</v>
      </c>
      <c r="B650" s="22">
        <v>27.3</v>
      </c>
      <c r="C650" s="21">
        <v>36</v>
      </c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M650" s="44"/>
    </row>
    <row r="651" spans="1:39">
      <c r="A651" s="47">
        <v>45274.440277777801</v>
      </c>
      <c r="B651" s="22">
        <v>27.4</v>
      </c>
      <c r="C651" s="21">
        <v>36</v>
      </c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M651" s="44"/>
    </row>
    <row r="652" spans="1:39">
      <c r="A652" s="47">
        <v>45274.440972222197</v>
      </c>
      <c r="B652" s="22">
        <v>27.4</v>
      </c>
      <c r="C652" s="21">
        <v>35.200000000000003</v>
      </c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M652" s="44"/>
    </row>
    <row r="653" spans="1:39">
      <c r="A653" s="47">
        <v>45274.441666666702</v>
      </c>
      <c r="B653" s="22">
        <v>27.4</v>
      </c>
      <c r="C653" s="21">
        <v>36</v>
      </c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M653" s="44"/>
    </row>
    <row r="654" spans="1:39">
      <c r="A654" s="47">
        <v>45274.442361111098</v>
      </c>
      <c r="B654" s="22">
        <v>27.4</v>
      </c>
      <c r="C654" s="21">
        <v>35.200000000000003</v>
      </c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M654" s="44"/>
    </row>
    <row r="655" spans="1:39">
      <c r="A655" s="47">
        <v>45274.443055555603</v>
      </c>
      <c r="B655" s="22">
        <v>27.4</v>
      </c>
      <c r="C655" s="21">
        <v>35.200000000000003</v>
      </c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M655" s="44"/>
    </row>
    <row r="656" spans="1:39">
      <c r="A656" s="47">
        <v>45274.443749999999</v>
      </c>
      <c r="B656" s="22">
        <v>27.4</v>
      </c>
      <c r="C656" s="21">
        <v>36</v>
      </c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M656" s="44"/>
    </row>
    <row r="657" spans="1:39">
      <c r="A657" s="47">
        <v>45274.444444444402</v>
      </c>
      <c r="B657" s="22">
        <v>27.4</v>
      </c>
      <c r="C657" s="21">
        <v>36</v>
      </c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M657" s="44"/>
    </row>
    <row r="658" spans="1:39">
      <c r="A658" s="47">
        <v>45274.445138888899</v>
      </c>
      <c r="B658" s="22">
        <v>27.4</v>
      </c>
      <c r="C658" s="21">
        <v>36</v>
      </c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M658" s="44"/>
    </row>
    <row r="659" spans="1:39">
      <c r="A659" s="47">
        <v>45274.445833333302</v>
      </c>
      <c r="B659" s="22">
        <v>27.4</v>
      </c>
      <c r="C659" s="21">
        <v>36</v>
      </c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M659" s="44"/>
    </row>
    <row r="660" spans="1:39">
      <c r="A660" s="47">
        <v>45274.4465277778</v>
      </c>
      <c r="B660" s="22">
        <v>27.4</v>
      </c>
      <c r="C660" s="21">
        <v>36</v>
      </c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M660" s="44"/>
    </row>
    <row r="661" spans="1:39">
      <c r="A661" s="47">
        <v>45274.447222222203</v>
      </c>
      <c r="B661" s="22">
        <v>27.4</v>
      </c>
      <c r="C661" s="21">
        <v>36</v>
      </c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M661" s="44"/>
    </row>
    <row r="662" spans="1:39">
      <c r="A662" s="47">
        <v>45274.447916666701</v>
      </c>
      <c r="B662" s="22">
        <v>27.5</v>
      </c>
      <c r="C662" s="21">
        <v>36</v>
      </c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M662" s="44"/>
    </row>
    <row r="663" spans="1:39">
      <c r="A663" s="47">
        <v>45274.448611111096</v>
      </c>
      <c r="B663" s="22">
        <v>27.5</v>
      </c>
      <c r="C663" s="21">
        <v>36</v>
      </c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M663" s="44"/>
    </row>
    <row r="664" spans="1:39">
      <c r="A664" s="47">
        <v>45274.449305555601</v>
      </c>
      <c r="B664" s="22">
        <v>27.5</v>
      </c>
      <c r="C664" s="21">
        <v>36</v>
      </c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M664" s="44"/>
    </row>
    <row r="665" spans="1:39">
      <c r="A665" s="47">
        <v>45274.45</v>
      </c>
      <c r="B665" s="22">
        <v>27.5</v>
      </c>
      <c r="C665" s="21">
        <v>35.200000000000003</v>
      </c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M665" s="44"/>
    </row>
    <row r="666" spans="1:39">
      <c r="A666" s="47">
        <v>45274.4506944444</v>
      </c>
      <c r="B666" s="22">
        <v>27.5</v>
      </c>
      <c r="C666" s="21">
        <v>35.200000000000003</v>
      </c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M666" s="44"/>
    </row>
    <row r="667" spans="1:39">
      <c r="A667" s="47">
        <v>45274.451388888898</v>
      </c>
      <c r="B667" s="22">
        <v>27.5</v>
      </c>
      <c r="C667" s="21">
        <v>36</v>
      </c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M667" s="44"/>
    </row>
    <row r="668" spans="1:39">
      <c r="A668" s="47">
        <v>45274.452083333301</v>
      </c>
      <c r="B668" s="22">
        <v>27.5</v>
      </c>
      <c r="C668" s="21">
        <v>36</v>
      </c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M668" s="44"/>
    </row>
    <row r="669" spans="1:39">
      <c r="A669" s="47">
        <v>45274.452777777798</v>
      </c>
      <c r="B669" s="22">
        <v>27.5</v>
      </c>
      <c r="C669" s="21">
        <v>36</v>
      </c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M669" s="44"/>
    </row>
    <row r="670" spans="1:39">
      <c r="A670" s="47">
        <v>45274.453472222202</v>
      </c>
      <c r="B670" s="22">
        <v>27.5</v>
      </c>
      <c r="C670" s="21">
        <v>36</v>
      </c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M670" s="44"/>
    </row>
    <row r="671" spans="1:39">
      <c r="A671" s="47">
        <v>45274.454166666699</v>
      </c>
      <c r="B671" s="22">
        <v>27.5</v>
      </c>
      <c r="C671" s="21">
        <v>36</v>
      </c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M671" s="44"/>
    </row>
    <row r="672" spans="1:39">
      <c r="A672" s="47">
        <v>45274.454861111102</v>
      </c>
      <c r="B672" s="22">
        <v>27.5</v>
      </c>
      <c r="C672" s="21">
        <v>36</v>
      </c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M672" s="44"/>
    </row>
    <row r="673" spans="1:39">
      <c r="A673" s="47">
        <v>45274.4555555556</v>
      </c>
      <c r="B673" s="22">
        <v>27.5</v>
      </c>
      <c r="C673" s="21">
        <v>36</v>
      </c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M673" s="44"/>
    </row>
    <row r="674" spans="1:39">
      <c r="A674" s="47">
        <v>45274.456250000003</v>
      </c>
      <c r="B674" s="22">
        <v>27.5</v>
      </c>
      <c r="C674" s="21">
        <v>36</v>
      </c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M674" s="44"/>
    </row>
    <row r="675" spans="1:39">
      <c r="A675" s="47">
        <v>45274.456944444399</v>
      </c>
      <c r="B675" s="22">
        <v>27.5</v>
      </c>
      <c r="C675" s="21">
        <v>36</v>
      </c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M675" s="44"/>
    </row>
    <row r="676" spans="1:39">
      <c r="A676" s="47">
        <v>45274.457638888904</v>
      </c>
      <c r="B676" s="22">
        <v>27.5</v>
      </c>
      <c r="C676" s="21">
        <v>36</v>
      </c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M676" s="44"/>
    </row>
    <row r="677" spans="1:39">
      <c r="A677" s="47">
        <v>45274.458333333299</v>
      </c>
      <c r="B677" s="22">
        <v>27.6</v>
      </c>
      <c r="C677" s="21">
        <v>36</v>
      </c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M677" s="44"/>
    </row>
    <row r="678" spans="1:39">
      <c r="A678" s="47">
        <v>45274.459027777797</v>
      </c>
      <c r="B678" s="22">
        <v>27.6</v>
      </c>
      <c r="C678" s="21">
        <v>36</v>
      </c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M678" s="44"/>
    </row>
    <row r="679" spans="1:39">
      <c r="A679" s="47">
        <v>45274.4597222222</v>
      </c>
      <c r="B679" s="22">
        <v>27.6</v>
      </c>
      <c r="C679" s="21">
        <v>36</v>
      </c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M679" s="44"/>
    </row>
    <row r="680" spans="1:39">
      <c r="A680" s="47">
        <v>45274.460416666698</v>
      </c>
      <c r="B680" s="22">
        <v>27.6</v>
      </c>
      <c r="C680" s="21">
        <v>36</v>
      </c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M680" s="44"/>
    </row>
    <row r="681" spans="1:39">
      <c r="A681" s="47">
        <v>45274.461111111101</v>
      </c>
      <c r="B681" s="22">
        <v>27.6</v>
      </c>
      <c r="C681" s="21">
        <v>36</v>
      </c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M681" s="44"/>
    </row>
    <row r="682" spans="1:39">
      <c r="A682" s="47">
        <v>45274.461805555598</v>
      </c>
      <c r="B682" s="22">
        <v>27.6</v>
      </c>
      <c r="C682" s="21">
        <v>36</v>
      </c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M682" s="44"/>
    </row>
    <row r="683" spans="1:39">
      <c r="A683" s="47">
        <v>45274.462500000001</v>
      </c>
      <c r="B683" s="22">
        <v>27.6</v>
      </c>
      <c r="C683" s="21">
        <v>36</v>
      </c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M683" s="44"/>
    </row>
    <row r="684" spans="1:39">
      <c r="A684" s="47">
        <v>45274.463194444397</v>
      </c>
      <c r="B684" s="22">
        <v>27.6</v>
      </c>
      <c r="C684" s="21">
        <v>36</v>
      </c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M684" s="44"/>
    </row>
    <row r="685" spans="1:39">
      <c r="A685" s="47">
        <v>45274.463888888902</v>
      </c>
      <c r="B685" s="22">
        <v>27.6</v>
      </c>
      <c r="C685" s="21">
        <v>36</v>
      </c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M685" s="44"/>
    </row>
    <row r="686" spans="1:39">
      <c r="A686" s="47">
        <v>45274.464583333298</v>
      </c>
      <c r="B686" s="22">
        <v>27.6</v>
      </c>
      <c r="C686" s="21">
        <v>36</v>
      </c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M686" s="44"/>
    </row>
    <row r="687" spans="1:39">
      <c r="A687" s="47">
        <v>45274.465277777803</v>
      </c>
      <c r="B687" s="22">
        <v>27.6</v>
      </c>
      <c r="C687" s="21">
        <v>36</v>
      </c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M687" s="44"/>
    </row>
    <row r="688" spans="1:39">
      <c r="A688" s="47">
        <v>45274.465972222199</v>
      </c>
      <c r="B688" s="22">
        <v>27.6</v>
      </c>
      <c r="C688" s="21">
        <v>36</v>
      </c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M688" s="44"/>
    </row>
    <row r="689" spans="1:39">
      <c r="A689" s="47">
        <v>45274.466666666704</v>
      </c>
      <c r="B689" s="22">
        <v>27.6</v>
      </c>
      <c r="C689" s="21">
        <v>36</v>
      </c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M689" s="44"/>
    </row>
    <row r="690" spans="1:39">
      <c r="A690" s="47">
        <v>45274.467361111099</v>
      </c>
      <c r="B690" s="22">
        <v>27.6</v>
      </c>
      <c r="C690" s="21">
        <v>36</v>
      </c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M690" s="44"/>
    </row>
    <row r="691" spans="1:39">
      <c r="A691" s="47">
        <v>45274.468055555597</v>
      </c>
      <c r="B691" s="22">
        <v>27.6</v>
      </c>
      <c r="C691" s="21">
        <v>36</v>
      </c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M691" s="44"/>
    </row>
    <row r="692" spans="1:39">
      <c r="A692" s="47">
        <v>45274.46875</v>
      </c>
      <c r="B692" s="22">
        <v>27.6</v>
      </c>
      <c r="C692" s="21">
        <v>36</v>
      </c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M692" s="44"/>
    </row>
    <row r="693" spans="1:39">
      <c r="A693" s="47">
        <v>45274.469444444498</v>
      </c>
      <c r="B693" s="22">
        <v>27.7</v>
      </c>
      <c r="C693" s="21">
        <v>36</v>
      </c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M693" s="44"/>
    </row>
    <row r="694" spans="1:39">
      <c r="A694" s="47">
        <v>45274.470138888901</v>
      </c>
      <c r="B694" s="22">
        <v>27.7</v>
      </c>
      <c r="C694" s="21">
        <v>36</v>
      </c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M694" s="44"/>
    </row>
    <row r="695" spans="1:39">
      <c r="A695" s="47">
        <v>45274.470833333296</v>
      </c>
      <c r="B695" s="22">
        <v>27.7</v>
      </c>
      <c r="C695" s="21">
        <v>36</v>
      </c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M695" s="44"/>
    </row>
    <row r="696" spans="1:39">
      <c r="A696" s="47">
        <v>45274.471527777801</v>
      </c>
      <c r="B696" s="22">
        <v>27.7</v>
      </c>
      <c r="C696" s="21">
        <v>36</v>
      </c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M696" s="44"/>
    </row>
    <row r="697" spans="1:39">
      <c r="A697" s="47">
        <v>45274.472222222197</v>
      </c>
      <c r="B697" s="22">
        <v>27.7</v>
      </c>
      <c r="C697" s="21">
        <v>36</v>
      </c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M697" s="44"/>
    </row>
    <row r="698" spans="1:39">
      <c r="A698" s="47">
        <v>45274.472916666702</v>
      </c>
      <c r="B698" s="22">
        <v>27.7</v>
      </c>
      <c r="C698" s="21">
        <v>36</v>
      </c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M698" s="44"/>
    </row>
    <row r="699" spans="1:39">
      <c r="A699" s="47">
        <v>45274.473611111098</v>
      </c>
      <c r="B699" s="22">
        <v>27.8</v>
      </c>
      <c r="C699" s="21">
        <v>36</v>
      </c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M699" s="44"/>
    </row>
    <row r="700" spans="1:39">
      <c r="A700" s="47">
        <v>45274.474305555603</v>
      </c>
      <c r="B700" s="22">
        <v>27.8</v>
      </c>
      <c r="C700" s="21">
        <v>36</v>
      </c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M700" s="44"/>
    </row>
    <row r="701" spans="1:39">
      <c r="A701" s="47">
        <v>45274.474999999999</v>
      </c>
      <c r="B701" s="22">
        <v>27.8</v>
      </c>
      <c r="C701" s="21">
        <v>36</v>
      </c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M701" s="44"/>
    </row>
    <row r="702" spans="1:39">
      <c r="A702" s="47">
        <v>45274.475694444402</v>
      </c>
      <c r="B702" s="22">
        <v>27.8</v>
      </c>
      <c r="C702" s="21">
        <v>36</v>
      </c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M702" s="44"/>
    </row>
    <row r="703" spans="1:39">
      <c r="A703" s="47">
        <v>45274.476388888899</v>
      </c>
      <c r="B703" s="22">
        <v>27.8</v>
      </c>
      <c r="C703" s="21">
        <v>36</v>
      </c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M703" s="44"/>
    </row>
    <row r="704" spans="1:39">
      <c r="A704" s="47">
        <v>45274.477083333302</v>
      </c>
      <c r="B704" s="22">
        <v>27.8</v>
      </c>
      <c r="C704" s="21">
        <v>36</v>
      </c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M704" s="44"/>
    </row>
    <row r="705" spans="1:39">
      <c r="A705" s="47">
        <v>45274.4777777778</v>
      </c>
      <c r="B705" s="22">
        <v>27.8</v>
      </c>
      <c r="C705" s="21">
        <v>36</v>
      </c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M705" s="44"/>
    </row>
    <row r="706" spans="1:39">
      <c r="A706" s="47">
        <v>45274.478472222203</v>
      </c>
      <c r="B706" s="22">
        <v>27.8</v>
      </c>
      <c r="C706" s="21">
        <v>36</v>
      </c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M706" s="44"/>
    </row>
    <row r="707" spans="1:39">
      <c r="A707" s="47">
        <v>45274.479166666701</v>
      </c>
      <c r="B707" s="22">
        <v>27.8</v>
      </c>
      <c r="C707" s="21">
        <v>36</v>
      </c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M707" s="44"/>
    </row>
    <row r="708" spans="1:39">
      <c r="A708" s="47">
        <v>45274.479861111096</v>
      </c>
      <c r="B708" s="22">
        <v>27.8</v>
      </c>
      <c r="C708" s="21">
        <v>36</v>
      </c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M708" s="44"/>
    </row>
    <row r="709" spans="1:39">
      <c r="A709" s="47">
        <v>45274.480555555601</v>
      </c>
      <c r="B709" s="22">
        <v>27.8</v>
      </c>
      <c r="C709" s="21">
        <v>36</v>
      </c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M709" s="44"/>
    </row>
    <row r="710" spans="1:39">
      <c r="A710" s="47">
        <v>45274.481249999997</v>
      </c>
      <c r="B710" s="22">
        <v>27.8</v>
      </c>
      <c r="C710" s="21">
        <v>36</v>
      </c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M710" s="44"/>
    </row>
    <row r="711" spans="1:39">
      <c r="A711" s="47">
        <v>45274.4819444444</v>
      </c>
      <c r="B711" s="22">
        <v>27.8</v>
      </c>
      <c r="C711" s="21">
        <v>36</v>
      </c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M711" s="44"/>
    </row>
    <row r="712" spans="1:39">
      <c r="A712" s="47">
        <v>45274.482638888898</v>
      </c>
      <c r="B712" s="22">
        <v>27.8</v>
      </c>
      <c r="C712" s="21">
        <v>36</v>
      </c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M712" s="44"/>
    </row>
    <row r="713" spans="1:39">
      <c r="A713" s="47">
        <v>45274.483333333301</v>
      </c>
      <c r="B713" s="22">
        <v>27.8</v>
      </c>
      <c r="C713" s="21">
        <v>36</v>
      </c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M713" s="44"/>
    </row>
    <row r="714" spans="1:39">
      <c r="A714" s="47">
        <v>45274.484027777798</v>
      </c>
      <c r="B714" s="22">
        <v>27.8</v>
      </c>
      <c r="C714" s="21">
        <v>36</v>
      </c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M714" s="44"/>
    </row>
    <row r="715" spans="1:39">
      <c r="A715" s="47">
        <v>45274.484722222202</v>
      </c>
      <c r="B715" s="22">
        <v>27.8</v>
      </c>
      <c r="C715" s="21">
        <v>36</v>
      </c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M715" s="44"/>
    </row>
    <row r="716" spans="1:39">
      <c r="A716" s="47">
        <v>45274.485416666699</v>
      </c>
      <c r="B716" s="22">
        <v>27.8</v>
      </c>
      <c r="C716" s="21">
        <v>36</v>
      </c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M716" s="44"/>
    </row>
    <row r="717" spans="1:39">
      <c r="A717" s="47">
        <v>45274.486111111102</v>
      </c>
      <c r="B717" s="22">
        <v>27.8</v>
      </c>
      <c r="C717" s="21">
        <v>36</v>
      </c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M717" s="44"/>
    </row>
    <row r="718" spans="1:39">
      <c r="A718" s="47">
        <v>45274.4868055556</v>
      </c>
      <c r="B718" s="22">
        <v>27.9</v>
      </c>
      <c r="C718" s="21">
        <v>36</v>
      </c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M718" s="44"/>
    </row>
    <row r="719" spans="1:39">
      <c r="A719" s="47">
        <v>45274.487500000003</v>
      </c>
      <c r="B719" s="22">
        <v>27.9</v>
      </c>
      <c r="C719" s="21">
        <v>36</v>
      </c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M719" s="44"/>
    </row>
    <row r="720" spans="1:39">
      <c r="A720" s="47">
        <v>45274.488194444399</v>
      </c>
      <c r="B720" s="22">
        <v>27.9</v>
      </c>
      <c r="C720" s="21">
        <v>36</v>
      </c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M720" s="44"/>
    </row>
    <row r="721" spans="1:39">
      <c r="A721" s="47">
        <v>45274.488888888904</v>
      </c>
      <c r="B721" s="22">
        <v>27.9</v>
      </c>
      <c r="C721" s="21">
        <v>36</v>
      </c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M721" s="44"/>
    </row>
    <row r="722" spans="1:39">
      <c r="A722" s="47">
        <v>45274.489583333299</v>
      </c>
      <c r="B722" s="22">
        <v>27.9</v>
      </c>
      <c r="C722" s="21">
        <v>36</v>
      </c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M722" s="44"/>
    </row>
    <row r="723" spans="1:39">
      <c r="A723" s="47">
        <v>45274.490277777797</v>
      </c>
      <c r="B723" s="22">
        <v>27.9</v>
      </c>
      <c r="C723" s="21">
        <v>36</v>
      </c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M723" s="44"/>
    </row>
    <row r="724" spans="1:39">
      <c r="A724" s="47">
        <v>45274.4909722222</v>
      </c>
      <c r="B724" s="22">
        <v>27.9</v>
      </c>
      <c r="C724" s="21">
        <v>36</v>
      </c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M724" s="44"/>
    </row>
    <row r="725" spans="1:39">
      <c r="A725" s="47">
        <v>45274.491666666698</v>
      </c>
      <c r="B725" s="22">
        <v>27.9</v>
      </c>
      <c r="C725" s="21">
        <v>36</v>
      </c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M725" s="44"/>
    </row>
    <row r="726" spans="1:39">
      <c r="A726" s="47">
        <v>45274.492361111101</v>
      </c>
      <c r="B726" s="22">
        <v>27.9</v>
      </c>
      <c r="C726" s="21">
        <v>36</v>
      </c>
      <c r="D726" s="12"/>
      <c r="E726" s="12"/>
      <c r="F726" s="12" t="s">
        <v>14</v>
      </c>
      <c r="G726" s="12"/>
      <c r="H726" s="12"/>
      <c r="I726" s="12"/>
      <c r="J726" s="12"/>
      <c r="K726" s="12"/>
      <c r="L726" s="12"/>
      <c r="M726" s="12"/>
      <c r="N726" s="12"/>
      <c r="O726" s="12"/>
      <c r="P726" s="12" t="s">
        <v>14</v>
      </c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M726" s="44"/>
    </row>
    <row r="727" spans="1:39">
      <c r="A727" s="47">
        <v>45274.493055555598</v>
      </c>
      <c r="B727" s="22">
        <v>27.9</v>
      </c>
      <c r="C727" s="21">
        <v>36</v>
      </c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M727" s="44"/>
    </row>
    <row r="728" spans="1:39">
      <c r="A728" s="47">
        <v>45274.493750000001</v>
      </c>
      <c r="B728" s="22">
        <v>27.9</v>
      </c>
      <c r="C728" s="21">
        <v>36</v>
      </c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M728" s="44"/>
    </row>
    <row r="729" spans="1:39">
      <c r="A729" s="47">
        <v>45274.494444444397</v>
      </c>
      <c r="B729" s="22">
        <v>27.9</v>
      </c>
      <c r="C729" s="21">
        <v>36</v>
      </c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M729" s="44"/>
    </row>
    <row r="730" spans="1:39">
      <c r="A730" s="47">
        <v>45274.495138888902</v>
      </c>
      <c r="B730" s="22">
        <v>27.9</v>
      </c>
      <c r="C730" s="21">
        <v>36</v>
      </c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M730" s="44"/>
    </row>
    <row r="731" spans="1:39">
      <c r="A731" s="47">
        <v>45274.495833333298</v>
      </c>
      <c r="B731" s="22">
        <v>27.9</v>
      </c>
      <c r="C731" s="21">
        <v>36</v>
      </c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M731" s="44"/>
    </row>
    <row r="732" spans="1:39">
      <c r="A732" s="47">
        <v>45274.496527777803</v>
      </c>
      <c r="B732" s="22">
        <v>27.9</v>
      </c>
      <c r="C732" s="21">
        <v>36</v>
      </c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M732" s="44"/>
    </row>
    <row r="733" spans="1:39">
      <c r="A733" s="47">
        <v>45274.497222222199</v>
      </c>
      <c r="B733" s="22">
        <v>27.9</v>
      </c>
      <c r="C733" s="21">
        <v>36</v>
      </c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M733" s="44"/>
    </row>
    <row r="734" spans="1:39">
      <c r="A734" s="47">
        <v>45274.497916666704</v>
      </c>
      <c r="B734" s="22">
        <v>27.9</v>
      </c>
      <c r="C734" s="21">
        <v>36</v>
      </c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M734" s="44"/>
    </row>
    <row r="735" spans="1:39">
      <c r="A735" s="47">
        <v>45274.498611111099</v>
      </c>
      <c r="B735" s="22">
        <v>27.9</v>
      </c>
      <c r="C735" s="21">
        <v>36</v>
      </c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M735" s="44"/>
    </row>
    <row r="736" spans="1:39">
      <c r="A736" s="47">
        <v>45274.499305555597</v>
      </c>
      <c r="B736" s="22">
        <v>27.9</v>
      </c>
      <c r="C736" s="21">
        <v>36</v>
      </c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M736" s="44"/>
    </row>
    <row r="737" spans="1:39">
      <c r="A737" s="47">
        <v>45274.5</v>
      </c>
      <c r="B737" s="22">
        <v>27.9</v>
      </c>
      <c r="C737" s="21">
        <v>36</v>
      </c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M737" s="44"/>
    </row>
    <row r="738" spans="1:39">
      <c r="A738" s="47">
        <v>45274.500694444498</v>
      </c>
      <c r="B738" s="22">
        <v>27.9</v>
      </c>
      <c r="C738" s="21">
        <v>35.200000000000003</v>
      </c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M738" s="44"/>
    </row>
    <row r="739" spans="1:39">
      <c r="A739" s="47">
        <v>45274.501388888901</v>
      </c>
      <c r="B739" s="22">
        <v>28</v>
      </c>
      <c r="C739" s="21">
        <v>35.200000000000003</v>
      </c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M739" s="44"/>
    </row>
    <row r="740" spans="1:39">
      <c r="A740" s="47">
        <v>45274.502083333296</v>
      </c>
      <c r="B740" s="22">
        <v>28</v>
      </c>
      <c r="C740" s="21">
        <v>35.200000000000003</v>
      </c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M740" s="44"/>
    </row>
    <row r="741" spans="1:39">
      <c r="A741" s="47">
        <v>45274.502777777801</v>
      </c>
      <c r="B741" s="22">
        <v>28</v>
      </c>
      <c r="C741" s="21">
        <v>35.200000000000003</v>
      </c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M741" s="44"/>
    </row>
    <row r="742" spans="1:39">
      <c r="A742" s="47">
        <v>45274.503472222197</v>
      </c>
      <c r="B742" s="22">
        <v>28</v>
      </c>
      <c r="C742" s="21">
        <v>35.200000000000003</v>
      </c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M742" s="44"/>
    </row>
    <row r="743" spans="1:39">
      <c r="A743" s="47">
        <v>45274.504166666702</v>
      </c>
      <c r="B743" s="22">
        <v>28</v>
      </c>
      <c r="C743" s="21">
        <v>35.200000000000003</v>
      </c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M743" s="44"/>
    </row>
    <row r="744" spans="1:39">
      <c r="A744" s="47">
        <v>45274.504861111098</v>
      </c>
      <c r="B744" s="22">
        <v>28</v>
      </c>
      <c r="C744" s="21">
        <v>35.200000000000003</v>
      </c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M744" s="44"/>
    </row>
    <row r="745" spans="1:39">
      <c r="A745" s="47">
        <v>45274.505555555603</v>
      </c>
      <c r="B745" s="22">
        <v>28</v>
      </c>
      <c r="C745" s="21">
        <v>35.200000000000003</v>
      </c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M745" s="44"/>
    </row>
    <row r="746" spans="1:39">
      <c r="A746" s="47">
        <v>45274.506249999999</v>
      </c>
      <c r="B746" s="22">
        <v>28</v>
      </c>
      <c r="C746" s="21">
        <v>35.200000000000003</v>
      </c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M746" s="44"/>
    </row>
    <row r="747" spans="1:39">
      <c r="A747" s="47">
        <v>45274.506944444402</v>
      </c>
      <c r="B747" s="22">
        <v>28</v>
      </c>
      <c r="C747" s="21">
        <v>35.200000000000003</v>
      </c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M747" s="44"/>
    </row>
    <row r="748" spans="1:39">
      <c r="A748" s="47">
        <v>45274.507638888899</v>
      </c>
      <c r="B748" s="22">
        <v>28</v>
      </c>
      <c r="C748" s="21">
        <v>35.200000000000003</v>
      </c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M748" s="44"/>
    </row>
    <row r="749" spans="1:39">
      <c r="A749" s="47">
        <v>45274.508333333302</v>
      </c>
      <c r="B749" s="22">
        <v>28</v>
      </c>
      <c r="C749" s="21">
        <v>35.200000000000003</v>
      </c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M749" s="44"/>
    </row>
    <row r="750" spans="1:39">
      <c r="A750" s="47">
        <v>45274.5090277778</v>
      </c>
      <c r="B750" s="22">
        <v>28</v>
      </c>
      <c r="C750" s="21">
        <v>35.200000000000003</v>
      </c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M750" s="44"/>
    </row>
    <row r="751" spans="1:39">
      <c r="A751" s="47">
        <v>45274.509722222203</v>
      </c>
      <c r="B751" s="22">
        <v>28</v>
      </c>
      <c r="C751" s="21">
        <v>35.200000000000003</v>
      </c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M751" s="44"/>
    </row>
    <row r="752" spans="1:39">
      <c r="A752" s="47">
        <v>45274.510416666701</v>
      </c>
      <c r="B752" s="22">
        <v>28</v>
      </c>
      <c r="C752" s="21">
        <v>35.200000000000003</v>
      </c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M752" s="44"/>
    </row>
    <row r="753" spans="1:39">
      <c r="A753" s="47">
        <v>45274.511111111096</v>
      </c>
      <c r="B753" s="22">
        <v>28</v>
      </c>
      <c r="C753" s="21">
        <v>35.200000000000003</v>
      </c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M753" s="44"/>
    </row>
    <row r="754" spans="1:39">
      <c r="A754" s="47">
        <v>45274.511805555601</v>
      </c>
      <c r="B754" s="22">
        <v>28</v>
      </c>
      <c r="C754" s="21">
        <v>35.200000000000003</v>
      </c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M754" s="44"/>
    </row>
    <row r="755" spans="1:39">
      <c r="A755" s="47">
        <v>45274.512499999997</v>
      </c>
      <c r="B755" s="22">
        <v>28</v>
      </c>
      <c r="C755" s="21">
        <v>35.200000000000003</v>
      </c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M755" s="44"/>
    </row>
    <row r="756" spans="1:39">
      <c r="A756" s="47">
        <v>45274.5131944444</v>
      </c>
      <c r="B756" s="22">
        <v>28</v>
      </c>
      <c r="C756" s="21">
        <v>35.200000000000003</v>
      </c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M756" s="44"/>
    </row>
    <row r="757" spans="1:39">
      <c r="A757" s="47">
        <v>45274.513888888898</v>
      </c>
      <c r="B757" s="22">
        <v>28</v>
      </c>
      <c r="C757" s="21">
        <v>35.200000000000003</v>
      </c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M757" s="44"/>
    </row>
    <row r="758" spans="1:39">
      <c r="A758" s="47">
        <v>45274.514583333301</v>
      </c>
      <c r="B758" s="22">
        <v>28</v>
      </c>
      <c r="C758" s="21">
        <v>35.200000000000003</v>
      </c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M758" s="44"/>
    </row>
    <row r="759" spans="1:39">
      <c r="A759" s="47">
        <v>45274.515277777798</v>
      </c>
      <c r="B759" s="22">
        <v>28</v>
      </c>
      <c r="C759" s="21">
        <v>35.200000000000003</v>
      </c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M759" s="44"/>
    </row>
    <row r="760" spans="1:39">
      <c r="A760" s="47">
        <v>45274.515972222202</v>
      </c>
      <c r="B760" s="22">
        <v>28</v>
      </c>
      <c r="C760" s="21">
        <v>35.200000000000003</v>
      </c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M760" s="44"/>
    </row>
    <row r="761" spans="1:39">
      <c r="A761" s="47">
        <v>45274.516666666699</v>
      </c>
      <c r="B761" s="22">
        <v>27.9</v>
      </c>
      <c r="C761" s="21">
        <v>35.200000000000003</v>
      </c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M761" s="44"/>
    </row>
    <row r="762" spans="1:39">
      <c r="A762" s="47">
        <v>45274.517361111102</v>
      </c>
      <c r="B762" s="22">
        <v>28</v>
      </c>
      <c r="C762" s="21">
        <v>35.200000000000003</v>
      </c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M762" s="44"/>
    </row>
    <row r="763" spans="1:39">
      <c r="A763" s="47">
        <v>45274.5180555556</v>
      </c>
      <c r="B763" s="22">
        <v>27.9</v>
      </c>
      <c r="C763" s="21">
        <v>35.200000000000003</v>
      </c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M763" s="44"/>
    </row>
    <row r="764" spans="1:39">
      <c r="A764" s="47">
        <v>45274.518750000003</v>
      </c>
      <c r="B764" s="22">
        <v>28</v>
      </c>
      <c r="C764" s="21">
        <v>35.200000000000003</v>
      </c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M764" s="44"/>
    </row>
    <row r="765" spans="1:39">
      <c r="A765" s="47">
        <v>45274.519444444399</v>
      </c>
      <c r="B765" s="22">
        <v>27.9</v>
      </c>
      <c r="C765" s="21">
        <v>35.200000000000003</v>
      </c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M765" s="44"/>
    </row>
    <row r="766" spans="1:39">
      <c r="A766" s="47">
        <v>45274.520138888904</v>
      </c>
      <c r="B766" s="22">
        <v>27.9</v>
      </c>
      <c r="C766" s="21">
        <v>36</v>
      </c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M766" s="44"/>
    </row>
    <row r="767" spans="1:39">
      <c r="A767" s="47">
        <v>45274.520833333299</v>
      </c>
      <c r="B767" s="22">
        <v>28</v>
      </c>
      <c r="C767" s="21">
        <v>35.200000000000003</v>
      </c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M767" s="44"/>
    </row>
    <row r="768" spans="1:39">
      <c r="A768" s="47">
        <v>45274.521527777797</v>
      </c>
      <c r="B768" s="22">
        <v>28</v>
      </c>
      <c r="C768" s="21">
        <v>35.200000000000003</v>
      </c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M768" s="44"/>
    </row>
    <row r="769" spans="1:39">
      <c r="A769" s="47">
        <v>45274.5222222222</v>
      </c>
      <c r="B769" s="22">
        <v>28</v>
      </c>
      <c r="C769" s="21">
        <v>36</v>
      </c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M769" s="44"/>
    </row>
    <row r="770" spans="1:39">
      <c r="A770" s="47">
        <v>45274.522916666698</v>
      </c>
      <c r="B770" s="22">
        <v>28</v>
      </c>
      <c r="C770" s="21">
        <v>36</v>
      </c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M770" s="44"/>
    </row>
    <row r="771" spans="1:39">
      <c r="A771" s="47">
        <v>45274.523611111101</v>
      </c>
      <c r="B771" s="22">
        <v>28</v>
      </c>
      <c r="C771" s="21">
        <v>36</v>
      </c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M771" s="44"/>
    </row>
    <row r="772" spans="1:39">
      <c r="A772" s="47">
        <v>45274.524305555598</v>
      </c>
      <c r="B772" s="22">
        <v>28</v>
      </c>
      <c r="C772" s="21">
        <v>36</v>
      </c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M772" s="44"/>
    </row>
    <row r="773" spans="1:39">
      <c r="A773" s="47">
        <v>45274.525000000001</v>
      </c>
      <c r="B773" s="22">
        <v>28</v>
      </c>
      <c r="C773" s="21">
        <v>35.200000000000003</v>
      </c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M773" s="44"/>
    </row>
    <row r="774" spans="1:39">
      <c r="A774" s="47">
        <v>45274.525694444397</v>
      </c>
      <c r="B774" s="22">
        <v>28</v>
      </c>
      <c r="C774" s="21">
        <v>36</v>
      </c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M774" s="44"/>
    </row>
    <row r="775" spans="1:39">
      <c r="A775" s="47">
        <v>45274.526388888902</v>
      </c>
      <c r="B775" s="22">
        <v>28</v>
      </c>
      <c r="C775" s="21">
        <v>36</v>
      </c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M775" s="44"/>
    </row>
    <row r="776" spans="1:39">
      <c r="A776" s="47">
        <v>45274.527083333298</v>
      </c>
      <c r="B776" s="22">
        <v>27.9</v>
      </c>
      <c r="C776" s="21">
        <v>36</v>
      </c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M776" s="44"/>
    </row>
    <row r="777" spans="1:39">
      <c r="A777" s="47">
        <v>45274.527777777803</v>
      </c>
      <c r="B777" s="22">
        <v>28</v>
      </c>
      <c r="C777" s="21">
        <v>36</v>
      </c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M777" s="44"/>
    </row>
    <row r="778" spans="1:39">
      <c r="A778" s="47">
        <v>45274.528472222199</v>
      </c>
      <c r="B778" s="22">
        <v>27.9</v>
      </c>
      <c r="C778" s="21">
        <v>36</v>
      </c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M778" s="44"/>
    </row>
    <row r="779" spans="1:39">
      <c r="A779" s="47">
        <v>45274.529166666704</v>
      </c>
      <c r="B779" s="22">
        <v>27.9</v>
      </c>
      <c r="C779" s="21">
        <v>36</v>
      </c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M779" s="44"/>
    </row>
    <row r="780" spans="1:39">
      <c r="A780" s="47">
        <v>45274.529861111099</v>
      </c>
      <c r="B780" s="22">
        <v>27.9</v>
      </c>
      <c r="C780" s="21">
        <v>36</v>
      </c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M780" s="44"/>
    </row>
    <row r="781" spans="1:39">
      <c r="A781" s="47">
        <v>45274.530555555597</v>
      </c>
      <c r="B781" s="22">
        <v>27.9</v>
      </c>
      <c r="C781" s="21">
        <v>36</v>
      </c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M781" s="44"/>
    </row>
    <row r="782" spans="1:39">
      <c r="A782" s="47">
        <v>45274.53125</v>
      </c>
      <c r="B782" s="22">
        <v>28</v>
      </c>
      <c r="C782" s="21">
        <v>36</v>
      </c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M782" s="44"/>
    </row>
    <row r="783" spans="1:39">
      <c r="A783" s="47">
        <v>45274.531944444498</v>
      </c>
      <c r="B783" s="22">
        <v>28</v>
      </c>
      <c r="C783" s="21">
        <v>36</v>
      </c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M783" s="44"/>
    </row>
    <row r="784" spans="1:39">
      <c r="A784" s="47">
        <v>45274.532638888901</v>
      </c>
      <c r="B784" s="22">
        <v>28</v>
      </c>
      <c r="C784" s="21">
        <v>36</v>
      </c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M784" s="44"/>
    </row>
    <row r="785" spans="1:39">
      <c r="A785" s="47">
        <v>45274.533333333296</v>
      </c>
      <c r="B785" s="22">
        <v>28</v>
      </c>
      <c r="C785" s="21">
        <v>36</v>
      </c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M785" s="44"/>
    </row>
    <row r="786" spans="1:39">
      <c r="A786" s="47">
        <v>45274.534027777801</v>
      </c>
      <c r="B786" s="22">
        <v>28</v>
      </c>
      <c r="C786" s="21">
        <v>36</v>
      </c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M786" s="44"/>
    </row>
    <row r="787" spans="1:39">
      <c r="A787" s="47">
        <v>45274.534722222197</v>
      </c>
      <c r="B787" s="22">
        <v>28</v>
      </c>
      <c r="C787" s="21">
        <v>36</v>
      </c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M787" s="44"/>
    </row>
    <row r="788" spans="1:39">
      <c r="A788" s="47">
        <v>45274.535416666702</v>
      </c>
      <c r="B788" s="22">
        <v>28</v>
      </c>
      <c r="C788" s="21">
        <v>36</v>
      </c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M788" s="44"/>
    </row>
    <row r="789" spans="1:39">
      <c r="A789" s="47">
        <v>45274.536111111098</v>
      </c>
      <c r="B789" s="22">
        <v>28</v>
      </c>
      <c r="C789" s="21">
        <v>36</v>
      </c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M789" s="44"/>
    </row>
    <row r="790" spans="1:39">
      <c r="A790" s="47">
        <v>45274.536805555603</v>
      </c>
      <c r="B790" s="22">
        <v>28</v>
      </c>
      <c r="C790" s="21">
        <v>36</v>
      </c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M790" s="44"/>
    </row>
    <row r="791" spans="1:39">
      <c r="A791" s="47">
        <v>45274.537499999999</v>
      </c>
      <c r="B791" s="22">
        <v>28</v>
      </c>
      <c r="C791" s="21">
        <v>36</v>
      </c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M791" s="44"/>
    </row>
    <row r="792" spans="1:39">
      <c r="A792" s="47">
        <v>45274.538194444402</v>
      </c>
      <c r="B792" s="22">
        <v>28</v>
      </c>
      <c r="C792" s="21">
        <v>36</v>
      </c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M792" s="44"/>
    </row>
    <row r="793" spans="1:39">
      <c r="A793" s="47">
        <v>45274.538888888899</v>
      </c>
      <c r="B793" s="22">
        <v>28</v>
      </c>
      <c r="C793" s="21">
        <v>36</v>
      </c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M793" s="44"/>
    </row>
    <row r="794" spans="1:39">
      <c r="A794" s="47">
        <v>45274.539583333302</v>
      </c>
      <c r="B794" s="22">
        <v>28</v>
      </c>
      <c r="C794" s="21">
        <v>36</v>
      </c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M794" s="44"/>
    </row>
    <row r="795" spans="1:39">
      <c r="A795" s="47">
        <v>45274.5402777778</v>
      </c>
      <c r="B795" s="22">
        <v>28</v>
      </c>
      <c r="C795" s="21">
        <v>36</v>
      </c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M795" s="44"/>
    </row>
    <row r="796" spans="1:39">
      <c r="A796" s="47">
        <v>45274.540972222203</v>
      </c>
      <c r="B796" s="22">
        <v>28</v>
      </c>
      <c r="C796" s="21">
        <v>36</v>
      </c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M796" s="44"/>
    </row>
    <row r="797" spans="1:39">
      <c r="A797" s="47">
        <v>45274.541666666701</v>
      </c>
      <c r="B797" s="22">
        <v>28</v>
      </c>
      <c r="C797" s="21">
        <v>36</v>
      </c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M797" s="44"/>
    </row>
    <row r="798" spans="1:39">
      <c r="A798" s="47">
        <v>45274.542361111096</v>
      </c>
      <c r="B798" s="22">
        <v>28</v>
      </c>
      <c r="C798" s="21">
        <v>36</v>
      </c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M798" s="44"/>
    </row>
    <row r="799" spans="1:39">
      <c r="A799" s="47">
        <v>45274.543055555601</v>
      </c>
      <c r="B799" s="22">
        <v>28</v>
      </c>
      <c r="C799" s="21">
        <v>36</v>
      </c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M799" s="44"/>
    </row>
    <row r="800" spans="1:39">
      <c r="A800" s="47">
        <v>45274.543749999997</v>
      </c>
      <c r="B800" s="22">
        <v>28</v>
      </c>
      <c r="C800" s="21">
        <v>36</v>
      </c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M800" s="44"/>
    </row>
    <row r="801" spans="1:39">
      <c r="A801" s="47">
        <v>45274.5444444444</v>
      </c>
      <c r="B801" s="22">
        <v>28</v>
      </c>
      <c r="C801" s="21">
        <v>36</v>
      </c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M801" s="44"/>
    </row>
    <row r="802" spans="1:39">
      <c r="A802" s="47">
        <v>45274.545138888898</v>
      </c>
      <c r="B802" s="22">
        <v>28</v>
      </c>
      <c r="C802" s="21">
        <v>36</v>
      </c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M802" s="44"/>
    </row>
    <row r="803" spans="1:39">
      <c r="A803" s="47">
        <v>45274.545833333301</v>
      </c>
      <c r="B803" s="22">
        <v>28</v>
      </c>
      <c r="C803" s="21">
        <v>36</v>
      </c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M803" s="44"/>
    </row>
    <row r="804" spans="1:39">
      <c r="A804" s="47">
        <v>45274.546527777798</v>
      </c>
      <c r="B804" s="22">
        <v>28</v>
      </c>
      <c r="C804" s="21">
        <v>36</v>
      </c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M804" s="44"/>
    </row>
    <row r="805" spans="1:39">
      <c r="A805" s="47">
        <v>45274.547222222202</v>
      </c>
      <c r="B805" s="22">
        <v>28</v>
      </c>
      <c r="C805" s="21">
        <v>36</v>
      </c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M805" s="44"/>
    </row>
    <row r="806" spans="1:39">
      <c r="A806" s="47">
        <v>45274.547916666699</v>
      </c>
      <c r="B806" s="22">
        <v>28</v>
      </c>
      <c r="C806" s="21">
        <v>36</v>
      </c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M806" s="44"/>
    </row>
    <row r="807" spans="1:39">
      <c r="A807" s="47">
        <v>45274.548611111102</v>
      </c>
      <c r="B807" s="22">
        <v>28</v>
      </c>
      <c r="C807" s="21">
        <v>36</v>
      </c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M807" s="44"/>
    </row>
    <row r="808" spans="1:39">
      <c r="A808" s="47">
        <v>45274.5493055556</v>
      </c>
      <c r="B808" s="22">
        <v>28</v>
      </c>
      <c r="C808" s="21">
        <v>36</v>
      </c>
      <c r="D808" s="12" t="s">
        <v>16</v>
      </c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M808" s="44"/>
    </row>
    <row r="809" spans="1:39">
      <c r="A809" s="47">
        <v>45274.55</v>
      </c>
      <c r="B809" s="22">
        <v>28</v>
      </c>
      <c r="C809" s="21">
        <v>35.200000000000003</v>
      </c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M809" s="44"/>
    </row>
    <row r="810" spans="1:39">
      <c r="A810" s="47">
        <v>45274.550694444399</v>
      </c>
      <c r="B810" s="22">
        <v>28</v>
      </c>
      <c r="C810" s="21">
        <v>35.200000000000003</v>
      </c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M810" s="44"/>
    </row>
    <row r="811" spans="1:39">
      <c r="A811" s="47">
        <v>45274.551388888904</v>
      </c>
      <c r="B811" s="22">
        <v>28</v>
      </c>
      <c r="C811" s="21">
        <v>35.200000000000003</v>
      </c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M811" s="44"/>
    </row>
    <row r="812" spans="1:39">
      <c r="A812" s="47">
        <v>45274.552083333299</v>
      </c>
      <c r="B812" s="22">
        <v>27.9</v>
      </c>
      <c r="C812" s="21">
        <v>35.200000000000003</v>
      </c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M812" s="44"/>
    </row>
    <row r="813" spans="1:39">
      <c r="A813" s="47">
        <v>45274.552777777797</v>
      </c>
      <c r="B813" s="22">
        <v>27.9</v>
      </c>
      <c r="C813" s="21">
        <v>35.200000000000003</v>
      </c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M813" s="44"/>
    </row>
    <row r="814" spans="1:39">
      <c r="A814" s="47">
        <v>45274.5534722222</v>
      </c>
      <c r="B814" s="22">
        <v>27.9</v>
      </c>
      <c r="C814" s="21">
        <v>35.200000000000003</v>
      </c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M814" s="44"/>
    </row>
    <row r="815" spans="1:39">
      <c r="A815" s="47">
        <v>45274.554166666698</v>
      </c>
      <c r="B815" s="22">
        <v>27.9</v>
      </c>
      <c r="C815" s="21">
        <v>35.200000000000003</v>
      </c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M815" s="44"/>
    </row>
    <row r="816" spans="1:39">
      <c r="A816" s="47">
        <v>45274.554861111101</v>
      </c>
      <c r="B816" s="22">
        <v>27.9</v>
      </c>
      <c r="C816" s="21">
        <v>35.200000000000003</v>
      </c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M816" s="44"/>
    </row>
    <row r="817" spans="1:39">
      <c r="A817" s="47">
        <v>45274.555555555598</v>
      </c>
      <c r="B817" s="22">
        <v>27.9</v>
      </c>
      <c r="C817" s="21">
        <v>35.200000000000003</v>
      </c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M817" s="44"/>
    </row>
    <row r="818" spans="1:39">
      <c r="A818" s="47">
        <v>45274.556250000001</v>
      </c>
      <c r="B818" s="22">
        <v>27.9</v>
      </c>
      <c r="C818" s="21">
        <v>35.200000000000003</v>
      </c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M818" s="44"/>
    </row>
    <row r="819" spans="1:39">
      <c r="A819" s="47">
        <v>45274.556944444397</v>
      </c>
      <c r="B819" s="22">
        <v>27.9</v>
      </c>
      <c r="C819" s="21">
        <v>35.200000000000003</v>
      </c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M819" s="44"/>
    </row>
    <row r="820" spans="1:39">
      <c r="A820" s="47">
        <v>45274.557638888902</v>
      </c>
      <c r="B820" s="22">
        <v>27.9</v>
      </c>
      <c r="C820" s="21">
        <v>35.200000000000003</v>
      </c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M820" s="44"/>
    </row>
    <row r="821" spans="1:39">
      <c r="A821" s="47">
        <v>45274.558333333298</v>
      </c>
      <c r="B821" s="22">
        <v>27.9</v>
      </c>
      <c r="C821" s="21">
        <v>35.200000000000003</v>
      </c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M821" s="44"/>
    </row>
    <row r="822" spans="1:39">
      <c r="A822" s="47">
        <v>45274.559027777803</v>
      </c>
      <c r="B822" s="22">
        <v>27.9</v>
      </c>
      <c r="C822" s="21">
        <v>35.200000000000003</v>
      </c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M822" s="44"/>
    </row>
    <row r="823" spans="1:39">
      <c r="A823" s="47">
        <v>45274.559722222199</v>
      </c>
      <c r="B823" s="22">
        <v>27.9</v>
      </c>
      <c r="C823" s="21">
        <v>35.200000000000003</v>
      </c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M823" s="44"/>
    </row>
    <row r="824" spans="1:39">
      <c r="A824" s="47">
        <v>45274.560416666704</v>
      </c>
      <c r="B824" s="22">
        <v>27.9</v>
      </c>
      <c r="C824" s="21">
        <v>35.200000000000003</v>
      </c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M824" s="44"/>
    </row>
    <row r="825" spans="1:39">
      <c r="A825" s="47">
        <v>45274.561111111099</v>
      </c>
      <c r="B825" s="22">
        <v>27.9</v>
      </c>
      <c r="C825" s="21">
        <v>35.200000000000003</v>
      </c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M825" s="44"/>
    </row>
    <row r="826" spans="1:39">
      <c r="A826" s="47">
        <v>45274.561805555597</v>
      </c>
      <c r="B826" s="22">
        <v>27.9</v>
      </c>
      <c r="C826" s="21">
        <v>32.799999999999997</v>
      </c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M826" s="44"/>
    </row>
    <row r="827" spans="1:39">
      <c r="A827" s="47">
        <v>45274.5625</v>
      </c>
      <c r="B827" s="22">
        <v>27.8</v>
      </c>
      <c r="C827" s="21">
        <v>35.200000000000003</v>
      </c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M827" s="44"/>
    </row>
    <row r="828" spans="1:39">
      <c r="A828" s="47">
        <v>45274.563194444498</v>
      </c>
      <c r="B828" s="22">
        <v>27.8</v>
      </c>
      <c r="C828" s="21">
        <v>32.799999999999997</v>
      </c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M828" s="44"/>
    </row>
    <row r="829" spans="1:39">
      <c r="A829" s="47">
        <v>45274.563888888901</v>
      </c>
      <c r="B829" s="22">
        <v>27.8</v>
      </c>
      <c r="C829" s="21">
        <v>35.200000000000003</v>
      </c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M829" s="44"/>
    </row>
    <row r="830" spans="1:39">
      <c r="A830" s="47">
        <v>45274.564583333296</v>
      </c>
      <c r="B830" s="22">
        <v>27.8</v>
      </c>
      <c r="C830" s="21">
        <v>32.799999999999997</v>
      </c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M830" s="44"/>
    </row>
    <row r="831" spans="1:39">
      <c r="A831" s="47">
        <v>45274.565277777801</v>
      </c>
      <c r="B831" s="22">
        <v>27.8</v>
      </c>
      <c r="C831" s="21">
        <v>32.799999999999997</v>
      </c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M831" s="44"/>
    </row>
    <row r="832" spans="1:39">
      <c r="A832" s="47">
        <v>45274.565972222197</v>
      </c>
      <c r="B832" s="22">
        <v>27.8</v>
      </c>
      <c r="C832" s="21">
        <v>32.799999999999997</v>
      </c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M832" s="44"/>
    </row>
    <row r="833" spans="1:39">
      <c r="A833" s="47">
        <v>45274.566666666702</v>
      </c>
      <c r="B833" s="22">
        <v>27.8</v>
      </c>
      <c r="C833" s="21">
        <v>35.200000000000003</v>
      </c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M833" s="44"/>
    </row>
    <row r="834" spans="1:39">
      <c r="A834" s="47">
        <v>45274.567361111098</v>
      </c>
      <c r="B834" s="22">
        <v>27.9</v>
      </c>
      <c r="C834" s="21">
        <v>32.799999999999997</v>
      </c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M834" s="44"/>
    </row>
    <row r="835" spans="1:39">
      <c r="A835" s="47">
        <v>45274.568055555603</v>
      </c>
      <c r="B835" s="22">
        <v>27.8</v>
      </c>
      <c r="C835" s="21">
        <v>32.799999999999997</v>
      </c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M835" s="44"/>
    </row>
    <row r="836" spans="1:39">
      <c r="A836" s="47">
        <v>45274.568749999999</v>
      </c>
      <c r="B836" s="22">
        <v>27.8</v>
      </c>
      <c r="C836" s="21">
        <v>32.799999999999997</v>
      </c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M836" s="44"/>
    </row>
    <row r="837" spans="1:39">
      <c r="A837" s="47">
        <v>45274.569444444402</v>
      </c>
      <c r="B837" s="22">
        <v>27.8</v>
      </c>
      <c r="C837" s="21">
        <v>32.799999999999997</v>
      </c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M837" s="44"/>
    </row>
    <row r="838" spans="1:39">
      <c r="A838" s="47">
        <v>45274.570138888899</v>
      </c>
      <c r="B838" s="22">
        <v>27.8</v>
      </c>
      <c r="C838" s="21">
        <v>35.200000000000003</v>
      </c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M838" s="44"/>
    </row>
    <row r="839" spans="1:39">
      <c r="A839" s="47">
        <v>45274.570833333302</v>
      </c>
      <c r="B839" s="22">
        <v>27.8</v>
      </c>
      <c r="C839" s="21">
        <v>32.799999999999997</v>
      </c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M839" s="44"/>
    </row>
    <row r="840" spans="1:39">
      <c r="A840" s="47">
        <v>45274.5715277778</v>
      </c>
      <c r="B840" s="22">
        <v>27.8</v>
      </c>
      <c r="C840" s="21">
        <v>32.799999999999997</v>
      </c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M840" s="44"/>
    </row>
    <row r="841" spans="1:39">
      <c r="A841" s="47">
        <v>45274.572222222203</v>
      </c>
      <c r="B841" s="22">
        <v>27.8</v>
      </c>
      <c r="C841" s="21">
        <v>35.200000000000003</v>
      </c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M841" s="44"/>
    </row>
    <row r="842" spans="1:39">
      <c r="A842" s="47">
        <v>45274.572916666701</v>
      </c>
      <c r="B842" s="22">
        <v>27.8</v>
      </c>
      <c r="C842" s="21">
        <v>35.200000000000003</v>
      </c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M842" s="44"/>
    </row>
    <row r="843" spans="1:39">
      <c r="A843" s="47">
        <v>45274.573611111096</v>
      </c>
      <c r="B843" s="22">
        <v>27.7</v>
      </c>
      <c r="C843" s="21">
        <v>35.200000000000003</v>
      </c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M843" s="44"/>
    </row>
    <row r="844" spans="1:39">
      <c r="A844" s="47">
        <v>45274.574305555601</v>
      </c>
      <c r="B844" s="22">
        <v>27.7</v>
      </c>
      <c r="C844" s="21">
        <v>35.200000000000003</v>
      </c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M844" s="44"/>
    </row>
    <row r="845" spans="1:39">
      <c r="A845" s="47">
        <v>45274.574999999997</v>
      </c>
      <c r="B845" s="22">
        <v>27.7</v>
      </c>
      <c r="C845" s="21">
        <v>35.200000000000003</v>
      </c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M845" s="44"/>
    </row>
    <row r="846" spans="1:39">
      <c r="A846" s="47">
        <v>45274.5756944444</v>
      </c>
      <c r="B846" s="22">
        <v>27.8</v>
      </c>
      <c r="C846" s="21">
        <v>35.200000000000003</v>
      </c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M846" s="44"/>
    </row>
    <row r="847" spans="1:39">
      <c r="A847" s="47">
        <v>45274.576388888898</v>
      </c>
      <c r="B847" s="22">
        <v>27.7</v>
      </c>
      <c r="C847" s="21">
        <v>35.200000000000003</v>
      </c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M847" s="44"/>
    </row>
    <row r="848" spans="1:39">
      <c r="A848" s="47">
        <v>45274.577083333301</v>
      </c>
      <c r="B848" s="22">
        <v>27.7</v>
      </c>
      <c r="C848" s="21">
        <v>35.200000000000003</v>
      </c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M848" s="44"/>
    </row>
    <row r="849" spans="1:39">
      <c r="A849" s="47">
        <v>45274.577777777798</v>
      </c>
      <c r="B849" s="22">
        <v>27.7</v>
      </c>
      <c r="C849" s="21">
        <v>35.200000000000003</v>
      </c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M849" s="44"/>
    </row>
    <row r="850" spans="1:39">
      <c r="A850" s="47">
        <v>45274.578472222202</v>
      </c>
      <c r="B850" s="22">
        <v>27.8</v>
      </c>
      <c r="C850" s="21">
        <v>35.200000000000003</v>
      </c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M850" s="44"/>
    </row>
    <row r="851" spans="1:39">
      <c r="A851" s="47">
        <v>45274.579166666699</v>
      </c>
      <c r="B851" s="22">
        <v>27.8</v>
      </c>
      <c r="C851" s="21">
        <v>35.200000000000003</v>
      </c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M851" s="44"/>
    </row>
    <row r="852" spans="1:39">
      <c r="A852" s="47">
        <v>45274.579861111102</v>
      </c>
      <c r="B852" s="22">
        <v>27.8</v>
      </c>
      <c r="C852" s="21">
        <v>35.200000000000003</v>
      </c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M852" s="44"/>
    </row>
    <row r="853" spans="1:39">
      <c r="A853" s="47">
        <v>45274.5805555556</v>
      </c>
      <c r="B853" s="22">
        <v>27.8</v>
      </c>
      <c r="C853" s="21">
        <v>35.200000000000003</v>
      </c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M853" s="44"/>
    </row>
    <row r="854" spans="1:39">
      <c r="A854" s="47">
        <v>45274.581250000003</v>
      </c>
      <c r="B854" s="22">
        <v>27.8</v>
      </c>
      <c r="C854" s="21">
        <v>35.200000000000003</v>
      </c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M854" s="44"/>
    </row>
    <row r="855" spans="1:39">
      <c r="A855" s="47">
        <v>45274.581944444399</v>
      </c>
      <c r="B855" s="22">
        <v>27.8</v>
      </c>
      <c r="C855" s="21">
        <v>35.200000000000003</v>
      </c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M855" s="44"/>
    </row>
    <row r="856" spans="1:39">
      <c r="A856" s="47">
        <v>45274.582638888904</v>
      </c>
      <c r="B856" s="22">
        <v>27.8</v>
      </c>
      <c r="C856" s="21">
        <v>35.200000000000003</v>
      </c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M856" s="44"/>
    </row>
    <row r="857" spans="1:39">
      <c r="A857" s="47">
        <v>45274.583333333299</v>
      </c>
      <c r="B857" s="22">
        <v>27.8</v>
      </c>
      <c r="C857" s="21">
        <v>35.200000000000003</v>
      </c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M857" s="44"/>
    </row>
    <row r="858" spans="1:39">
      <c r="A858" s="47">
        <v>45274.584027777797</v>
      </c>
      <c r="B858" s="22">
        <v>27.8</v>
      </c>
      <c r="C858" s="21">
        <v>35.200000000000003</v>
      </c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M858" s="44"/>
    </row>
    <row r="859" spans="1:39">
      <c r="A859" s="47">
        <v>45274.5847222222</v>
      </c>
      <c r="B859" s="22">
        <v>27.8</v>
      </c>
      <c r="C859" s="21">
        <v>35.200000000000003</v>
      </c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M859" s="44"/>
    </row>
    <row r="860" spans="1:39">
      <c r="A860" s="47">
        <v>45274.585416666698</v>
      </c>
      <c r="B860" s="22">
        <v>27.8</v>
      </c>
      <c r="C860" s="21">
        <v>35.200000000000003</v>
      </c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M860" s="44"/>
    </row>
    <row r="861" spans="1:39">
      <c r="A861" s="47">
        <v>45274.586111111101</v>
      </c>
      <c r="B861" s="22">
        <v>27.8</v>
      </c>
      <c r="C861" s="21">
        <v>35.200000000000003</v>
      </c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M861" s="44"/>
    </row>
    <row r="862" spans="1:39">
      <c r="A862" s="47">
        <v>45274.586805555598</v>
      </c>
      <c r="B862" s="22">
        <v>27.8</v>
      </c>
      <c r="C862" s="21">
        <v>35.200000000000003</v>
      </c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M862" s="44"/>
    </row>
    <row r="863" spans="1:39">
      <c r="A863" s="47">
        <v>45274.587500000001</v>
      </c>
      <c r="B863" s="22">
        <v>27.8</v>
      </c>
      <c r="C863" s="21">
        <v>35.200000000000003</v>
      </c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M863" s="44"/>
    </row>
    <row r="864" spans="1:39">
      <c r="A864" s="47">
        <v>45274.588194444397</v>
      </c>
      <c r="B864" s="22">
        <v>27.8</v>
      </c>
      <c r="C864" s="21">
        <v>35.200000000000003</v>
      </c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M864" s="44"/>
    </row>
    <row r="865" spans="1:39">
      <c r="A865" s="47">
        <v>45274.588888888902</v>
      </c>
      <c r="B865" s="22">
        <v>27.8</v>
      </c>
      <c r="C865" s="21">
        <v>35.200000000000003</v>
      </c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M865" s="44"/>
    </row>
    <row r="866" spans="1:39">
      <c r="A866" s="47">
        <v>45274.589583333298</v>
      </c>
      <c r="B866" s="22">
        <v>27.8</v>
      </c>
      <c r="C866" s="21">
        <v>35.200000000000003</v>
      </c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M866" s="44"/>
    </row>
    <row r="867" spans="1:39">
      <c r="A867" s="47">
        <v>45274.590277777803</v>
      </c>
      <c r="B867" s="22">
        <v>27.8</v>
      </c>
      <c r="C867" s="21">
        <v>36</v>
      </c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M867" s="44"/>
    </row>
    <row r="868" spans="1:39">
      <c r="A868" s="47">
        <v>45274.590972222199</v>
      </c>
      <c r="B868" s="22">
        <v>27.8</v>
      </c>
      <c r="C868" s="21">
        <v>35.200000000000003</v>
      </c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M868" s="44"/>
    </row>
    <row r="869" spans="1:39">
      <c r="A869" s="47">
        <v>45274.591666666704</v>
      </c>
      <c r="B869" s="22">
        <v>27.8</v>
      </c>
      <c r="C869" s="21">
        <v>35.200000000000003</v>
      </c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M869" s="44"/>
    </row>
    <row r="870" spans="1:39">
      <c r="A870" s="47">
        <v>45274.592361111099</v>
      </c>
      <c r="B870" s="22">
        <v>27.9</v>
      </c>
      <c r="C870" s="21">
        <v>36</v>
      </c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M870" s="44"/>
    </row>
    <row r="871" spans="1:39">
      <c r="A871" s="47">
        <v>45274.593055555597</v>
      </c>
      <c r="B871" s="22">
        <v>27.8</v>
      </c>
      <c r="C871" s="21">
        <v>36</v>
      </c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M871" s="44"/>
    </row>
    <row r="872" spans="1:39">
      <c r="A872" s="47">
        <v>45274.59375</v>
      </c>
      <c r="B872" s="22">
        <v>27.8</v>
      </c>
      <c r="C872" s="21">
        <v>36</v>
      </c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M872" s="44"/>
    </row>
    <row r="873" spans="1:39">
      <c r="A873" s="47">
        <v>45274.594444444498</v>
      </c>
      <c r="B873" s="22">
        <v>27.9</v>
      </c>
      <c r="C873" s="21">
        <v>36</v>
      </c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M873" s="44"/>
    </row>
    <row r="874" spans="1:39">
      <c r="A874" s="47">
        <v>45274.595138888901</v>
      </c>
      <c r="B874" s="22">
        <v>27.9</v>
      </c>
      <c r="C874" s="21">
        <v>36</v>
      </c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M874" s="44"/>
    </row>
    <row r="875" spans="1:39">
      <c r="A875" s="47">
        <v>45274.595833333296</v>
      </c>
      <c r="B875" s="22">
        <v>27.9</v>
      </c>
      <c r="C875" s="21">
        <v>36</v>
      </c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M875" s="44"/>
    </row>
    <row r="876" spans="1:39">
      <c r="A876" s="47">
        <v>45274.596527777801</v>
      </c>
      <c r="B876" s="22">
        <v>27.8</v>
      </c>
      <c r="C876" s="21">
        <v>36</v>
      </c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M876" s="44"/>
    </row>
    <row r="877" spans="1:39">
      <c r="A877" s="47">
        <v>45274.597222222197</v>
      </c>
      <c r="B877" s="22">
        <v>27.8</v>
      </c>
      <c r="C877" s="21">
        <v>36</v>
      </c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M877" s="44"/>
    </row>
    <row r="878" spans="1:39">
      <c r="A878" s="47">
        <v>45274.597916666702</v>
      </c>
      <c r="B878" s="22">
        <v>27.8</v>
      </c>
      <c r="C878" s="21">
        <v>35.200000000000003</v>
      </c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M878" s="44"/>
    </row>
    <row r="879" spans="1:39">
      <c r="A879" s="47">
        <v>45274.598611111098</v>
      </c>
      <c r="B879" s="22">
        <v>27.8</v>
      </c>
      <c r="C879" s="21">
        <v>35.200000000000003</v>
      </c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M879" s="44"/>
    </row>
    <row r="880" spans="1:39">
      <c r="A880" s="47">
        <v>45274.599305555603</v>
      </c>
      <c r="B880" s="22">
        <v>27.8</v>
      </c>
      <c r="C880" s="21">
        <v>35.200000000000003</v>
      </c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M880" s="44"/>
    </row>
    <row r="881" spans="1:39">
      <c r="A881" s="47">
        <v>45274.6</v>
      </c>
      <c r="B881" s="22">
        <v>27.8</v>
      </c>
      <c r="C881" s="21">
        <v>35.200000000000003</v>
      </c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M881" s="44"/>
    </row>
    <row r="882" spans="1:39">
      <c r="A882" s="47">
        <v>45274.600694444402</v>
      </c>
      <c r="B882" s="22">
        <v>27.8</v>
      </c>
      <c r="C882" s="21">
        <v>36</v>
      </c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M882" s="44"/>
    </row>
    <row r="883" spans="1:39">
      <c r="A883" s="47">
        <v>45274.601388888899</v>
      </c>
      <c r="B883" s="22">
        <v>27.8</v>
      </c>
      <c r="C883" s="21">
        <v>36</v>
      </c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M883" s="44"/>
    </row>
    <row r="884" spans="1:39">
      <c r="A884" s="47">
        <v>45274.602083333302</v>
      </c>
      <c r="B884" s="22">
        <v>27.8</v>
      </c>
      <c r="C884" s="21">
        <v>36</v>
      </c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M884" s="44"/>
    </row>
    <row r="885" spans="1:39">
      <c r="A885" s="47">
        <v>45274.6027777778</v>
      </c>
      <c r="B885" s="22">
        <v>27.8</v>
      </c>
      <c r="C885" s="21">
        <v>36</v>
      </c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M885" s="44"/>
    </row>
    <row r="886" spans="1:39">
      <c r="A886" s="47">
        <v>45274.603472222203</v>
      </c>
      <c r="B886" s="22">
        <v>27.8</v>
      </c>
      <c r="C886" s="21">
        <v>36</v>
      </c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M886" s="44"/>
    </row>
    <row r="887" spans="1:39">
      <c r="A887" s="47">
        <v>45274.604166666701</v>
      </c>
      <c r="B887" s="22">
        <v>27.8</v>
      </c>
      <c r="C887" s="21">
        <v>36</v>
      </c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 t="s">
        <v>14</v>
      </c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M887" s="44"/>
    </row>
    <row r="888" spans="1:39">
      <c r="A888" s="47">
        <v>45274.604861111096</v>
      </c>
      <c r="B888" s="22">
        <v>27.8</v>
      </c>
      <c r="C888" s="21">
        <v>36</v>
      </c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M888" s="44"/>
    </row>
    <row r="889" spans="1:39">
      <c r="A889" s="47">
        <v>45274.605555555601</v>
      </c>
      <c r="B889" s="22">
        <v>27.9</v>
      </c>
      <c r="C889" s="21">
        <v>36</v>
      </c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M889" s="44"/>
    </row>
    <row r="890" spans="1:39">
      <c r="A890" s="47">
        <v>45274.606249999997</v>
      </c>
      <c r="B890" s="22">
        <v>27.9</v>
      </c>
      <c r="C890" s="21">
        <v>36</v>
      </c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M890" s="44"/>
    </row>
    <row r="891" spans="1:39">
      <c r="A891" s="47">
        <v>45274.6069444444</v>
      </c>
      <c r="B891" s="22">
        <v>27.8</v>
      </c>
      <c r="C891" s="21">
        <v>36</v>
      </c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M891" s="44"/>
    </row>
    <row r="892" spans="1:39">
      <c r="A892" s="47">
        <v>45274.607638888898</v>
      </c>
      <c r="B892" s="22">
        <v>27.9</v>
      </c>
      <c r="C892" s="21">
        <v>36</v>
      </c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M892" s="44"/>
    </row>
    <row r="893" spans="1:39">
      <c r="A893" s="47">
        <v>45274.608333333301</v>
      </c>
      <c r="B893" s="22">
        <v>27.9</v>
      </c>
      <c r="C893" s="21">
        <v>36</v>
      </c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M893" s="44"/>
    </row>
    <row r="894" spans="1:39">
      <c r="A894" s="47">
        <v>45274.609027777798</v>
      </c>
      <c r="B894" s="22">
        <v>27.9</v>
      </c>
      <c r="C894" s="21">
        <v>36</v>
      </c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M894" s="44"/>
    </row>
    <row r="895" spans="1:39">
      <c r="A895" s="47">
        <v>45274.609722222202</v>
      </c>
      <c r="B895" s="22">
        <v>27.9</v>
      </c>
      <c r="C895" s="21">
        <v>36</v>
      </c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M895" s="44"/>
    </row>
    <row r="896" spans="1:39">
      <c r="A896" s="47">
        <v>45274.610416666699</v>
      </c>
      <c r="B896" s="22">
        <v>27.9</v>
      </c>
      <c r="C896" s="21">
        <v>36</v>
      </c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M896" s="44"/>
    </row>
    <row r="897" spans="1:39">
      <c r="A897" s="47">
        <v>45274.611111111102</v>
      </c>
      <c r="B897" s="22">
        <v>27.9</v>
      </c>
      <c r="C897" s="21">
        <v>36</v>
      </c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M897" s="44"/>
    </row>
    <row r="898" spans="1:39">
      <c r="A898" s="47">
        <v>45274.6118055556</v>
      </c>
      <c r="B898" s="22">
        <v>27.9</v>
      </c>
      <c r="C898" s="21">
        <v>36</v>
      </c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M898" s="44"/>
    </row>
    <row r="899" spans="1:39">
      <c r="A899" s="47">
        <v>45274.612500000003</v>
      </c>
      <c r="B899" s="22">
        <v>27.9</v>
      </c>
      <c r="C899" s="21">
        <v>36</v>
      </c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M899" s="44"/>
    </row>
    <row r="900" spans="1:39">
      <c r="A900" s="47">
        <v>45274.613194444399</v>
      </c>
      <c r="B900" s="22">
        <v>27.9</v>
      </c>
      <c r="C900" s="21">
        <v>36</v>
      </c>
      <c r="D900" s="12" t="s">
        <v>16</v>
      </c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M900" s="44"/>
    </row>
    <row r="901" spans="1:39">
      <c r="A901" s="47">
        <v>45274.613888888904</v>
      </c>
      <c r="B901" s="22">
        <v>27.9</v>
      </c>
      <c r="C901" s="21">
        <v>36</v>
      </c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M901" s="44"/>
    </row>
    <row r="902" spans="1:39">
      <c r="A902" s="47">
        <v>45274.614583333299</v>
      </c>
      <c r="B902" s="22">
        <v>27.9</v>
      </c>
      <c r="C902" s="21">
        <v>36</v>
      </c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M902" s="44"/>
    </row>
    <row r="903" spans="1:39">
      <c r="A903" s="47">
        <v>45274.615277777797</v>
      </c>
      <c r="B903" s="22">
        <v>27.9</v>
      </c>
      <c r="C903" s="21">
        <v>36</v>
      </c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M903" s="44"/>
    </row>
    <row r="904" spans="1:39">
      <c r="A904" s="47">
        <v>45274.6159722222</v>
      </c>
      <c r="B904" s="22">
        <v>27.9</v>
      </c>
      <c r="C904" s="21">
        <v>36</v>
      </c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M904" s="44"/>
    </row>
    <row r="905" spans="1:39">
      <c r="A905" s="47">
        <v>45274.616666666698</v>
      </c>
      <c r="B905" s="22">
        <v>27.9</v>
      </c>
      <c r="C905" s="21">
        <v>36</v>
      </c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M905" s="44"/>
    </row>
    <row r="906" spans="1:39">
      <c r="A906" s="47">
        <v>45274.617361111101</v>
      </c>
      <c r="B906" s="22">
        <v>27.9</v>
      </c>
      <c r="C906" s="21">
        <v>36</v>
      </c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M906" s="44"/>
    </row>
    <row r="907" spans="1:39">
      <c r="A907" s="47">
        <v>45274.618055555598</v>
      </c>
      <c r="B907" s="22">
        <v>27.9</v>
      </c>
      <c r="C907" s="21">
        <v>36</v>
      </c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M907" s="44"/>
    </row>
    <row r="908" spans="1:39">
      <c r="A908" s="47">
        <v>45274.618750000001</v>
      </c>
      <c r="B908" s="22">
        <v>27.9</v>
      </c>
      <c r="C908" s="21">
        <v>36</v>
      </c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M908" s="44"/>
    </row>
    <row r="909" spans="1:39">
      <c r="A909" s="47">
        <v>45274.619444444397</v>
      </c>
      <c r="B909" s="22">
        <v>27.9</v>
      </c>
      <c r="C909" s="21">
        <v>36</v>
      </c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M909" s="44"/>
    </row>
    <row r="910" spans="1:39">
      <c r="A910" s="47">
        <v>45274.620138888902</v>
      </c>
      <c r="B910" s="22">
        <v>27.9</v>
      </c>
      <c r="C910" s="21">
        <v>36</v>
      </c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M910" s="44"/>
    </row>
    <row r="911" spans="1:39">
      <c r="A911" s="47">
        <v>45274.620833333298</v>
      </c>
      <c r="B911" s="22">
        <v>27.9</v>
      </c>
      <c r="C911" s="21">
        <v>36</v>
      </c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M911" s="44"/>
    </row>
    <row r="912" spans="1:39">
      <c r="A912" s="47">
        <v>45274.621527777803</v>
      </c>
      <c r="B912" s="22">
        <v>27.9</v>
      </c>
      <c r="C912" s="21">
        <v>36</v>
      </c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M912" s="44"/>
    </row>
    <row r="913" spans="1:39">
      <c r="A913" s="47">
        <v>45274.622222222199</v>
      </c>
      <c r="B913" s="22">
        <v>27.9</v>
      </c>
      <c r="C913" s="21">
        <v>36</v>
      </c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M913" s="44"/>
    </row>
    <row r="914" spans="1:39">
      <c r="A914" s="47">
        <v>45274.622916666704</v>
      </c>
      <c r="B914" s="22">
        <v>27.9</v>
      </c>
      <c r="C914" s="21">
        <v>36</v>
      </c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M914" s="44"/>
    </row>
    <row r="915" spans="1:39">
      <c r="A915" s="47">
        <v>45274.623611111099</v>
      </c>
      <c r="B915" s="22">
        <v>27.9</v>
      </c>
      <c r="C915" s="21">
        <v>36</v>
      </c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M915" s="44"/>
    </row>
    <row r="916" spans="1:39">
      <c r="A916" s="47">
        <v>45274.624305555597</v>
      </c>
      <c r="B916" s="22">
        <v>28</v>
      </c>
      <c r="C916" s="21">
        <v>36</v>
      </c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M916" s="44"/>
    </row>
    <row r="917" spans="1:39">
      <c r="A917" s="47">
        <v>45274.625</v>
      </c>
      <c r="B917" s="22">
        <v>27.9</v>
      </c>
      <c r="C917" s="21">
        <v>36</v>
      </c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M917" s="44"/>
    </row>
    <row r="918" spans="1:39">
      <c r="A918" s="47">
        <v>45274.625694444498</v>
      </c>
      <c r="B918" s="22">
        <v>28</v>
      </c>
      <c r="C918" s="21">
        <v>36</v>
      </c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M918" s="44"/>
    </row>
    <row r="919" spans="1:39">
      <c r="A919" s="47">
        <v>45274.626388888901</v>
      </c>
      <c r="B919" s="22">
        <v>27.9</v>
      </c>
      <c r="C919" s="21">
        <v>36</v>
      </c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 t="s">
        <v>27</v>
      </c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</row>
    <row r="920" spans="1:39">
      <c r="A920" s="47">
        <v>45274.627083333296</v>
      </c>
      <c r="B920" s="22">
        <v>27.9</v>
      </c>
      <c r="C920" s="21">
        <v>36</v>
      </c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</row>
    <row r="921" spans="1:39">
      <c r="A921" s="47">
        <v>45274.627777777801</v>
      </c>
      <c r="B921" s="22">
        <v>28</v>
      </c>
      <c r="C921" s="21">
        <v>36</v>
      </c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</row>
    <row r="922" spans="1:39">
      <c r="A922" s="47">
        <v>45274.628472222197</v>
      </c>
      <c r="B922" s="22">
        <v>27.9</v>
      </c>
      <c r="C922" s="21">
        <v>36</v>
      </c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</row>
    <row r="923" spans="1:39">
      <c r="A923" s="47">
        <v>45274.629166666702</v>
      </c>
      <c r="B923" s="22">
        <v>27.9</v>
      </c>
      <c r="C923" s="21">
        <v>36</v>
      </c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</row>
    <row r="924" spans="1:39">
      <c r="A924" s="47">
        <v>45274.629861111098</v>
      </c>
      <c r="B924" s="22">
        <v>27.9</v>
      </c>
      <c r="C924" s="21">
        <v>36</v>
      </c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</row>
    <row r="925" spans="1:39">
      <c r="A925" s="47">
        <v>45274.630555555603</v>
      </c>
      <c r="B925" s="22">
        <v>27.9</v>
      </c>
      <c r="C925" s="21">
        <v>36</v>
      </c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</row>
    <row r="926" spans="1:39">
      <c r="A926" s="47">
        <v>45274.631249999999</v>
      </c>
      <c r="B926" s="22">
        <v>28</v>
      </c>
      <c r="C926" s="21">
        <v>36</v>
      </c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</row>
    <row r="927" spans="1:39">
      <c r="A927" s="47">
        <v>45274.631944444402</v>
      </c>
      <c r="B927" s="22">
        <v>28</v>
      </c>
      <c r="C927" s="21">
        <v>36</v>
      </c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</row>
    <row r="928" spans="1:39">
      <c r="A928" s="47">
        <v>45274.632638888899</v>
      </c>
      <c r="B928" s="22">
        <v>28</v>
      </c>
      <c r="C928" s="21">
        <v>36</v>
      </c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</row>
    <row r="929" spans="1:33">
      <c r="A929" s="47">
        <v>45274.633333333302</v>
      </c>
      <c r="B929" s="22">
        <v>28</v>
      </c>
      <c r="C929" s="21">
        <v>36</v>
      </c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</row>
    <row r="930" spans="1:33">
      <c r="A930" s="47">
        <v>45274.6340277778</v>
      </c>
      <c r="B930" s="22">
        <v>28</v>
      </c>
      <c r="C930" s="21">
        <v>36</v>
      </c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 t="s">
        <v>18</v>
      </c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</row>
    <row r="931" spans="1:33">
      <c r="A931" s="47">
        <v>45274.634722222203</v>
      </c>
      <c r="B931" s="22">
        <v>27.9</v>
      </c>
      <c r="C931" s="21">
        <v>36</v>
      </c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</row>
    <row r="932" spans="1:33">
      <c r="A932" s="47">
        <v>45274.635416666701</v>
      </c>
      <c r="B932" s="22">
        <v>28</v>
      </c>
      <c r="C932" s="21">
        <v>36</v>
      </c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</row>
    <row r="933" spans="1:33">
      <c r="A933" s="47">
        <v>45274.636111111096</v>
      </c>
      <c r="B933" s="22">
        <v>28</v>
      </c>
      <c r="C933" s="21">
        <v>36</v>
      </c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</row>
    <row r="934" spans="1:33">
      <c r="A934" s="47">
        <v>45274.636805555601</v>
      </c>
      <c r="B934" s="22">
        <v>28</v>
      </c>
      <c r="C934" s="21">
        <v>36</v>
      </c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</row>
    <row r="935" spans="1:33">
      <c r="A935" s="47">
        <v>45274.637499999997</v>
      </c>
      <c r="B935" s="22">
        <v>28</v>
      </c>
      <c r="C935" s="21">
        <v>36</v>
      </c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</row>
    <row r="936" spans="1:33">
      <c r="A936" s="47">
        <v>45274.6381944444</v>
      </c>
      <c r="B936" s="22">
        <v>28</v>
      </c>
      <c r="C936" s="21">
        <v>35.200000000000003</v>
      </c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</row>
    <row r="937" spans="1:33">
      <c r="A937" s="47">
        <v>45274.638888888898</v>
      </c>
      <c r="B937" s="22">
        <v>28</v>
      </c>
      <c r="C937" s="21">
        <v>36</v>
      </c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</row>
    <row r="938" spans="1:33">
      <c r="A938" s="47">
        <v>45274.639583333301</v>
      </c>
      <c r="B938" s="22">
        <v>28</v>
      </c>
      <c r="C938" s="21">
        <v>35.200000000000003</v>
      </c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</row>
    <row r="939" spans="1:33">
      <c r="A939" s="47">
        <v>45274.640277777798</v>
      </c>
      <c r="B939" s="22">
        <v>27.9</v>
      </c>
      <c r="C939" s="21">
        <v>35.200000000000003</v>
      </c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</row>
    <row r="940" spans="1:33">
      <c r="A940" s="47">
        <v>45274.640972222202</v>
      </c>
      <c r="B940" s="22">
        <v>28</v>
      </c>
      <c r="C940" s="21">
        <v>36</v>
      </c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</row>
    <row r="941" spans="1:33">
      <c r="A941" s="47">
        <v>45274.641666666699</v>
      </c>
      <c r="B941" s="22">
        <v>28</v>
      </c>
      <c r="C941" s="21">
        <v>36</v>
      </c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</row>
    <row r="942" spans="1:33">
      <c r="A942" s="47">
        <v>45274.642361111102</v>
      </c>
      <c r="B942" s="22">
        <v>27.9</v>
      </c>
      <c r="C942" s="21">
        <v>36</v>
      </c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</row>
    <row r="943" spans="1:33">
      <c r="A943" s="47">
        <v>45274.6430555556</v>
      </c>
      <c r="B943" s="22">
        <v>27.9</v>
      </c>
      <c r="C943" s="21">
        <v>36</v>
      </c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</row>
    <row r="944" spans="1:33">
      <c r="A944" s="47">
        <v>45274.643750000003</v>
      </c>
      <c r="B944" s="22">
        <v>28</v>
      </c>
      <c r="C944" s="21">
        <v>36</v>
      </c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</row>
    <row r="945" spans="1:33">
      <c r="A945" s="47">
        <v>45274.644444444399</v>
      </c>
      <c r="B945" s="22">
        <v>28</v>
      </c>
      <c r="C945" s="21">
        <v>36</v>
      </c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</row>
    <row r="946" spans="1:33">
      <c r="A946" s="47">
        <v>45274.645138888904</v>
      </c>
      <c r="B946" s="22">
        <v>28</v>
      </c>
      <c r="C946" s="21">
        <v>36</v>
      </c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</row>
    <row r="947" spans="1:33">
      <c r="A947" s="47">
        <v>45274.645833333299</v>
      </c>
      <c r="B947" s="22">
        <v>28</v>
      </c>
      <c r="C947" s="21">
        <v>36</v>
      </c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</row>
    <row r="948" spans="1:33">
      <c r="A948" s="47">
        <v>45274.646527777797</v>
      </c>
      <c r="B948" s="22">
        <v>28</v>
      </c>
      <c r="C948" s="21">
        <v>36</v>
      </c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</row>
    <row r="949" spans="1:33">
      <c r="A949" s="47">
        <v>45274.6472222222</v>
      </c>
      <c r="B949" s="22">
        <v>28</v>
      </c>
      <c r="C949" s="21">
        <v>36</v>
      </c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</row>
    <row r="950" spans="1:33">
      <c r="A950" s="47">
        <v>45274.647916666698</v>
      </c>
      <c r="B950" s="22">
        <v>28</v>
      </c>
      <c r="C950" s="21">
        <v>36</v>
      </c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</row>
    <row r="951" spans="1:33">
      <c r="A951" s="47">
        <v>45274.648611111101</v>
      </c>
      <c r="B951" s="22">
        <v>28</v>
      </c>
      <c r="C951" s="21">
        <v>36</v>
      </c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</row>
    <row r="952" spans="1:33">
      <c r="A952" s="47">
        <v>45274.649305555598</v>
      </c>
      <c r="B952" s="22">
        <v>28</v>
      </c>
      <c r="C952" s="21">
        <v>35.200000000000003</v>
      </c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</row>
    <row r="953" spans="1:33">
      <c r="A953" s="47">
        <v>45274.65</v>
      </c>
      <c r="B953" s="22">
        <v>28</v>
      </c>
      <c r="C953" s="21">
        <v>35.200000000000003</v>
      </c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</row>
    <row r="954" spans="1:33">
      <c r="A954" s="47">
        <v>45274.650694444397</v>
      </c>
      <c r="B954" s="22">
        <v>28</v>
      </c>
      <c r="C954" s="21">
        <v>35.200000000000003</v>
      </c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</row>
    <row r="955" spans="1:33">
      <c r="A955" s="47">
        <v>45274.651388888902</v>
      </c>
      <c r="B955" s="22">
        <v>28</v>
      </c>
      <c r="C955" s="21">
        <v>35.200000000000003</v>
      </c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</row>
    <row r="956" spans="1:33">
      <c r="A956" s="47">
        <v>45274.652083333298</v>
      </c>
      <c r="B956" s="22">
        <v>27.9</v>
      </c>
      <c r="C956" s="21">
        <v>36</v>
      </c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</row>
    <row r="957" spans="1:33">
      <c r="A957" s="47">
        <v>45274.652777777803</v>
      </c>
      <c r="B957" s="22">
        <v>27.9</v>
      </c>
      <c r="C957" s="21">
        <v>36</v>
      </c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</row>
    <row r="958" spans="1:33">
      <c r="A958" s="47">
        <v>45274.653472222199</v>
      </c>
      <c r="B958" s="22">
        <v>27.9</v>
      </c>
      <c r="C958" s="21">
        <v>36</v>
      </c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</row>
    <row r="959" spans="1:33">
      <c r="A959" s="47">
        <v>45274.654166666704</v>
      </c>
      <c r="B959" s="22">
        <v>28</v>
      </c>
      <c r="C959" s="21">
        <v>36</v>
      </c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</row>
    <row r="960" spans="1:33">
      <c r="A960" s="47">
        <v>45274.654861111099</v>
      </c>
      <c r="B960" s="22">
        <v>27.9</v>
      </c>
      <c r="C960" s="21">
        <v>36</v>
      </c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</row>
    <row r="961" spans="1:33">
      <c r="A961" s="47">
        <v>45274.655555555597</v>
      </c>
      <c r="B961" s="22">
        <v>27.9</v>
      </c>
      <c r="C961" s="21">
        <v>36</v>
      </c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</row>
    <row r="962" spans="1:33">
      <c r="A962" s="47">
        <v>45274.65625</v>
      </c>
      <c r="B962" s="22">
        <v>27.9</v>
      </c>
      <c r="C962" s="21">
        <v>36</v>
      </c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</row>
    <row r="963" spans="1:33">
      <c r="A963" s="47">
        <v>45274.656944444498</v>
      </c>
      <c r="B963" s="22">
        <v>27.9</v>
      </c>
      <c r="C963" s="21">
        <v>36</v>
      </c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</row>
    <row r="964" spans="1:33">
      <c r="A964" s="47">
        <v>45274.657638888901</v>
      </c>
      <c r="B964" s="22">
        <v>28</v>
      </c>
      <c r="C964" s="21">
        <v>36</v>
      </c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</row>
    <row r="965" spans="1:33">
      <c r="A965" s="47">
        <v>45274.658333333296</v>
      </c>
      <c r="B965" s="22">
        <v>28</v>
      </c>
      <c r="C965" s="21">
        <v>36</v>
      </c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</row>
    <row r="966" spans="1:33">
      <c r="A966" s="47">
        <v>45274.659027777801</v>
      </c>
      <c r="B966" s="22">
        <v>28</v>
      </c>
      <c r="C966" s="21">
        <v>36</v>
      </c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</row>
    <row r="967" spans="1:33">
      <c r="A967" s="47">
        <v>45274.659722222197</v>
      </c>
      <c r="B967" s="22">
        <v>28</v>
      </c>
      <c r="C967" s="21">
        <v>36</v>
      </c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</row>
    <row r="968" spans="1:33">
      <c r="A968" s="47">
        <v>45274.660416666702</v>
      </c>
      <c r="B968" s="22">
        <v>28</v>
      </c>
      <c r="C968" s="21">
        <v>36</v>
      </c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</row>
    <row r="969" spans="1:33">
      <c r="A969" s="47">
        <v>45274.661111111098</v>
      </c>
      <c r="B969" s="22">
        <v>28</v>
      </c>
      <c r="C969" s="21">
        <v>36</v>
      </c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</row>
    <row r="970" spans="1:33">
      <c r="A970" s="47">
        <v>45274.661805555603</v>
      </c>
      <c r="B970" s="22">
        <v>28</v>
      </c>
      <c r="C970" s="21">
        <v>36</v>
      </c>
      <c r="D970" s="12" t="s">
        <v>14</v>
      </c>
      <c r="E970" s="12"/>
      <c r="F970" s="12"/>
      <c r="G970" s="12"/>
      <c r="H970" s="12"/>
      <c r="I970" s="12"/>
      <c r="J970" s="12"/>
      <c r="K970" s="12"/>
      <c r="L970" s="12"/>
      <c r="M970" s="12" t="s">
        <v>16</v>
      </c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</row>
    <row r="971" spans="1:33">
      <c r="A971" s="47">
        <v>45274.662499999999</v>
      </c>
      <c r="B971" s="22">
        <v>28</v>
      </c>
      <c r="C971" s="21">
        <v>36</v>
      </c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</row>
    <row r="972" spans="1:33">
      <c r="A972" s="47">
        <v>45274.663194444402</v>
      </c>
      <c r="B972" s="22">
        <v>28</v>
      </c>
      <c r="C972" s="21">
        <v>36</v>
      </c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</row>
    <row r="973" spans="1:33">
      <c r="A973" s="47">
        <v>45274.663888888899</v>
      </c>
      <c r="B973" s="22">
        <v>28</v>
      </c>
      <c r="C973" s="21">
        <v>36</v>
      </c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</row>
    <row r="974" spans="1:33">
      <c r="A974" s="47">
        <v>45274.664583333302</v>
      </c>
      <c r="B974" s="22">
        <v>28</v>
      </c>
      <c r="C974" s="21">
        <v>36</v>
      </c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</row>
    <row r="975" spans="1:33">
      <c r="A975" s="47">
        <v>45274.6652777778</v>
      </c>
      <c r="B975" s="22">
        <v>28</v>
      </c>
      <c r="C975" s="21">
        <v>36</v>
      </c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</row>
    <row r="976" spans="1:33">
      <c r="A976" s="47">
        <v>45274.665972222203</v>
      </c>
      <c r="B976" s="22">
        <v>28</v>
      </c>
      <c r="C976" s="21">
        <v>36</v>
      </c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</row>
    <row r="977" spans="1:33">
      <c r="A977" s="47">
        <v>45274.666666666701</v>
      </c>
      <c r="B977" s="22">
        <v>28</v>
      </c>
      <c r="C977" s="21">
        <v>36</v>
      </c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</row>
    <row r="978" spans="1:33">
      <c r="A978" s="47">
        <v>45274.667361111096</v>
      </c>
      <c r="B978" s="22">
        <v>28.1</v>
      </c>
      <c r="C978" s="21">
        <v>36</v>
      </c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</row>
    <row r="979" spans="1:33">
      <c r="A979" s="47">
        <v>45274.668055555601</v>
      </c>
      <c r="B979" s="22">
        <v>28</v>
      </c>
      <c r="C979" s="21">
        <v>36</v>
      </c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</row>
    <row r="980" spans="1:33">
      <c r="A980" s="47">
        <v>45274.668749999997</v>
      </c>
      <c r="B980" s="22">
        <v>28</v>
      </c>
      <c r="C980" s="21">
        <v>36</v>
      </c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</row>
    <row r="981" spans="1:33">
      <c r="A981" s="47">
        <v>45274.6694444444</v>
      </c>
      <c r="B981" s="22">
        <v>28</v>
      </c>
      <c r="C981" s="21">
        <v>36</v>
      </c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</row>
    <row r="982" spans="1:33">
      <c r="A982" s="47">
        <v>45274.670138888898</v>
      </c>
      <c r="B982" s="22">
        <v>28.1</v>
      </c>
      <c r="C982" s="21">
        <v>36</v>
      </c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</row>
    <row r="983" spans="1:33">
      <c r="A983" s="47">
        <v>45274.670833333301</v>
      </c>
      <c r="B983" s="22">
        <v>28.1</v>
      </c>
      <c r="C983" s="21">
        <v>36</v>
      </c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</row>
    <row r="984" spans="1:33">
      <c r="A984" s="47">
        <v>45274.671527777798</v>
      </c>
      <c r="B984" s="22">
        <v>28.1</v>
      </c>
      <c r="C984" s="21">
        <v>36</v>
      </c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</row>
    <row r="985" spans="1:33">
      <c r="A985" s="47">
        <v>45274.672222222202</v>
      </c>
      <c r="B985" s="22">
        <v>28.1</v>
      </c>
      <c r="C985" s="21">
        <v>36</v>
      </c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</row>
    <row r="986" spans="1:33">
      <c r="A986" s="47">
        <v>45274.672916666699</v>
      </c>
      <c r="B986" s="22">
        <v>28.1</v>
      </c>
      <c r="C986" s="21">
        <v>36</v>
      </c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</row>
    <row r="987" spans="1:33">
      <c r="A987" s="47">
        <v>45274.673611111102</v>
      </c>
      <c r="B987" s="22">
        <v>28.1</v>
      </c>
      <c r="C987" s="21">
        <v>36</v>
      </c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</row>
    <row r="988" spans="1:33">
      <c r="A988" s="47">
        <v>45274.6743055556</v>
      </c>
      <c r="B988" s="22">
        <v>28.1</v>
      </c>
      <c r="C988" s="21">
        <v>36</v>
      </c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</row>
    <row r="989" spans="1:33">
      <c r="A989" s="47">
        <v>45274.675000000003</v>
      </c>
      <c r="B989" s="22">
        <v>28.1</v>
      </c>
      <c r="C989" s="21">
        <v>36</v>
      </c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</row>
    <row r="990" spans="1:33">
      <c r="A990" s="47">
        <v>45274.675694444399</v>
      </c>
      <c r="B990" s="22">
        <v>28.1</v>
      </c>
      <c r="C990" s="21">
        <v>36</v>
      </c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</row>
    <row r="991" spans="1:33">
      <c r="A991" s="47">
        <v>45274.676388888904</v>
      </c>
      <c r="B991" s="22">
        <v>28.1</v>
      </c>
      <c r="C991" s="21">
        <v>36</v>
      </c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</row>
    <row r="992" spans="1:33">
      <c r="A992" s="47">
        <v>45274.677083333299</v>
      </c>
      <c r="B992" s="22">
        <v>28.1</v>
      </c>
      <c r="C992" s="21">
        <v>36</v>
      </c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</row>
    <row r="993" spans="1:33">
      <c r="A993" s="47">
        <v>45274.677777777797</v>
      </c>
      <c r="B993" s="22">
        <v>28.1</v>
      </c>
      <c r="C993" s="21">
        <v>36</v>
      </c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</row>
    <row r="994" spans="1:33">
      <c r="A994" s="47">
        <v>45274.6784722222</v>
      </c>
      <c r="B994" s="22">
        <v>28.1</v>
      </c>
      <c r="C994" s="21">
        <v>36</v>
      </c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</row>
    <row r="995" spans="1:33">
      <c r="A995" s="47">
        <v>45274.679166666698</v>
      </c>
      <c r="B995" s="22">
        <v>28.1</v>
      </c>
      <c r="C995" s="21">
        <v>36</v>
      </c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</row>
    <row r="996" spans="1:33">
      <c r="A996" s="47">
        <v>45274.679861111101</v>
      </c>
      <c r="B996" s="22">
        <v>28.1</v>
      </c>
      <c r="C996" s="21">
        <v>36</v>
      </c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</row>
    <row r="997" spans="1:33">
      <c r="A997" s="47">
        <v>45274.680555555598</v>
      </c>
      <c r="B997" s="22">
        <v>28.1</v>
      </c>
      <c r="C997" s="21">
        <v>36</v>
      </c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</row>
    <row r="998" spans="1:33">
      <c r="A998" s="47">
        <v>45274.681250000001</v>
      </c>
      <c r="B998" s="22">
        <v>28.1</v>
      </c>
      <c r="C998" s="21">
        <v>36</v>
      </c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</row>
    <row r="999" spans="1:33">
      <c r="A999" s="47">
        <v>45274.681944444397</v>
      </c>
      <c r="B999" s="22">
        <v>28.1</v>
      </c>
      <c r="C999" s="21">
        <v>36</v>
      </c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</row>
    <row r="1000" spans="1:33">
      <c r="A1000" s="47">
        <v>45274.682638888902</v>
      </c>
      <c r="B1000" s="22">
        <v>28.1</v>
      </c>
      <c r="C1000" s="21">
        <v>36</v>
      </c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</row>
    <row r="1001" spans="1:33">
      <c r="A1001" s="47">
        <v>45274.683333333298</v>
      </c>
      <c r="B1001" s="22">
        <v>28.1</v>
      </c>
      <c r="C1001" s="21">
        <v>35.200000000000003</v>
      </c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</row>
    <row r="1002" spans="1:33">
      <c r="A1002" s="47">
        <v>45274.684027777803</v>
      </c>
      <c r="B1002" s="22">
        <v>28.1</v>
      </c>
      <c r="C1002" s="21">
        <v>36</v>
      </c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</row>
    <row r="1003" spans="1:33">
      <c r="A1003" s="47">
        <v>45274.684722222199</v>
      </c>
      <c r="B1003" s="22">
        <v>28.1</v>
      </c>
      <c r="C1003" s="21">
        <v>36</v>
      </c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</row>
    <row r="1004" spans="1:33">
      <c r="A1004" s="47">
        <v>45274.685416666704</v>
      </c>
      <c r="B1004" s="22">
        <v>28.2</v>
      </c>
      <c r="C1004" s="21">
        <v>36</v>
      </c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</row>
    <row r="1005" spans="1:33">
      <c r="A1005" s="47">
        <v>45274.686111111099</v>
      </c>
      <c r="B1005" s="22">
        <v>28.2</v>
      </c>
      <c r="C1005" s="21">
        <v>35.200000000000003</v>
      </c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</row>
    <row r="1006" spans="1:33">
      <c r="A1006" s="47">
        <v>45274.686805555597</v>
      </c>
      <c r="B1006" s="22">
        <v>28.2</v>
      </c>
      <c r="C1006" s="21">
        <v>36</v>
      </c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</row>
    <row r="1007" spans="1:33">
      <c r="A1007" s="47">
        <v>45274.6875</v>
      </c>
      <c r="B1007" s="22">
        <v>28.2</v>
      </c>
      <c r="C1007" s="21">
        <v>36</v>
      </c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</row>
    <row r="1008" spans="1:33">
      <c r="A1008" s="47">
        <v>45274.688194444498</v>
      </c>
      <c r="B1008" s="22">
        <v>28.2</v>
      </c>
      <c r="C1008" s="21">
        <v>36</v>
      </c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</row>
    <row r="1009" spans="1:33">
      <c r="A1009" s="47">
        <v>45274.688888888901</v>
      </c>
      <c r="B1009" s="22">
        <v>28.2</v>
      </c>
      <c r="C1009" s="21">
        <v>36</v>
      </c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</row>
    <row r="1010" spans="1:33">
      <c r="A1010" s="47">
        <v>45274.689583333296</v>
      </c>
      <c r="B1010" s="22">
        <v>28.2</v>
      </c>
      <c r="C1010" s="21">
        <v>36</v>
      </c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</row>
    <row r="1011" spans="1:33">
      <c r="A1011" s="47">
        <v>45274.690277777801</v>
      </c>
      <c r="B1011" s="22">
        <v>28.2</v>
      </c>
      <c r="C1011" s="21">
        <v>36</v>
      </c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</row>
    <row r="1012" spans="1:33">
      <c r="A1012" s="47">
        <v>45274.690972222197</v>
      </c>
      <c r="B1012" s="22">
        <v>28.2</v>
      </c>
      <c r="C1012" s="21">
        <v>36</v>
      </c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 t="s">
        <v>34</v>
      </c>
      <c r="AA1012" s="12"/>
      <c r="AB1012" s="12"/>
      <c r="AC1012" s="12"/>
      <c r="AD1012" s="12"/>
      <c r="AE1012" s="12"/>
      <c r="AF1012" s="12"/>
      <c r="AG1012" s="12"/>
    </row>
    <row r="1013" spans="1:33">
      <c r="A1013" s="47">
        <v>45274.691666666702</v>
      </c>
      <c r="B1013" s="22">
        <v>28.2</v>
      </c>
      <c r="C1013" s="21">
        <v>36</v>
      </c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</row>
    <row r="1014" spans="1:33">
      <c r="A1014" s="47">
        <v>45274.692361111098</v>
      </c>
      <c r="B1014" s="22">
        <v>28.2</v>
      </c>
      <c r="C1014" s="21">
        <v>36</v>
      </c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</row>
    <row r="1015" spans="1:33">
      <c r="A1015" s="47">
        <v>45274.693055555603</v>
      </c>
      <c r="B1015" s="22">
        <v>28.2</v>
      </c>
      <c r="C1015" s="21">
        <v>36</v>
      </c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</row>
    <row r="1016" spans="1:33">
      <c r="A1016" s="47">
        <v>45274.693749999999</v>
      </c>
      <c r="B1016" s="22">
        <v>28.2</v>
      </c>
      <c r="C1016" s="21">
        <v>36</v>
      </c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</row>
    <row r="1017" spans="1:33">
      <c r="A1017" s="47">
        <v>45274.694444444402</v>
      </c>
      <c r="B1017" s="22">
        <v>28.2</v>
      </c>
      <c r="C1017" s="21">
        <v>36</v>
      </c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</row>
    <row r="1018" spans="1:33">
      <c r="A1018" s="47">
        <v>45274.695138888899</v>
      </c>
      <c r="B1018" s="22">
        <v>28.2</v>
      </c>
      <c r="C1018" s="21">
        <v>36</v>
      </c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</row>
    <row r="1019" spans="1:33">
      <c r="A1019" s="47">
        <v>45274.695833333302</v>
      </c>
      <c r="B1019" s="22">
        <v>28.2</v>
      </c>
      <c r="C1019" s="21">
        <v>36</v>
      </c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</row>
    <row r="1020" spans="1:33">
      <c r="A1020" s="47">
        <v>45274.6965277778</v>
      </c>
      <c r="B1020" s="22">
        <v>28.2</v>
      </c>
      <c r="C1020" s="21">
        <v>36</v>
      </c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</row>
    <row r="1021" spans="1:33">
      <c r="A1021" s="47">
        <v>45274.697222222203</v>
      </c>
      <c r="B1021" s="22">
        <v>28.2</v>
      </c>
      <c r="C1021" s="21">
        <v>36</v>
      </c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</row>
    <row r="1022" spans="1:33">
      <c r="A1022" s="47">
        <v>45274.697916666701</v>
      </c>
      <c r="B1022" s="22">
        <v>28.2</v>
      </c>
      <c r="C1022" s="21">
        <v>36</v>
      </c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</row>
    <row r="1023" spans="1:33">
      <c r="A1023" s="47">
        <v>45274.698611111096</v>
      </c>
      <c r="B1023" s="22">
        <v>28.3</v>
      </c>
      <c r="C1023" s="21">
        <v>36</v>
      </c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</row>
    <row r="1024" spans="1:33">
      <c r="A1024" s="47">
        <v>45274.699305555601</v>
      </c>
      <c r="B1024" s="22">
        <v>28.3</v>
      </c>
      <c r="C1024" s="21">
        <v>36</v>
      </c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</row>
    <row r="1025" spans="1:33">
      <c r="A1025" s="47">
        <v>45274.7</v>
      </c>
      <c r="B1025" s="22">
        <v>28.3</v>
      </c>
      <c r="C1025" s="21">
        <v>36</v>
      </c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</row>
    <row r="1026" spans="1:33">
      <c r="A1026" s="47">
        <v>45274.7006944444</v>
      </c>
      <c r="B1026" s="22">
        <v>28.3</v>
      </c>
      <c r="C1026" s="21">
        <v>36</v>
      </c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</row>
    <row r="1027" spans="1:33">
      <c r="A1027" s="47">
        <v>45274.701388888898</v>
      </c>
      <c r="B1027" s="22">
        <v>28.3</v>
      </c>
      <c r="C1027" s="21">
        <v>36</v>
      </c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</row>
    <row r="1028" spans="1:33">
      <c r="A1028" s="47">
        <v>45274.702083333301</v>
      </c>
      <c r="B1028" s="22">
        <v>28.3</v>
      </c>
      <c r="C1028" s="21">
        <v>36</v>
      </c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</row>
    <row r="1029" spans="1:33">
      <c r="A1029" s="47">
        <v>45274.702777777798</v>
      </c>
      <c r="B1029" s="22">
        <v>28.2</v>
      </c>
      <c r="C1029" s="21">
        <v>36</v>
      </c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</row>
    <row r="1030" spans="1:33">
      <c r="A1030" s="47">
        <v>45274.703472222202</v>
      </c>
      <c r="B1030" s="22">
        <v>28.3</v>
      </c>
      <c r="C1030" s="21">
        <v>36</v>
      </c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</row>
    <row r="1031" spans="1:33">
      <c r="A1031" s="47">
        <v>45274.704166666699</v>
      </c>
      <c r="B1031" s="22">
        <v>28.3</v>
      </c>
      <c r="C1031" s="21">
        <v>36</v>
      </c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</row>
    <row r="1032" spans="1:33">
      <c r="A1032" s="47">
        <v>45274.704861111102</v>
      </c>
      <c r="B1032" s="22">
        <v>28.3</v>
      </c>
      <c r="C1032" s="21">
        <v>36</v>
      </c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</row>
    <row r="1033" spans="1:33">
      <c r="A1033" s="47">
        <v>45274.7055555556</v>
      </c>
      <c r="B1033" s="22">
        <v>28.3</v>
      </c>
      <c r="C1033" s="21">
        <v>36</v>
      </c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</row>
    <row r="1034" spans="1:33">
      <c r="A1034" s="47">
        <v>45274.706250000003</v>
      </c>
      <c r="B1034" s="22">
        <v>28.3</v>
      </c>
      <c r="C1034" s="21">
        <v>36</v>
      </c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</row>
    <row r="1035" spans="1:33">
      <c r="A1035" s="47">
        <v>45274.706944444399</v>
      </c>
      <c r="B1035" s="22">
        <v>28.3</v>
      </c>
      <c r="C1035" s="21">
        <v>36</v>
      </c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</row>
    <row r="1036" spans="1:33">
      <c r="A1036" s="47">
        <v>45274.707638888904</v>
      </c>
      <c r="B1036" s="22">
        <v>28.3</v>
      </c>
      <c r="C1036" s="21">
        <v>36</v>
      </c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</row>
    <row r="1037" spans="1:33">
      <c r="A1037" s="47">
        <v>45274.708333333299</v>
      </c>
      <c r="B1037" s="22">
        <v>28.3</v>
      </c>
      <c r="C1037" s="21">
        <v>36</v>
      </c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</row>
    <row r="1038" spans="1:33">
      <c r="A1038" s="47">
        <v>45274.709027777797</v>
      </c>
      <c r="B1038" s="22">
        <v>28.3</v>
      </c>
      <c r="C1038" s="21">
        <v>36</v>
      </c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</row>
    <row r="1039" spans="1:33">
      <c r="A1039" s="47">
        <v>45274.7097222222</v>
      </c>
      <c r="B1039" s="22">
        <v>28.3</v>
      </c>
      <c r="C1039" s="21">
        <v>36</v>
      </c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</row>
    <row r="1040" spans="1:33">
      <c r="A1040" s="47">
        <v>45274.710416666698</v>
      </c>
      <c r="B1040" s="22">
        <v>28.3</v>
      </c>
      <c r="C1040" s="21">
        <v>36</v>
      </c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</row>
    <row r="1041" spans="1:33">
      <c r="A1041" s="47">
        <v>45274.711111111101</v>
      </c>
      <c r="B1041" s="22">
        <v>28.3</v>
      </c>
      <c r="C1041" s="21">
        <v>36</v>
      </c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</row>
    <row r="1042" spans="1:33">
      <c r="A1042" s="47">
        <v>45274.711805555598</v>
      </c>
      <c r="B1042" s="22">
        <v>28.2</v>
      </c>
      <c r="C1042" s="21">
        <v>36</v>
      </c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</row>
    <row r="1043" spans="1:33">
      <c r="A1043" s="47">
        <v>45274.712500000001</v>
      </c>
      <c r="B1043" s="22">
        <v>28.2</v>
      </c>
      <c r="C1043" s="21">
        <v>35.200000000000003</v>
      </c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</row>
    <row r="1044" spans="1:33">
      <c r="A1044" s="47">
        <v>45274.713194444397</v>
      </c>
      <c r="B1044" s="22">
        <v>28.2</v>
      </c>
      <c r="C1044" s="21">
        <v>35.200000000000003</v>
      </c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</row>
    <row r="1045" spans="1:33">
      <c r="A1045" s="47">
        <v>45274.713888888902</v>
      </c>
      <c r="B1045" s="22">
        <v>28.2</v>
      </c>
      <c r="C1045" s="21">
        <v>35.200000000000003</v>
      </c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</row>
    <row r="1046" spans="1:33">
      <c r="A1046" s="47">
        <v>45274.714583333298</v>
      </c>
      <c r="B1046" s="22">
        <v>28.2</v>
      </c>
      <c r="C1046" s="21">
        <v>35.200000000000003</v>
      </c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</row>
    <row r="1047" spans="1:33">
      <c r="A1047" s="47">
        <v>45274.715277777803</v>
      </c>
      <c r="B1047" s="22">
        <v>28.2</v>
      </c>
      <c r="C1047" s="21">
        <v>35.200000000000003</v>
      </c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</row>
    <row r="1048" spans="1:33">
      <c r="A1048" s="47">
        <v>45274.715972222199</v>
      </c>
      <c r="B1048" s="22">
        <v>28.1</v>
      </c>
      <c r="C1048" s="21">
        <v>35.200000000000003</v>
      </c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</row>
    <row r="1049" spans="1:33">
      <c r="A1049" s="47">
        <v>45274.716666666704</v>
      </c>
      <c r="B1049" s="22">
        <v>28.1</v>
      </c>
      <c r="C1049" s="21">
        <v>35.200000000000003</v>
      </c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</row>
    <row r="1050" spans="1:33">
      <c r="A1050" s="47">
        <v>45274.717361111099</v>
      </c>
      <c r="B1050" s="22">
        <v>28.1</v>
      </c>
      <c r="C1050" s="21">
        <v>35.200000000000003</v>
      </c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</row>
    <row r="1051" spans="1:33">
      <c r="A1051" s="47">
        <v>45274.718055555597</v>
      </c>
      <c r="B1051" s="22">
        <v>28.1</v>
      </c>
      <c r="C1051" s="21">
        <v>35.200000000000003</v>
      </c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</row>
    <row r="1052" spans="1:33">
      <c r="A1052" s="47">
        <v>45274.71875</v>
      </c>
      <c r="B1052" s="22">
        <v>28.1</v>
      </c>
      <c r="C1052" s="21">
        <v>35.200000000000003</v>
      </c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</row>
    <row r="1053" spans="1:33">
      <c r="A1053" s="47">
        <v>45274.719444444498</v>
      </c>
      <c r="B1053" s="22">
        <v>28.1</v>
      </c>
      <c r="C1053" s="21">
        <v>35.200000000000003</v>
      </c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</row>
    <row r="1054" spans="1:33">
      <c r="A1054" s="47">
        <v>45274.720138888901</v>
      </c>
      <c r="B1054" s="22">
        <v>28.1</v>
      </c>
      <c r="C1054" s="21">
        <v>35.200000000000003</v>
      </c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</row>
    <row r="1055" spans="1:33">
      <c r="A1055" s="47">
        <v>45274.720833333296</v>
      </c>
      <c r="B1055" s="22">
        <v>28.1</v>
      </c>
      <c r="C1055" s="21">
        <v>35.200000000000003</v>
      </c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</row>
    <row r="1056" spans="1:33">
      <c r="A1056" s="47">
        <v>45274.721527777801</v>
      </c>
      <c r="B1056" s="22">
        <v>28.1</v>
      </c>
      <c r="C1056" s="21">
        <v>35.200000000000003</v>
      </c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</row>
    <row r="1057" spans="1:33">
      <c r="A1057" s="47">
        <v>45274.722222222197</v>
      </c>
      <c r="B1057" s="22">
        <v>28.1</v>
      </c>
      <c r="C1057" s="21">
        <v>35.200000000000003</v>
      </c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</row>
    <row r="1058" spans="1:33">
      <c r="A1058" s="47">
        <v>45274.722916666702</v>
      </c>
      <c r="B1058" s="22">
        <v>28.1</v>
      </c>
      <c r="C1058" s="21">
        <v>35.200000000000003</v>
      </c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</row>
    <row r="1059" spans="1:33">
      <c r="A1059" s="47">
        <v>45274.723611111098</v>
      </c>
      <c r="B1059" s="22">
        <v>28.1</v>
      </c>
      <c r="C1059" s="21">
        <v>35.200000000000003</v>
      </c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</row>
    <row r="1060" spans="1:33">
      <c r="A1060" s="47">
        <v>45274.724305555603</v>
      </c>
      <c r="B1060" s="22">
        <v>28.1</v>
      </c>
      <c r="C1060" s="21">
        <v>35.200000000000003</v>
      </c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</row>
    <row r="1061" spans="1:33">
      <c r="A1061" s="47">
        <v>45274.724999999999</v>
      </c>
      <c r="B1061" s="22">
        <v>28.1</v>
      </c>
      <c r="C1061" s="21">
        <v>35.200000000000003</v>
      </c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</row>
    <row r="1062" spans="1:33">
      <c r="A1062" s="47">
        <v>45274.725694444402</v>
      </c>
      <c r="B1062" s="22">
        <v>28.1</v>
      </c>
      <c r="C1062" s="21">
        <v>35.200000000000003</v>
      </c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</row>
    <row r="1063" spans="1:33">
      <c r="A1063" s="47">
        <v>45274.726388888899</v>
      </c>
      <c r="B1063" s="22">
        <v>28.1</v>
      </c>
      <c r="C1063" s="21">
        <v>35.200000000000003</v>
      </c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</row>
    <row r="1064" spans="1:33">
      <c r="A1064" s="47">
        <v>45274.727083333302</v>
      </c>
      <c r="B1064" s="22">
        <v>28.1</v>
      </c>
      <c r="C1064" s="21">
        <v>35.200000000000003</v>
      </c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</row>
    <row r="1065" spans="1:33">
      <c r="A1065" s="47">
        <v>45274.7277777778</v>
      </c>
      <c r="B1065" s="22">
        <v>28.1</v>
      </c>
      <c r="C1065" s="21">
        <v>35.200000000000003</v>
      </c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</row>
    <row r="1066" spans="1:33">
      <c r="A1066" s="47">
        <v>45274.728472222203</v>
      </c>
      <c r="B1066" s="22">
        <v>28.1</v>
      </c>
      <c r="C1066" s="21">
        <v>35.200000000000003</v>
      </c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</row>
    <row r="1067" spans="1:33">
      <c r="A1067" s="47">
        <v>45274.729166666701</v>
      </c>
      <c r="B1067" s="22">
        <v>28.1</v>
      </c>
      <c r="C1067" s="21">
        <v>35.200000000000003</v>
      </c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</row>
    <row r="1068" spans="1:33">
      <c r="A1068" s="47">
        <v>45274.729861111096</v>
      </c>
      <c r="B1068" s="22">
        <v>28.1</v>
      </c>
      <c r="C1068" s="21">
        <v>35.200000000000003</v>
      </c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</row>
    <row r="1069" spans="1:33">
      <c r="A1069" s="47">
        <v>45274.730555555601</v>
      </c>
      <c r="B1069" s="22">
        <v>28.1</v>
      </c>
      <c r="C1069" s="21">
        <v>35.200000000000003</v>
      </c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</row>
    <row r="1070" spans="1:33">
      <c r="A1070" s="47">
        <v>45274.731249999997</v>
      </c>
      <c r="B1070" s="22">
        <v>28.1</v>
      </c>
      <c r="C1070" s="21">
        <v>35.200000000000003</v>
      </c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</row>
    <row r="1071" spans="1:33">
      <c r="A1071" s="47">
        <v>45274.7319444444</v>
      </c>
      <c r="B1071" s="22">
        <v>28.1</v>
      </c>
      <c r="C1071" s="21">
        <v>35.200000000000003</v>
      </c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</row>
    <row r="1072" spans="1:33">
      <c r="A1072" s="47">
        <v>45274.732638888898</v>
      </c>
      <c r="B1072" s="22">
        <v>28</v>
      </c>
      <c r="C1072" s="21">
        <v>35.200000000000003</v>
      </c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</row>
    <row r="1073" spans="1:33">
      <c r="A1073" s="47">
        <v>45274.733333333301</v>
      </c>
      <c r="B1073" s="22">
        <v>28</v>
      </c>
      <c r="C1073" s="21">
        <v>35.200000000000003</v>
      </c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</row>
    <row r="1074" spans="1:33">
      <c r="A1074" s="47">
        <v>45274.734027777798</v>
      </c>
      <c r="B1074" s="22">
        <v>28</v>
      </c>
      <c r="C1074" s="21">
        <v>35.200000000000003</v>
      </c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</row>
    <row r="1075" spans="1:33">
      <c r="A1075" s="47">
        <v>45274.734722222202</v>
      </c>
      <c r="B1075" s="22">
        <v>28</v>
      </c>
      <c r="C1075" s="21">
        <v>35.200000000000003</v>
      </c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</row>
    <row r="1076" spans="1:33">
      <c r="A1076" s="47">
        <v>45274.735416666699</v>
      </c>
      <c r="B1076" s="22">
        <v>28</v>
      </c>
      <c r="C1076" s="21">
        <v>35.200000000000003</v>
      </c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</row>
    <row r="1077" spans="1:33">
      <c r="A1077" s="47">
        <v>45274.736111111102</v>
      </c>
      <c r="B1077" s="22">
        <v>28.1</v>
      </c>
      <c r="C1077" s="21">
        <v>35.200000000000003</v>
      </c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</row>
    <row r="1078" spans="1:33">
      <c r="A1078" s="47">
        <v>45274.7368055556</v>
      </c>
      <c r="B1078" s="22">
        <v>28</v>
      </c>
      <c r="C1078" s="21">
        <v>35.200000000000003</v>
      </c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</row>
    <row r="1079" spans="1:33">
      <c r="A1079" s="47">
        <v>45274.737500000003</v>
      </c>
      <c r="B1079" s="22">
        <v>28</v>
      </c>
      <c r="C1079" s="21">
        <v>35.200000000000003</v>
      </c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</row>
    <row r="1080" spans="1:33">
      <c r="A1080" s="47">
        <v>45274.738194444399</v>
      </c>
      <c r="B1080" s="22">
        <v>28</v>
      </c>
      <c r="C1080" s="21">
        <v>35.200000000000003</v>
      </c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</row>
    <row r="1081" spans="1:33">
      <c r="A1081" s="47">
        <v>45274.738888888904</v>
      </c>
      <c r="B1081" s="22">
        <v>28</v>
      </c>
      <c r="C1081" s="21">
        <v>35.200000000000003</v>
      </c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</row>
    <row r="1082" spans="1:33">
      <c r="A1082" s="47">
        <v>45274.739583333299</v>
      </c>
      <c r="B1082" s="22">
        <v>28</v>
      </c>
      <c r="C1082" s="21">
        <v>35.200000000000003</v>
      </c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</row>
    <row r="1083" spans="1:33">
      <c r="A1083" s="47">
        <v>45274.740277777797</v>
      </c>
      <c r="B1083" s="22">
        <v>28</v>
      </c>
      <c r="C1083" s="21">
        <v>35.200000000000003</v>
      </c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</row>
    <row r="1084" spans="1:33">
      <c r="A1084" s="47">
        <v>45274.7409722222</v>
      </c>
      <c r="B1084" s="22">
        <v>28</v>
      </c>
      <c r="C1084" s="21">
        <v>35.200000000000003</v>
      </c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</row>
    <row r="1085" spans="1:33">
      <c r="A1085" s="47">
        <v>45274.741666666698</v>
      </c>
      <c r="B1085" s="22">
        <v>28</v>
      </c>
      <c r="C1085" s="21">
        <v>35.200000000000003</v>
      </c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</row>
    <row r="1086" spans="1:33">
      <c r="A1086" s="47">
        <v>45274.742361111101</v>
      </c>
      <c r="B1086" s="22">
        <v>28</v>
      </c>
      <c r="C1086" s="21">
        <v>35.200000000000003</v>
      </c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</row>
    <row r="1087" spans="1:33">
      <c r="A1087" s="47">
        <v>45274.743055555598</v>
      </c>
      <c r="B1087" s="22">
        <v>28</v>
      </c>
      <c r="C1087" s="21">
        <v>35.200000000000003</v>
      </c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</row>
    <row r="1088" spans="1:33">
      <c r="A1088" s="47">
        <v>45274.743750000001</v>
      </c>
      <c r="B1088" s="22">
        <v>28</v>
      </c>
      <c r="C1088" s="21">
        <v>35.200000000000003</v>
      </c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</row>
    <row r="1089" spans="1:33">
      <c r="A1089" s="47">
        <v>45274.744444444397</v>
      </c>
      <c r="B1089" s="22">
        <v>28</v>
      </c>
      <c r="C1089" s="21">
        <v>35.200000000000003</v>
      </c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</row>
    <row r="1090" spans="1:33">
      <c r="A1090" s="47">
        <v>45274.745138888902</v>
      </c>
      <c r="B1090" s="22">
        <v>28</v>
      </c>
      <c r="C1090" s="21">
        <v>35.200000000000003</v>
      </c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</row>
    <row r="1091" spans="1:33">
      <c r="A1091" s="47">
        <v>45274.745833333298</v>
      </c>
      <c r="B1091" s="22">
        <v>28</v>
      </c>
      <c r="C1091" s="21">
        <v>35.200000000000003</v>
      </c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</row>
    <row r="1092" spans="1:33">
      <c r="A1092" s="47">
        <v>45274.746527777803</v>
      </c>
      <c r="B1092" s="22">
        <v>28</v>
      </c>
      <c r="C1092" s="21">
        <v>35.200000000000003</v>
      </c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</row>
    <row r="1093" spans="1:33">
      <c r="A1093" s="47">
        <v>45274.747222222199</v>
      </c>
      <c r="B1093" s="22">
        <v>28</v>
      </c>
      <c r="C1093" s="21">
        <v>35.200000000000003</v>
      </c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</row>
    <row r="1094" spans="1:33">
      <c r="A1094" s="47">
        <v>45274.747916666704</v>
      </c>
      <c r="B1094" s="22">
        <v>28</v>
      </c>
      <c r="C1094" s="21">
        <v>35.200000000000003</v>
      </c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</row>
    <row r="1095" spans="1:33">
      <c r="A1095" s="47">
        <v>45274.748611111099</v>
      </c>
      <c r="B1095" s="22">
        <v>28</v>
      </c>
      <c r="C1095" s="21">
        <v>35.200000000000003</v>
      </c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</row>
    <row r="1096" spans="1:33">
      <c r="A1096" s="47">
        <v>45274.749305555597</v>
      </c>
      <c r="B1096" s="22">
        <v>28</v>
      </c>
      <c r="C1096" s="21">
        <v>35.200000000000003</v>
      </c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</row>
    <row r="1097" spans="1:33">
      <c r="A1097" s="47">
        <v>45274.75</v>
      </c>
      <c r="B1097" s="22">
        <v>28</v>
      </c>
      <c r="C1097" s="21">
        <v>36</v>
      </c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</row>
    <row r="1098" spans="1:33">
      <c r="A1098" s="47">
        <v>45274.750694444498</v>
      </c>
      <c r="B1098" s="22">
        <v>27.9</v>
      </c>
      <c r="C1098" s="21">
        <v>36</v>
      </c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</row>
    <row r="1099" spans="1:33">
      <c r="A1099" s="47">
        <v>45274.751388888901</v>
      </c>
      <c r="B1099" s="22">
        <v>27.9</v>
      </c>
      <c r="C1099" s="21">
        <v>36</v>
      </c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</row>
    <row r="1100" spans="1:33">
      <c r="A1100" s="47">
        <v>45274.752083333296</v>
      </c>
      <c r="B1100" s="22">
        <v>28</v>
      </c>
      <c r="C1100" s="21">
        <v>36</v>
      </c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</row>
    <row r="1101" spans="1:33">
      <c r="A1101" s="47">
        <v>45274.752777777801</v>
      </c>
      <c r="B1101" s="22">
        <v>27.9</v>
      </c>
      <c r="C1101" s="21">
        <v>36</v>
      </c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</row>
    <row r="1102" spans="1:33">
      <c r="A1102" s="47">
        <v>45274.753472222197</v>
      </c>
      <c r="B1102" s="22">
        <v>27.9</v>
      </c>
      <c r="C1102" s="21">
        <v>36</v>
      </c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</row>
    <row r="1103" spans="1:33">
      <c r="A1103" s="47">
        <v>45274.754166666702</v>
      </c>
      <c r="B1103" s="22">
        <v>27.9</v>
      </c>
      <c r="C1103" s="21">
        <v>36</v>
      </c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</row>
    <row r="1104" spans="1:33">
      <c r="A1104" s="47">
        <v>45274.754861111098</v>
      </c>
      <c r="B1104" s="22">
        <v>27.9</v>
      </c>
      <c r="C1104" s="21">
        <v>36</v>
      </c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</row>
    <row r="1105" spans="1:33">
      <c r="A1105" s="47">
        <v>45274.755555555603</v>
      </c>
      <c r="B1105" s="22">
        <v>27.9</v>
      </c>
      <c r="C1105" s="21">
        <v>36</v>
      </c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</row>
    <row r="1106" spans="1:33">
      <c r="A1106" s="47">
        <v>45274.756249999999</v>
      </c>
      <c r="B1106" s="22">
        <v>27.9</v>
      </c>
      <c r="C1106" s="21">
        <v>36</v>
      </c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</row>
    <row r="1107" spans="1:33">
      <c r="A1107" s="47">
        <v>45274.756944444402</v>
      </c>
      <c r="B1107" s="22">
        <v>27.9</v>
      </c>
      <c r="C1107" s="21">
        <v>36</v>
      </c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</row>
    <row r="1108" spans="1:33">
      <c r="A1108" s="47">
        <v>45274.757638888899</v>
      </c>
      <c r="B1108" s="22">
        <v>27.9</v>
      </c>
      <c r="C1108" s="21">
        <v>36</v>
      </c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</row>
    <row r="1109" spans="1:33">
      <c r="A1109" s="47">
        <v>45274.758333333302</v>
      </c>
      <c r="B1109" s="22">
        <v>27.9</v>
      </c>
      <c r="C1109" s="21">
        <v>36</v>
      </c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</row>
    <row r="1110" spans="1:33">
      <c r="A1110" s="47">
        <v>45274.7590277778</v>
      </c>
      <c r="B1110" s="22">
        <v>27.9</v>
      </c>
      <c r="C1110" s="21">
        <v>36</v>
      </c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</row>
    <row r="1111" spans="1:33">
      <c r="A1111" s="47">
        <v>45274.759722222203</v>
      </c>
      <c r="B1111" s="22">
        <v>27.8</v>
      </c>
      <c r="C1111" s="21">
        <v>36</v>
      </c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</row>
    <row r="1112" spans="1:33">
      <c r="A1112" s="47">
        <v>45274.760416666701</v>
      </c>
      <c r="B1112" s="22">
        <v>27.9</v>
      </c>
      <c r="C1112" s="21">
        <v>36</v>
      </c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</row>
    <row r="1113" spans="1:33">
      <c r="A1113" s="47">
        <v>45274.761111111096</v>
      </c>
      <c r="B1113" s="22">
        <v>27.8</v>
      </c>
      <c r="C1113" s="21">
        <v>36</v>
      </c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</row>
    <row r="1114" spans="1:33">
      <c r="A1114" s="47">
        <v>45274.761805555601</v>
      </c>
      <c r="B1114" s="22">
        <v>27.8</v>
      </c>
      <c r="C1114" s="21">
        <v>36</v>
      </c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</row>
    <row r="1115" spans="1:33">
      <c r="A1115" s="47">
        <v>45274.762499999997</v>
      </c>
      <c r="B1115" s="22">
        <v>27.8</v>
      </c>
      <c r="C1115" s="21">
        <v>36</v>
      </c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</row>
    <row r="1116" spans="1:33">
      <c r="A1116" s="47">
        <v>45274.7631944444</v>
      </c>
      <c r="B1116" s="22">
        <v>27.8</v>
      </c>
      <c r="C1116" s="21">
        <v>36</v>
      </c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</row>
    <row r="1117" spans="1:33">
      <c r="A1117" s="47">
        <v>45274.763888888898</v>
      </c>
      <c r="B1117" s="22">
        <v>27.8</v>
      </c>
      <c r="C1117" s="21">
        <v>36</v>
      </c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</row>
    <row r="1118" spans="1:33">
      <c r="A1118" s="47">
        <v>45274.764583333301</v>
      </c>
      <c r="B1118" s="22">
        <v>27.8</v>
      </c>
      <c r="C1118" s="21">
        <v>36</v>
      </c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</row>
    <row r="1119" spans="1:33">
      <c r="A1119" s="47">
        <v>45274.765277777798</v>
      </c>
      <c r="B1119" s="22">
        <v>27.8</v>
      </c>
      <c r="C1119" s="21">
        <v>36</v>
      </c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</row>
    <row r="1120" spans="1:33">
      <c r="A1120" s="47">
        <v>45274.765972222202</v>
      </c>
      <c r="B1120" s="22">
        <v>27.8</v>
      </c>
      <c r="C1120" s="21">
        <v>36</v>
      </c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</row>
    <row r="1121" spans="1:33">
      <c r="A1121" s="47">
        <v>45274.766666666699</v>
      </c>
      <c r="B1121" s="22">
        <v>27.8</v>
      </c>
      <c r="C1121" s="21">
        <v>36</v>
      </c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</row>
    <row r="1122" spans="1:33">
      <c r="A1122" s="47">
        <v>45274.767361111102</v>
      </c>
      <c r="B1122" s="22">
        <v>27.8</v>
      </c>
      <c r="C1122" s="21">
        <v>36</v>
      </c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</row>
    <row r="1123" spans="1:33">
      <c r="A1123" s="47">
        <v>45274.7680555556</v>
      </c>
      <c r="B1123" s="22">
        <v>27.8</v>
      </c>
      <c r="C1123" s="21">
        <v>36</v>
      </c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</row>
    <row r="1124" spans="1:33">
      <c r="A1124" s="47">
        <v>45274.768750000003</v>
      </c>
      <c r="B1124" s="22">
        <v>27.8</v>
      </c>
      <c r="C1124" s="21">
        <v>36</v>
      </c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</row>
    <row r="1125" spans="1:33">
      <c r="A1125" s="47">
        <v>45274.769444444399</v>
      </c>
      <c r="B1125" s="22">
        <v>27.8</v>
      </c>
      <c r="C1125" s="21">
        <v>36</v>
      </c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</row>
    <row r="1126" spans="1:33">
      <c r="A1126" s="47">
        <v>45274.770138888904</v>
      </c>
      <c r="B1126" s="22">
        <v>27.8</v>
      </c>
      <c r="C1126" s="21">
        <v>36</v>
      </c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</row>
    <row r="1127" spans="1:33">
      <c r="A1127" s="47">
        <v>45274.770833333299</v>
      </c>
      <c r="B1127" s="22">
        <v>27.8</v>
      </c>
      <c r="C1127" s="21">
        <v>35.200000000000003</v>
      </c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</row>
    <row r="1128" spans="1:33">
      <c r="A1128" s="47">
        <v>45274.771527777797</v>
      </c>
      <c r="B1128" s="22">
        <v>27.8</v>
      </c>
      <c r="C1128" s="21">
        <v>36</v>
      </c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</row>
    <row r="1129" spans="1:33">
      <c r="A1129" s="47">
        <v>45274.7722222222</v>
      </c>
      <c r="B1129" s="22">
        <v>27.8</v>
      </c>
      <c r="C1129" s="21">
        <v>35.200000000000003</v>
      </c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</row>
    <row r="1130" spans="1:33">
      <c r="A1130" s="47">
        <v>45274.772916666698</v>
      </c>
      <c r="B1130" s="22">
        <v>27.8</v>
      </c>
      <c r="C1130" s="21">
        <v>36</v>
      </c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</row>
    <row r="1131" spans="1:33">
      <c r="A1131" s="47">
        <v>45274.773611111101</v>
      </c>
      <c r="B1131" s="22">
        <v>27.8</v>
      </c>
      <c r="C1131" s="21">
        <v>35.200000000000003</v>
      </c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</row>
    <row r="1132" spans="1:33">
      <c r="A1132" s="47">
        <v>45274.774305555598</v>
      </c>
      <c r="B1132" s="22">
        <v>27.8</v>
      </c>
      <c r="C1132" s="21">
        <v>35.200000000000003</v>
      </c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</row>
    <row r="1133" spans="1:33">
      <c r="A1133" s="47">
        <v>45274.775000000001</v>
      </c>
      <c r="B1133" s="22">
        <v>27.8</v>
      </c>
      <c r="C1133" s="21">
        <v>35.200000000000003</v>
      </c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</row>
    <row r="1134" spans="1:33">
      <c r="A1134" s="47">
        <v>45274.775694444397</v>
      </c>
      <c r="B1134" s="22">
        <v>27.8</v>
      </c>
      <c r="C1134" s="21">
        <v>35.200000000000003</v>
      </c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</row>
    <row r="1135" spans="1:33">
      <c r="A1135" s="47">
        <v>45274.776388888902</v>
      </c>
      <c r="B1135" s="22">
        <v>27.8</v>
      </c>
      <c r="C1135" s="21">
        <v>35.200000000000003</v>
      </c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</row>
    <row r="1136" spans="1:33">
      <c r="A1136" s="47">
        <v>45274.777083333298</v>
      </c>
      <c r="B1136" s="22">
        <v>27.8</v>
      </c>
      <c r="C1136" s="21">
        <v>35.200000000000003</v>
      </c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</row>
    <row r="1137" spans="1:33">
      <c r="A1137" s="47">
        <v>45274.777777777803</v>
      </c>
      <c r="B1137" s="22">
        <v>27.8</v>
      </c>
      <c r="C1137" s="21">
        <v>35.200000000000003</v>
      </c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</row>
    <row r="1138" spans="1:33">
      <c r="A1138" s="47">
        <v>45274.778472222199</v>
      </c>
      <c r="B1138" s="22">
        <v>27.8</v>
      </c>
      <c r="C1138" s="21">
        <v>35.200000000000003</v>
      </c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</row>
    <row r="1139" spans="1:33">
      <c r="A1139" s="47">
        <v>45274.779166666704</v>
      </c>
      <c r="B1139" s="22">
        <v>27.8</v>
      </c>
      <c r="C1139" s="21">
        <v>35.200000000000003</v>
      </c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</row>
    <row r="1140" spans="1:33">
      <c r="A1140" s="47">
        <v>45274.779861111099</v>
      </c>
      <c r="B1140" s="22">
        <v>27.7</v>
      </c>
      <c r="C1140" s="21">
        <v>35.200000000000003</v>
      </c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</row>
    <row r="1141" spans="1:33">
      <c r="A1141" s="47">
        <v>45274.780555555597</v>
      </c>
      <c r="B1141" s="22">
        <v>27.8</v>
      </c>
      <c r="C1141" s="21">
        <v>35.200000000000003</v>
      </c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</row>
    <row r="1142" spans="1:33">
      <c r="A1142" s="47">
        <v>45274.78125</v>
      </c>
      <c r="B1142" s="22">
        <v>27.8</v>
      </c>
      <c r="C1142" s="21">
        <v>35.200000000000003</v>
      </c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</row>
    <row r="1143" spans="1:33">
      <c r="A1143" s="47">
        <v>45274.781944444498</v>
      </c>
      <c r="B1143" s="22">
        <v>27.7</v>
      </c>
      <c r="C1143" s="21">
        <v>35.200000000000003</v>
      </c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</row>
    <row r="1144" spans="1:33">
      <c r="A1144" s="47">
        <v>45274.782638888901</v>
      </c>
      <c r="B1144" s="22">
        <v>27.7</v>
      </c>
      <c r="C1144" s="21">
        <v>35.200000000000003</v>
      </c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</row>
    <row r="1145" spans="1:33">
      <c r="A1145" s="47">
        <v>45274.783333333296</v>
      </c>
      <c r="B1145" s="22">
        <v>27.7</v>
      </c>
      <c r="C1145" s="21">
        <v>35.200000000000003</v>
      </c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</row>
    <row r="1146" spans="1:33">
      <c r="A1146" s="47">
        <v>45274.784027777801</v>
      </c>
      <c r="B1146" s="22">
        <v>27.7</v>
      </c>
      <c r="C1146" s="21">
        <v>35.200000000000003</v>
      </c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</row>
    <row r="1147" spans="1:33">
      <c r="A1147" s="47">
        <v>45274.784722222197</v>
      </c>
      <c r="B1147" s="22">
        <v>27.7</v>
      </c>
      <c r="C1147" s="21">
        <v>35.200000000000003</v>
      </c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</row>
    <row r="1148" spans="1:33">
      <c r="A1148" s="47">
        <v>45274.785416666702</v>
      </c>
      <c r="B1148" s="22">
        <v>27.7</v>
      </c>
      <c r="C1148" s="21">
        <v>35.200000000000003</v>
      </c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</row>
    <row r="1149" spans="1:33">
      <c r="A1149" s="47">
        <v>45274.786111111098</v>
      </c>
      <c r="B1149" s="22">
        <v>27.7</v>
      </c>
      <c r="C1149" s="21">
        <v>35.200000000000003</v>
      </c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</row>
    <row r="1150" spans="1:33">
      <c r="A1150" s="47">
        <v>45274.786805555603</v>
      </c>
      <c r="B1150" s="22">
        <v>27.7</v>
      </c>
      <c r="C1150" s="21">
        <v>35.200000000000003</v>
      </c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</row>
    <row r="1151" spans="1:33">
      <c r="A1151" s="47">
        <v>45274.787499999999</v>
      </c>
      <c r="B1151" s="22">
        <v>27.7</v>
      </c>
      <c r="C1151" s="21">
        <v>35.200000000000003</v>
      </c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</row>
    <row r="1152" spans="1:33">
      <c r="A1152" s="47">
        <v>45274.788194444402</v>
      </c>
      <c r="B1152" s="22">
        <v>27.7</v>
      </c>
      <c r="C1152" s="21">
        <v>35.200000000000003</v>
      </c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</row>
    <row r="1153" spans="1:33">
      <c r="A1153" s="47">
        <v>45274.788888888899</v>
      </c>
      <c r="B1153" s="22">
        <v>27.7</v>
      </c>
      <c r="C1153" s="21">
        <v>35.200000000000003</v>
      </c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</row>
    <row r="1154" spans="1:33">
      <c r="A1154" s="47">
        <v>45274.789583333302</v>
      </c>
      <c r="B1154" s="22">
        <v>27.7</v>
      </c>
      <c r="C1154" s="21">
        <v>35.200000000000003</v>
      </c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</row>
    <row r="1155" spans="1:33">
      <c r="A1155" s="47">
        <v>45274.7902777778</v>
      </c>
      <c r="B1155" s="22">
        <v>27.7</v>
      </c>
      <c r="C1155" s="21">
        <v>35.200000000000003</v>
      </c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</row>
    <row r="1156" spans="1:33">
      <c r="A1156" s="47">
        <v>45274.790972222203</v>
      </c>
      <c r="B1156" s="22">
        <v>27.7</v>
      </c>
      <c r="C1156" s="21">
        <v>35.200000000000003</v>
      </c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</row>
    <row r="1157" spans="1:33">
      <c r="A1157" s="47">
        <v>45274.791666666701</v>
      </c>
      <c r="B1157" s="22">
        <v>27.7</v>
      </c>
      <c r="C1157" s="21">
        <v>35.200000000000003</v>
      </c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</row>
    <row r="1158" spans="1:33">
      <c r="A1158" s="47">
        <v>45274.792361111096</v>
      </c>
      <c r="B1158" s="22">
        <v>27.7</v>
      </c>
      <c r="C1158" s="21">
        <v>35.200000000000003</v>
      </c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</row>
    <row r="1159" spans="1:33">
      <c r="A1159" s="47">
        <v>45274.793055555601</v>
      </c>
      <c r="B1159" s="22">
        <v>27.7</v>
      </c>
      <c r="C1159" s="21">
        <v>35.200000000000003</v>
      </c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</row>
    <row r="1160" spans="1:33">
      <c r="A1160" s="47">
        <v>45274.793749999997</v>
      </c>
      <c r="B1160" s="22">
        <v>27.7</v>
      </c>
      <c r="C1160" s="21">
        <v>35.200000000000003</v>
      </c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</row>
    <row r="1161" spans="1:33">
      <c r="A1161" s="47">
        <v>45274.7944444444</v>
      </c>
      <c r="B1161" s="22">
        <v>27.7</v>
      </c>
      <c r="C1161" s="21">
        <v>35.200000000000003</v>
      </c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</row>
    <row r="1162" spans="1:33">
      <c r="A1162" s="47">
        <v>45274.795138888898</v>
      </c>
      <c r="B1162" s="22">
        <v>27.7</v>
      </c>
      <c r="C1162" s="21">
        <v>35.200000000000003</v>
      </c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</row>
    <row r="1163" spans="1:33">
      <c r="A1163" s="47">
        <v>45274.795833333301</v>
      </c>
      <c r="B1163" s="22">
        <v>27.7</v>
      </c>
      <c r="C1163" s="21">
        <v>35.200000000000003</v>
      </c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</row>
    <row r="1164" spans="1:33">
      <c r="A1164" s="47">
        <v>45274.796527777798</v>
      </c>
      <c r="B1164" s="22">
        <v>27.7</v>
      </c>
      <c r="C1164" s="21">
        <v>35.200000000000003</v>
      </c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</row>
    <row r="1165" spans="1:33">
      <c r="A1165" s="47">
        <v>45274.797222222202</v>
      </c>
      <c r="B1165" s="22">
        <v>27.7</v>
      </c>
      <c r="C1165" s="21">
        <v>35.200000000000003</v>
      </c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</row>
    <row r="1166" spans="1:33">
      <c r="A1166" s="47">
        <v>45274.797916666699</v>
      </c>
      <c r="B1166" s="22">
        <v>27.7</v>
      </c>
      <c r="C1166" s="21">
        <v>35.200000000000003</v>
      </c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</row>
    <row r="1167" spans="1:33">
      <c r="A1167" s="47">
        <v>45274.798611111102</v>
      </c>
      <c r="B1167" s="22">
        <v>27.7</v>
      </c>
      <c r="C1167" s="21">
        <v>35.200000000000003</v>
      </c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</row>
    <row r="1168" spans="1:33">
      <c r="A1168" s="47">
        <v>45274.7993055556</v>
      </c>
      <c r="B1168" s="22">
        <v>27.7</v>
      </c>
      <c r="C1168" s="21">
        <v>35.200000000000003</v>
      </c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</row>
    <row r="1169" spans="1:33">
      <c r="A1169" s="47">
        <v>45274.8</v>
      </c>
      <c r="B1169" s="22">
        <v>27.7</v>
      </c>
      <c r="C1169" s="21">
        <v>35.200000000000003</v>
      </c>
      <c r="D1169" s="12"/>
      <c r="E1169" s="12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</row>
    <row r="1170" spans="1:33">
      <c r="A1170" s="47">
        <v>45274.800694444399</v>
      </c>
      <c r="B1170" s="22">
        <v>27.7</v>
      </c>
      <c r="C1170" s="21">
        <v>35.200000000000003</v>
      </c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</row>
    <row r="1171" spans="1:33">
      <c r="A1171" s="47">
        <v>45274.801388888904</v>
      </c>
      <c r="B1171" s="22">
        <v>27.7</v>
      </c>
      <c r="C1171" s="21">
        <v>35.200000000000003</v>
      </c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</row>
    <row r="1172" spans="1:33">
      <c r="A1172" s="47">
        <v>45274.802083333299</v>
      </c>
      <c r="B1172" s="22">
        <v>27.7</v>
      </c>
      <c r="C1172" s="21">
        <v>35.200000000000003</v>
      </c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</row>
    <row r="1173" spans="1:33">
      <c r="A1173" s="47">
        <v>45274.802777777797</v>
      </c>
      <c r="B1173" s="22">
        <v>27.7</v>
      </c>
      <c r="C1173" s="21">
        <v>35.200000000000003</v>
      </c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</row>
    <row r="1174" spans="1:33">
      <c r="A1174" s="47">
        <v>45274.8034722222</v>
      </c>
      <c r="B1174" s="22">
        <v>27.6</v>
      </c>
      <c r="C1174" s="21">
        <v>35.200000000000003</v>
      </c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</row>
    <row r="1175" spans="1:33">
      <c r="A1175" s="47">
        <v>45274.804166666698</v>
      </c>
      <c r="B1175" s="22">
        <v>27.7</v>
      </c>
      <c r="C1175" s="21">
        <v>35.200000000000003</v>
      </c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</row>
    <row r="1176" spans="1:33">
      <c r="A1176" s="47">
        <v>45274.804861111101</v>
      </c>
      <c r="B1176" s="22">
        <v>27.6</v>
      </c>
      <c r="C1176" s="21">
        <v>35.200000000000003</v>
      </c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</row>
    <row r="1177" spans="1:33">
      <c r="A1177" s="47">
        <v>45274.805555555598</v>
      </c>
      <c r="B1177" s="22">
        <v>27.6</v>
      </c>
      <c r="C1177" s="21">
        <v>35.200000000000003</v>
      </c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</row>
    <row r="1178" spans="1:33">
      <c r="A1178" s="47">
        <v>45274.806250000001</v>
      </c>
      <c r="B1178" s="22">
        <v>27.6</v>
      </c>
      <c r="C1178" s="21">
        <v>35.200000000000003</v>
      </c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</row>
    <row r="1179" spans="1:33">
      <c r="A1179" s="47">
        <v>45274.806944444397</v>
      </c>
      <c r="B1179" s="22">
        <v>27.6</v>
      </c>
      <c r="C1179" s="21">
        <v>35.200000000000003</v>
      </c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</row>
    <row r="1180" spans="1:33">
      <c r="A1180" s="47">
        <v>45274.807638888902</v>
      </c>
      <c r="B1180" s="22">
        <v>27.6</v>
      </c>
      <c r="C1180" s="21">
        <v>35.200000000000003</v>
      </c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</row>
    <row r="1181" spans="1:33">
      <c r="A1181" s="47">
        <v>45274.808333333298</v>
      </c>
      <c r="B1181" s="22">
        <v>27.6</v>
      </c>
      <c r="C1181" s="21">
        <v>35.200000000000003</v>
      </c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</row>
    <row r="1182" spans="1:33">
      <c r="A1182" s="47">
        <v>45274.809027777803</v>
      </c>
      <c r="B1182" s="22">
        <v>27.6</v>
      </c>
      <c r="C1182" s="21">
        <v>35.200000000000003</v>
      </c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</row>
    <row r="1183" spans="1:33">
      <c r="A1183" s="47">
        <v>45274.809722222199</v>
      </c>
      <c r="B1183" s="22">
        <v>27.6</v>
      </c>
      <c r="C1183" s="21">
        <v>35.200000000000003</v>
      </c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</row>
    <row r="1184" spans="1:33">
      <c r="A1184" s="47">
        <v>45274.810416666704</v>
      </c>
      <c r="B1184" s="22">
        <v>27.6</v>
      </c>
      <c r="C1184" s="21">
        <v>35.200000000000003</v>
      </c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</row>
    <row r="1185" spans="1:33">
      <c r="A1185" s="47">
        <v>45274.811111111099</v>
      </c>
      <c r="B1185" s="22">
        <v>27.6</v>
      </c>
      <c r="C1185" s="21">
        <v>35.200000000000003</v>
      </c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</row>
    <row r="1186" spans="1:33">
      <c r="A1186" s="47">
        <v>45274.811805555597</v>
      </c>
      <c r="B1186" s="22">
        <v>27.6</v>
      </c>
      <c r="C1186" s="21">
        <v>35.200000000000003</v>
      </c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</row>
    <row r="1187" spans="1:33">
      <c r="A1187" s="47">
        <v>45274.8125</v>
      </c>
      <c r="B1187" s="22">
        <v>27.6</v>
      </c>
      <c r="C1187" s="21">
        <v>35.200000000000003</v>
      </c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</row>
    <row r="1188" spans="1:33">
      <c r="A1188" s="47">
        <v>45274.813194444498</v>
      </c>
      <c r="B1188" s="22">
        <v>27.6</v>
      </c>
      <c r="C1188" s="21">
        <v>35.200000000000003</v>
      </c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</row>
    <row r="1189" spans="1:33">
      <c r="A1189" s="47">
        <v>45274.813888888901</v>
      </c>
      <c r="B1189" s="22">
        <v>27.6</v>
      </c>
      <c r="C1189" s="21">
        <v>35.200000000000003</v>
      </c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</row>
    <row r="1190" spans="1:33">
      <c r="A1190" s="47">
        <v>45274.814583333296</v>
      </c>
      <c r="B1190" s="22">
        <v>27.6</v>
      </c>
      <c r="C1190" s="21">
        <v>35.200000000000003</v>
      </c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</row>
    <row r="1191" spans="1:33">
      <c r="A1191" s="47">
        <v>45274.815277777801</v>
      </c>
      <c r="B1191" s="22">
        <v>27.6</v>
      </c>
      <c r="C1191" s="21">
        <v>35.200000000000003</v>
      </c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</row>
    <row r="1192" spans="1:33">
      <c r="A1192" s="47">
        <v>45274.815972222197</v>
      </c>
      <c r="B1192" s="22">
        <v>27.6</v>
      </c>
      <c r="C1192" s="21">
        <v>35.200000000000003</v>
      </c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</row>
    <row r="1193" spans="1:33">
      <c r="A1193" s="47">
        <v>45274.816666666702</v>
      </c>
      <c r="B1193" s="22">
        <v>27.6</v>
      </c>
      <c r="C1193" s="21">
        <v>35.200000000000003</v>
      </c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</row>
    <row r="1194" spans="1:33">
      <c r="A1194" s="47">
        <v>45274.817361111098</v>
      </c>
      <c r="B1194" s="22">
        <v>27.6</v>
      </c>
      <c r="C1194" s="21">
        <v>35.200000000000003</v>
      </c>
      <c r="D1194" s="12"/>
      <c r="E1194" s="12"/>
      <c r="F1194" s="12"/>
      <c r="G1194" s="12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</row>
    <row r="1195" spans="1:33">
      <c r="A1195" s="47">
        <v>45274.818055555603</v>
      </c>
      <c r="B1195" s="22">
        <v>27.6</v>
      </c>
      <c r="C1195" s="21">
        <v>35.200000000000003</v>
      </c>
      <c r="D1195" s="12"/>
      <c r="E1195" s="12"/>
      <c r="F1195" s="12"/>
      <c r="G1195" s="12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</row>
    <row r="1196" spans="1:33">
      <c r="A1196" s="47">
        <v>45274.818749999999</v>
      </c>
      <c r="B1196" s="22">
        <v>27.7</v>
      </c>
      <c r="C1196" s="21">
        <v>35.200000000000003</v>
      </c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</row>
    <row r="1197" spans="1:33">
      <c r="A1197" s="47">
        <v>45274.819444444402</v>
      </c>
      <c r="B1197" s="22">
        <v>27.6</v>
      </c>
      <c r="C1197" s="21">
        <v>35.200000000000003</v>
      </c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</row>
    <row r="1198" spans="1:33">
      <c r="A1198" s="47">
        <v>45274.820138888899</v>
      </c>
      <c r="B1198" s="22">
        <v>27.6</v>
      </c>
      <c r="C1198" s="21">
        <v>35.200000000000003</v>
      </c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</row>
    <row r="1199" spans="1:33">
      <c r="A1199" s="47">
        <v>45274.820833333302</v>
      </c>
      <c r="B1199" s="22">
        <v>27.6</v>
      </c>
      <c r="C1199" s="21">
        <v>35.200000000000003</v>
      </c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</row>
    <row r="1200" spans="1:33">
      <c r="A1200" s="47">
        <v>45274.8215277778</v>
      </c>
      <c r="B1200" s="22">
        <v>27.6</v>
      </c>
      <c r="C1200" s="21">
        <v>35.200000000000003</v>
      </c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</row>
    <row r="1201" spans="1:33">
      <c r="A1201" s="47">
        <v>45274.822222222203</v>
      </c>
      <c r="B1201" s="22">
        <v>27.6</v>
      </c>
      <c r="C1201" s="21">
        <v>36</v>
      </c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</row>
    <row r="1202" spans="1:33">
      <c r="A1202" s="47">
        <v>45274.822916666701</v>
      </c>
      <c r="B1202" s="22">
        <v>27.6</v>
      </c>
      <c r="C1202" s="21">
        <v>36</v>
      </c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</row>
    <row r="1203" spans="1:33">
      <c r="A1203" s="47">
        <v>45274.823611111096</v>
      </c>
      <c r="B1203" s="22">
        <v>27.6</v>
      </c>
      <c r="C1203" s="21">
        <v>35.200000000000003</v>
      </c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</row>
    <row r="1204" spans="1:33">
      <c r="A1204" s="47">
        <v>45274.824305555601</v>
      </c>
      <c r="B1204" s="22">
        <v>27.5</v>
      </c>
      <c r="C1204" s="21">
        <v>35.200000000000003</v>
      </c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</row>
    <row r="1205" spans="1:33">
      <c r="A1205" s="47">
        <v>45274.824999999997</v>
      </c>
      <c r="B1205" s="22">
        <v>27.5</v>
      </c>
      <c r="C1205" s="21">
        <v>35.200000000000003</v>
      </c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</row>
    <row r="1206" spans="1:33">
      <c r="A1206" s="47">
        <v>45274.8256944444</v>
      </c>
      <c r="B1206" s="22">
        <v>27.5</v>
      </c>
      <c r="C1206" s="21">
        <v>35.200000000000003</v>
      </c>
      <c r="D1206" s="12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</row>
    <row r="1207" spans="1:33">
      <c r="A1207" s="47">
        <v>45274.826388888898</v>
      </c>
      <c r="B1207" s="22">
        <v>27.5</v>
      </c>
      <c r="C1207" s="21">
        <v>35.200000000000003</v>
      </c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</row>
    <row r="1208" spans="1:33">
      <c r="A1208" s="47">
        <v>45274.827083333301</v>
      </c>
      <c r="B1208" s="22">
        <v>27.5</v>
      </c>
      <c r="C1208" s="21">
        <v>35.200000000000003</v>
      </c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</row>
    <row r="1209" spans="1:33">
      <c r="A1209" s="47">
        <v>45274.827777777798</v>
      </c>
      <c r="B1209" s="22">
        <v>27.5</v>
      </c>
      <c r="C1209" s="21">
        <v>36</v>
      </c>
      <c r="D1209" s="12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</row>
    <row r="1210" spans="1:33">
      <c r="A1210" s="47">
        <v>45274.828472222202</v>
      </c>
      <c r="B1210" s="22">
        <v>27.5</v>
      </c>
      <c r="C1210" s="21">
        <v>36</v>
      </c>
      <c r="D1210" s="12"/>
      <c r="E1210" s="12"/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</row>
    <row r="1211" spans="1:33">
      <c r="A1211" s="47">
        <v>45274.829166666699</v>
      </c>
      <c r="B1211" s="22">
        <v>27.5</v>
      </c>
      <c r="C1211" s="21">
        <v>36</v>
      </c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</row>
    <row r="1212" spans="1:33">
      <c r="A1212" s="47">
        <v>45274.829861111102</v>
      </c>
      <c r="B1212" s="22">
        <v>27.5</v>
      </c>
      <c r="C1212" s="21">
        <v>36</v>
      </c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</row>
    <row r="1213" spans="1:33">
      <c r="A1213" s="47">
        <v>45274.8305555556</v>
      </c>
      <c r="B1213" s="22">
        <v>27.5</v>
      </c>
      <c r="C1213" s="21">
        <v>36</v>
      </c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</row>
    <row r="1214" spans="1:33">
      <c r="A1214" s="47">
        <v>45274.831250000003</v>
      </c>
      <c r="B1214" s="22">
        <v>27.5</v>
      </c>
      <c r="C1214" s="21">
        <v>36</v>
      </c>
      <c r="D1214" s="12"/>
      <c r="E1214" s="12"/>
      <c r="F1214" s="12"/>
      <c r="G1214" s="12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</row>
    <row r="1215" spans="1:33">
      <c r="A1215" s="47">
        <v>45274.831944444399</v>
      </c>
      <c r="B1215" s="22">
        <v>27.5</v>
      </c>
      <c r="C1215" s="21">
        <v>36</v>
      </c>
      <c r="D1215" s="12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</row>
    <row r="1216" spans="1:33">
      <c r="A1216" s="47">
        <v>45274.832638888904</v>
      </c>
      <c r="B1216" s="22">
        <v>27.5</v>
      </c>
      <c r="C1216" s="21">
        <v>36</v>
      </c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</row>
    <row r="1217" spans="1:33">
      <c r="A1217" s="47">
        <v>45274.833333333299</v>
      </c>
      <c r="B1217" s="22">
        <v>27.5</v>
      </c>
      <c r="C1217" s="21">
        <v>36</v>
      </c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</row>
    <row r="1218" spans="1:33">
      <c r="A1218" s="47">
        <v>45274.834027777797</v>
      </c>
      <c r="B1218" s="22">
        <v>27.5</v>
      </c>
      <c r="C1218" s="21">
        <v>36</v>
      </c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</row>
    <row r="1219" spans="1:33">
      <c r="A1219" s="47">
        <v>45274.8347222222</v>
      </c>
      <c r="B1219" s="22">
        <v>27.5</v>
      </c>
      <c r="C1219" s="21">
        <v>36</v>
      </c>
      <c r="D1219" s="12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</row>
    <row r="1220" spans="1:33">
      <c r="A1220" s="47">
        <v>45274.835416666698</v>
      </c>
      <c r="B1220" s="22">
        <v>27.5</v>
      </c>
      <c r="C1220" s="21">
        <v>36</v>
      </c>
      <c r="D1220" s="12"/>
      <c r="E1220" s="12"/>
      <c r="F1220" s="12"/>
      <c r="G1220" s="12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</row>
    <row r="1221" spans="1:33">
      <c r="A1221" s="47">
        <v>45274.836111111101</v>
      </c>
      <c r="B1221" s="22">
        <v>27.5</v>
      </c>
      <c r="C1221" s="21">
        <v>36</v>
      </c>
      <c r="D1221" s="12"/>
      <c r="E1221" s="12"/>
      <c r="F1221" s="12"/>
      <c r="G1221" s="12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</row>
    <row r="1222" spans="1:33">
      <c r="A1222" s="47">
        <v>45274.836805555598</v>
      </c>
      <c r="B1222" s="22">
        <v>27.5</v>
      </c>
      <c r="C1222" s="21">
        <v>36</v>
      </c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</row>
    <row r="1223" spans="1:33">
      <c r="A1223" s="47">
        <v>45274.837500000001</v>
      </c>
      <c r="B1223" s="22">
        <v>27.5</v>
      </c>
      <c r="C1223" s="21">
        <v>36</v>
      </c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</row>
    <row r="1224" spans="1:33">
      <c r="A1224" s="47">
        <v>45274.838194444397</v>
      </c>
      <c r="B1224" s="22">
        <v>27.5</v>
      </c>
      <c r="C1224" s="21">
        <v>36</v>
      </c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</row>
    <row r="1225" spans="1:33">
      <c r="A1225" s="47">
        <v>45274.838888888902</v>
      </c>
      <c r="B1225" s="22">
        <v>27.5</v>
      </c>
      <c r="C1225" s="21">
        <v>36</v>
      </c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</row>
    <row r="1226" spans="1:33">
      <c r="A1226" s="47">
        <v>45274.839583333298</v>
      </c>
      <c r="B1226" s="22">
        <v>27.5</v>
      </c>
      <c r="C1226" s="21">
        <v>36</v>
      </c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</row>
    <row r="1227" spans="1:33">
      <c r="A1227" s="47">
        <v>45274.840277777803</v>
      </c>
      <c r="B1227" s="22">
        <v>27.5</v>
      </c>
      <c r="C1227" s="21">
        <v>36</v>
      </c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</row>
    <row r="1228" spans="1:33">
      <c r="A1228" s="47">
        <v>45274.840972222199</v>
      </c>
      <c r="B1228" s="22">
        <v>27.5</v>
      </c>
      <c r="C1228" s="21">
        <v>36</v>
      </c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</row>
    <row r="1229" spans="1:33">
      <c r="A1229" s="47">
        <v>45274.841666666704</v>
      </c>
      <c r="B1229" s="22">
        <v>27.5</v>
      </c>
      <c r="C1229" s="21">
        <v>36</v>
      </c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</row>
    <row r="1230" spans="1:33">
      <c r="A1230" s="47">
        <v>45274.842361111099</v>
      </c>
      <c r="B1230" s="22">
        <v>27.5</v>
      </c>
      <c r="C1230" s="21">
        <v>36</v>
      </c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</row>
    <row r="1231" spans="1:33">
      <c r="A1231" s="47">
        <v>45274.843055555597</v>
      </c>
      <c r="B1231" s="22">
        <v>27.5</v>
      </c>
      <c r="C1231" s="21">
        <v>36</v>
      </c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</row>
    <row r="1232" spans="1:33">
      <c r="A1232" s="47">
        <v>45274.84375</v>
      </c>
      <c r="B1232" s="22">
        <v>27.5</v>
      </c>
      <c r="C1232" s="21">
        <v>36</v>
      </c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</row>
    <row r="1233" spans="1:33">
      <c r="A1233" s="47">
        <v>45274.844444444498</v>
      </c>
      <c r="B1233" s="22">
        <v>27.5</v>
      </c>
      <c r="C1233" s="21">
        <v>36</v>
      </c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</row>
    <row r="1234" spans="1:33">
      <c r="A1234" s="47">
        <v>45274.845138888901</v>
      </c>
      <c r="B1234" s="22">
        <v>27.5</v>
      </c>
      <c r="C1234" s="21">
        <v>36</v>
      </c>
      <c r="D1234" s="12"/>
      <c r="E1234" s="12"/>
      <c r="F1234" s="12"/>
      <c r="G1234" s="12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</row>
    <row r="1235" spans="1:33">
      <c r="A1235" s="47">
        <v>45274.845833333296</v>
      </c>
      <c r="B1235" s="22">
        <v>27.5</v>
      </c>
      <c r="C1235" s="21">
        <v>36</v>
      </c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</row>
    <row r="1236" spans="1:33">
      <c r="A1236" s="47">
        <v>45274.846527777801</v>
      </c>
      <c r="B1236" s="22">
        <v>27.5</v>
      </c>
      <c r="C1236" s="21">
        <v>36</v>
      </c>
      <c r="D1236" s="12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</row>
    <row r="1237" spans="1:33">
      <c r="A1237" s="47">
        <v>45274.847222222197</v>
      </c>
      <c r="B1237" s="22">
        <v>27.5</v>
      </c>
      <c r="C1237" s="21">
        <v>36</v>
      </c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</row>
    <row r="1238" spans="1:33">
      <c r="A1238" s="47">
        <v>45274.847916666702</v>
      </c>
      <c r="B1238" s="22">
        <v>27.5</v>
      </c>
      <c r="C1238" s="21">
        <v>36</v>
      </c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</row>
    <row r="1239" spans="1:33">
      <c r="A1239" s="47">
        <v>45274.848611111098</v>
      </c>
      <c r="B1239" s="22">
        <v>27.5</v>
      </c>
      <c r="C1239" s="21">
        <v>36</v>
      </c>
      <c r="D1239" s="12"/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</row>
    <row r="1240" spans="1:33">
      <c r="A1240" s="47">
        <v>45274.849305555603</v>
      </c>
      <c r="B1240" s="22">
        <v>27.5</v>
      </c>
      <c r="C1240" s="21">
        <v>36</v>
      </c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</row>
    <row r="1241" spans="1:33">
      <c r="A1241" s="47">
        <v>45274.85</v>
      </c>
      <c r="B1241" s="22">
        <v>27.5</v>
      </c>
      <c r="C1241" s="21">
        <v>36</v>
      </c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</row>
    <row r="1242" spans="1:33">
      <c r="A1242" s="47">
        <v>45274.850694444402</v>
      </c>
      <c r="B1242" s="22">
        <v>27.5</v>
      </c>
      <c r="C1242" s="21">
        <v>36</v>
      </c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</row>
    <row r="1243" spans="1:33">
      <c r="A1243" s="47">
        <v>45274.851388888899</v>
      </c>
      <c r="B1243" s="22">
        <v>27.5</v>
      </c>
      <c r="C1243" s="21">
        <v>36</v>
      </c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</row>
    <row r="1244" spans="1:33">
      <c r="A1244" s="47">
        <v>45274.852083333302</v>
      </c>
      <c r="B1244" s="22">
        <v>27.5</v>
      </c>
      <c r="C1244" s="21">
        <v>36</v>
      </c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</row>
    <row r="1245" spans="1:33">
      <c r="A1245" s="47">
        <v>45274.8527777778</v>
      </c>
      <c r="B1245" s="22">
        <v>27.5</v>
      </c>
      <c r="C1245" s="21">
        <v>36</v>
      </c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</row>
    <row r="1246" spans="1:33">
      <c r="A1246" s="47">
        <v>45274.853472222203</v>
      </c>
      <c r="B1246" s="22">
        <v>27.5</v>
      </c>
      <c r="C1246" s="21">
        <v>36</v>
      </c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</row>
    <row r="1247" spans="1:33">
      <c r="A1247" s="47">
        <v>45274.854166666701</v>
      </c>
      <c r="B1247" s="22">
        <v>27.5</v>
      </c>
      <c r="C1247" s="21">
        <v>36</v>
      </c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</row>
    <row r="1248" spans="1:33">
      <c r="A1248" s="47">
        <v>45274.854861111096</v>
      </c>
      <c r="B1248" s="22">
        <v>27.5</v>
      </c>
      <c r="C1248" s="21">
        <v>36</v>
      </c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</row>
    <row r="1249" spans="1:33">
      <c r="A1249" s="47">
        <v>45274.855555555601</v>
      </c>
      <c r="B1249" s="22">
        <v>27.5</v>
      </c>
      <c r="C1249" s="21">
        <v>36</v>
      </c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</row>
    <row r="1250" spans="1:33">
      <c r="A1250" s="47">
        <v>45274.856249999997</v>
      </c>
      <c r="B1250" s="22">
        <v>27.5</v>
      </c>
      <c r="C1250" s="21">
        <v>36</v>
      </c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</row>
    <row r="1251" spans="1:33">
      <c r="A1251" s="47">
        <v>45274.8569444444</v>
      </c>
      <c r="B1251" s="22">
        <v>27.5</v>
      </c>
      <c r="C1251" s="21">
        <v>36</v>
      </c>
      <c r="D1251" s="12"/>
      <c r="E1251" s="12"/>
      <c r="F1251" s="12"/>
      <c r="G1251" s="12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</row>
    <row r="1252" spans="1:33">
      <c r="A1252" s="47">
        <v>45274.857638888898</v>
      </c>
      <c r="B1252" s="22">
        <v>27.5</v>
      </c>
      <c r="C1252" s="21">
        <v>36</v>
      </c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</row>
    <row r="1253" spans="1:33">
      <c r="A1253" s="47">
        <v>45274.858333333301</v>
      </c>
      <c r="B1253" s="22">
        <v>27.5</v>
      </c>
      <c r="C1253" s="21">
        <v>36</v>
      </c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</row>
    <row r="1254" spans="1:33">
      <c r="A1254" s="47">
        <v>45274.859027777798</v>
      </c>
      <c r="B1254" s="22">
        <v>27.5</v>
      </c>
      <c r="C1254" s="21">
        <v>36</v>
      </c>
      <c r="D1254" s="12"/>
      <c r="E1254" s="12"/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</row>
    <row r="1255" spans="1:33">
      <c r="A1255" s="47">
        <v>45274.859722222202</v>
      </c>
      <c r="B1255" s="22">
        <v>27.6</v>
      </c>
      <c r="C1255" s="21">
        <v>36</v>
      </c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</row>
    <row r="1256" spans="1:33">
      <c r="A1256" s="47">
        <v>45274.860416666699</v>
      </c>
      <c r="B1256" s="22">
        <v>27.5</v>
      </c>
      <c r="C1256" s="21">
        <v>36</v>
      </c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</row>
    <row r="1257" spans="1:33">
      <c r="A1257" s="47">
        <v>45274.861111111102</v>
      </c>
      <c r="B1257" s="22">
        <v>27.5</v>
      </c>
      <c r="C1257" s="21">
        <v>36</v>
      </c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</row>
    <row r="1258" spans="1:33">
      <c r="A1258" s="47">
        <v>45274.8618055556</v>
      </c>
      <c r="B1258" s="22">
        <v>27.5</v>
      </c>
      <c r="C1258" s="21">
        <v>36</v>
      </c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</row>
    <row r="1259" spans="1:33">
      <c r="A1259" s="47">
        <v>45274.862500000003</v>
      </c>
      <c r="B1259" s="22">
        <v>27.5</v>
      </c>
      <c r="C1259" s="21">
        <v>36</v>
      </c>
      <c r="D1259" s="12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</row>
    <row r="1260" spans="1:33">
      <c r="A1260" s="47">
        <v>45274.863194444399</v>
      </c>
      <c r="B1260" s="22">
        <v>27.5</v>
      </c>
      <c r="C1260" s="21">
        <v>36</v>
      </c>
      <c r="D1260" s="12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</row>
    <row r="1261" spans="1:33">
      <c r="A1261" s="47">
        <v>45274.863888888904</v>
      </c>
      <c r="B1261" s="22">
        <v>27.6</v>
      </c>
      <c r="C1261" s="21">
        <v>36</v>
      </c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</row>
    <row r="1262" spans="1:33">
      <c r="A1262" s="47">
        <v>45274.864583333299</v>
      </c>
      <c r="B1262" s="22">
        <v>27.6</v>
      </c>
      <c r="C1262" s="21">
        <v>36</v>
      </c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</row>
    <row r="1263" spans="1:33">
      <c r="A1263" s="47">
        <v>45274.865277777797</v>
      </c>
      <c r="B1263" s="22">
        <v>27.6</v>
      </c>
      <c r="C1263" s="21">
        <v>36</v>
      </c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</row>
    <row r="1264" spans="1:33">
      <c r="A1264" s="47">
        <v>45274.8659722222</v>
      </c>
      <c r="B1264" s="22">
        <v>27.6</v>
      </c>
      <c r="C1264" s="21">
        <v>36</v>
      </c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</row>
    <row r="1265" spans="1:33">
      <c r="A1265" s="47">
        <v>45274.866666666698</v>
      </c>
      <c r="B1265" s="22">
        <v>27.6</v>
      </c>
      <c r="C1265" s="21">
        <v>36</v>
      </c>
      <c r="D1265" s="12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</row>
    <row r="1266" spans="1:33">
      <c r="A1266" s="47">
        <v>45274.867361111101</v>
      </c>
      <c r="B1266" s="22">
        <v>27.6</v>
      </c>
      <c r="C1266" s="21">
        <v>36</v>
      </c>
      <c r="D1266" s="12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</row>
    <row r="1267" spans="1:33">
      <c r="A1267" s="47">
        <v>45274.868055555598</v>
      </c>
      <c r="B1267" s="22">
        <v>27.6</v>
      </c>
      <c r="C1267" s="21">
        <v>36</v>
      </c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</row>
    <row r="1268" spans="1:33">
      <c r="A1268" s="47">
        <v>45274.868750000001</v>
      </c>
      <c r="B1268" s="22">
        <v>27.6</v>
      </c>
      <c r="C1268" s="21">
        <v>36</v>
      </c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</row>
    <row r="1269" spans="1:33">
      <c r="A1269" s="47">
        <v>45274.869444444397</v>
      </c>
      <c r="B1269" s="22">
        <v>27.6</v>
      </c>
      <c r="C1269" s="21">
        <v>36</v>
      </c>
      <c r="D1269" s="12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</row>
    <row r="1270" spans="1:33">
      <c r="A1270" s="47">
        <v>45274.870138888902</v>
      </c>
      <c r="B1270" s="22">
        <v>27.6</v>
      </c>
      <c r="C1270" s="21">
        <v>36</v>
      </c>
      <c r="D1270" s="12"/>
      <c r="E1270" s="12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</row>
    <row r="1271" spans="1:33">
      <c r="A1271" s="47">
        <v>45274.870833333298</v>
      </c>
      <c r="B1271" s="22">
        <v>27.6</v>
      </c>
      <c r="C1271" s="21">
        <v>36</v>
      </c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</row>
    <row r="1272" spans="1:33">
      <c r="A1272" s="47">
        <v>45274.871527777803</v>
      </c>
      <c r="B1272" s="22">
        <v>27.6</v>
      </c>
      <c r="C1272" s="21">
        <v>36</v>
      </c>
      <c r="D1272" s="12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</row>
    <row r="1273" spans="1:33">
      <c r="A1273" s="47">
        <v>45274.872222222199</v>
      </c>
      <c r="B1273" s="22">
        <v>27.5</v>
      </c>
      <c r="C1273" s="21">
        <v>36</v>
      </c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</row>
    <row r="1274" spans="1:33">
      <c r="A1274" s="47">
        <v>45274.872916666704</v>
      </c>
      <c r="B1274" s="22">
        <v>27.5</v>
      </c>
      <c r="C1274" s="21">
        <v>36</v>
      </c>
      <c r="D1274" s="12"/>
      <c r="E1274" s="12"/>
      <c r="F1274" s="12"/>
      <c r="G1274" s="12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</row>
    <row r="1275" spans="1:33">
      <c r="A1275" s="47">
        <v>45274.873611111099</v>
      </c>
      <c r="B1275" s="22">
        <v>27.6</v>
      </c>
      <c r="C1275" s="21">
        <v>36</v>
      </c>
      <c r="D1275" s="12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</row>
    <row r="1276" spans="1:33">
      <c r="A1276" s="47">
        <v>45274.874305555597</v>
      </c>
      <c r="B1276" s="22">
        <v>27.5</v>
      </c>
      <c r="C1276" s="21">
        <v>36</v>
      </c>
      <c r="D1276" s="12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</row>
    <row r="1277" spans="1:33">
      <c r="A1277" s="47">
        <v>45274.875</v>
      </c>
      <c r="B1277" s="22">
        <v>27.6</v>
      </c>
      <c r="C1277" s="21">
        <v>36</v>
      </c>
      <c r="D1277" s="12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</row>
    <row r="1278" spans="1:33">
      <c r="A1278" s="47">
        <v>45274.875694444498</v>
      </c>
      <c r="B1278" s="22">
        <v>27.6</v>
      </c>
      <c r="C1278" s="21">
        <v>36</v>
      </c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</row>
    <row r="1279" spans="1:33">
      <c r="A1279" s="47">
        <v>45274.876388888901</v>
      </c>
      <c r="B1279" s="22">
        <v>27.5</v>
      </c>
      <c r="C1279" s="21">
        <v>36</v>
      </c>
      <c r="D1279" s="12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</row>
    <row r="1280" spans="1:33">
      <c r="A1280" s="47">
        <v>45274.877083333296</v>
      </c>
      <c r="B1280" s="22">
        <v>27.5</v>
      </c>
      <c r="C1280" s="21">
        <v>36</v>
      </c>
      <c r="D1280" s="12"/>
      <c r="E1280" s="12"/>
      <c r="F1280" s="12"/>
      <c r="G1280" s="12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</row>
    <row r="1281" spans="1:33">
      <c r="A1281" s="47">
        <v>45274.877777777801</v>
      </c>
      <c r="B1281" s="22">
        <v>27.5</v>
      </c>
      <c r="C1281" s="21">
        <v>36</v>
      </c>
      <c r="D1281" s="12"/>
      <c r="E1281" s="12"/>
      <c r="F1281" s="12"/>
      <c r="G1281" s="12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</row>
    <row r="1282" spans="1:33">
      <c r="A1282" s="47">
        <v>45274.878472222197</v>
      </c>
      <c r="B1282" s="22">
        <v>27.5</v>
      </c>
      <c r="C1282" s="21">
        <v>36</v>
      </c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</row>
    <row r="1283" spans="1:33">
      <c r="A1283" s="47">
        <v>45274.879166666702</v>
      </c>
      <c r="B1283" s="22">
        <v>27.5</v>
      </c>
      <c r="C1283" s="21">
        <v>36</v>
      </c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</row>
    <row r="1284" spans="1:33">
      <c r="A1284" s="47">
        <v>45274.879861111098</v>
      </c>
      <c r="B1284" s="22">
        <v>27.5</v>
      </c>
      <c r="C1284" s="21">
        <v>36</v>
      </c>
      <c r="D1284" s="12"/>
      <c r="E1284" s="12"/>
      <c r="F1284" s="12"/>
      <c r="G1284" s="12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</row>
    <row r="1285" spans="1:33">
      <c r="A1285" s="47">
        <v>45274.880555555603</v>
      </c>
      <c r="B1285" s="22">
        <v>27.5</v>
      </c>
      <c r="C1285" s="21">
        <v>36</v>
      </c>
      <c r="D1285" s="12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</row>
    <row r="1286" spans="1:33">
      <c r="A1286" s="47">
        <v>45274.881249999999</v>
      </c>
      <c r="B1286" s="22">
        <v>27.5</v>
      </c>
      <c r="C1286" s="21">
        <v>36</v>
      </c>
      <c r="D1286" s="12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</row>
    <row r="1287" spans="1:33">
      <c r="A1287" s="47">
        <v>45274.881944444402</v>
      </c>
      <c r="B1287" s="22">
        <v>27.5</v>
      </c>
      <c r="C1287" s="21">
        <v>36</v>
      </c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</row>
    <row r="1288" spans="1:33">
      <c r="A1288" s="47">
        <v>45274.882638888899</v>
      </c>
      <c r="B1288" s="22">
        <v>27.5</v>
      </c>
      <c r="C1288" s="21">
        <v>36</v>
      </c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</row>
    <row r="1289" spans="1:33">
      <c r="A1289" s="47">
        <v>45274.883333333302</v>
      </c>
      <c r="B1289" s="22">
        <v>27.5</v>
      </c>
      <c r="C1289" s="21">
        <v>36</v>
      </c>
      <c r="D1289" s="12"/>
      <c r="E1289" s="12"/>
      <c r="F1289" s="12"/>
      <c r="G1289" s="12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</row>
    <row r="1290" spans="1:33">
      <c r="A1290" s="47">
        <v>45274.8840277778</v>
      </c>
      <c r="B1290" s="22">
        <v>27.5</v>
      </c>
      <c r="C1290" s="21">
        <v>36</v>
      </c>
      <c r="D1290" s="12"/>
      <c r="E1290" s="12"/>
      <c r="F1290" s="12"/>
      <c r="G1290" s="12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</row>
    <row r="1291" spans="1:33">
      <c r="A1291" s="47">
        <v>45274.884722222203</v>
      </c>
      <c r="B1291" s="22">
        <v>27.5</v>
      </c>
      <c r="C1291" s="21">
        <v>36</v>
      </c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</row>
    <row r="1292" spans="1:33">
      <c r="A1292" s="47">
        <v>45274.885416666701</v>
      </c>
      <c r="B1292" s="22">
        <v>27.5</v>
      </c>
      <c r="C1292" s="21">
        <v>36</v>
      </c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</row>
    <row r="1293" spans="1:33">
      <c r="A1293" s="47">
        <v>45274.886111111096</v>
      </c>
      <c r="B1293" s="22">
        <v>27.5</v>
      </c>
      <c r="C1293" s="21">
        <v>36</v>
      </c>
      <c r="D1293" s="12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</row>
    <row r="1294" spans="1:33">
      <c r="A1294" s="47">
        <v>45274.886805555601</v>
      </c>
      <c r="B1294" s="22">
        <v>27.5</v>
      </c>
      <c r="C1294" s="21">
        <v>36</v>
      </c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</row>
    <row r="1295" spans="1:33">
      <c r="A1295" s="47">
        <v>45274.887499999997</v>
      </c>
      <c r="B1295" s="22">
        <v>27.5</v>
      </c>
      <c r="C1295" s="21">
        <v>36</v>
      </c>
      <c r="D1295" s="12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</row>
    <row r="1296" spans="1:33">
      <c r="A1296" s="47">
        <v>45274.8881944444</v>
      </c>
      <c r="B1296" s="22">
        <v>27.5</v>
      </c>
      <c r="C1296" s="21">
        <v>36</v>
      </c>
      <c r="D1296" s="12"/>
      <c r="E1296" s="12"/>
      <c r="F1296" s="12"/>
      <c r="G1296" s="12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</row>
    <row r="1297" spans="1:33">
      <c r="A1297" s="47">
        <v>45274.888888888898</v>
      </c>
      <c r="B1297" s="22">
        <v>27.5</v>
      </c>
      <c r="C1297" s="21">
        <v>36</v>
      </c>
      <c r="D1297" s="12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</row>
    <row r="1298" spans="1:33">
      <c r="A1298" s="47">
        <v>45274.889583333301</v>
      </c>
      <c r="B1298" s="22">
        <v>27.5</v>
      </c>
      <c r="C1298" s="21">
        <v>36</v>
      </c>
      <c r="D1298" s="12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</row>
    <row r="1299" spans="1:33">
      <c r="A1299" s="47">
        <v>45274.890277777798</v>
      </c>
      <c r="B1299" s="22">
        <v>27.5</v>
      </c>
      <c r="C1299" s="21">
        <v>36</v>
      </c>
      <c r="D1299" s="12"/>
      <c r="E1299" s="12"/>
      <c r="F1299" s="12"/>
      <c r="G1299" s="12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</row>
    <row r="1300" spans="1:33">
      <c r="A1300" s="47">
        <v>45274.890972222202</v>
      </c>
      <c r="B1300" s="22">
        <v>27.5</v>
      </c>
      <c r="C1300" s="21">
        <v>36</v>
      </c>
      <c r="D1300" s="12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</row>
    <row r="1301" spans="1:33">
      <c r="A1301" s="47">
        <v>45274.891666666699</v>
      </c>
      <c r="B1301" s="22">
        <v>27.5</v>
      </c>
      <c r="C1301" s="21">
        <v>36</v>
      </c>
      <c r="D1301" s="12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</row>
    <row r="1302" spans="1:33">
      <c r="A1302" s="47">
        <v>45274.892361111102</v>
      </c>
      <c r="B1302" s="22">
        <v>27.5</v>
      </c>
      <c r="C1302" s="21">
        <v>36</v>
      </c>
      <c r="D1302" s="12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</row>
    <row r="1303" spans="1:33">
      <c r="A1303" s="47">
        <v>45274.8930555556</v>
      </c>
      <c r="B1303" s="22">
        <v>27.5</v>
      </c>
      <c r="C1303" s="21">
        <v>36</v>
      </c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</row>
    <row r="1304" spans="1:33">
      <c r="A1304" s="47">
        <v>45274.893750000003</v>
      </c>
      <c r="B1304" s="22">
        <v>27.5</v>
      </c>
      <c r="C1304" s="21">
        <v>36</v>
      </c>
      <c r="D1304" s="12"/>
      <c r="E1304" s="12"/>
      <c r="F1304" s="12"/>
      <c r="G1304" s="12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</row>
    <row r="1305" spans="1:33">
      <c r="A1305" s="47">
        <v>45274.894444444399</v>
      </c>
      <c r="B1305" s="22">
        <v>27.5</v>
      </c>
      <c r="C1305" s="21">
        <v>36</v>
      </c>
      <c r="D1305" s="12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</row>
    <row r="1306" spans="1:33">
      <c r="A1306" s="47">
        <v>45274.895138888904</v>
      </c>
      <c r="B1306" s="22">
        <v>27.5</v>
      </c>
      <c r="C1306" s="21">
        <v>36</v>
      </c>
      <c r="D1306" s="12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</row>
    <row r="1307" spans="1:33">
      <c r="A1307" s="47">
        <v>45274.895833333299</v>
      </c>
      <c r="B1307" s="22">
        <v>27.5</v>
      </c>
      <c r="C1307" s="21">
        <v>36</v>
      </c>
      <c r="D1307" s="12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</row>
    <row r="1308" spans="1:33">
      <c r="A1308" s="47">
        <v>45274.896527777797</v>
      </c>
      <c r="B1308" s="22">
        <v>27.5</v>
      </c>
      <c r="C1308" s="21">
        <v>36</v>
      </c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</row>
    <row r="1309" spans="1:33">
      <c r="A1309" s="47">
        <v>45274.8972222222</v>
      </c>
      <c r="B1309" s="22">
        <v>27.5</v>
      </c>
      <c r="C1309" s="21">
        <v>36</v>
      </c>
      <c r="D1309" s="12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</row>
    <row r="1310" spans="1:33">
      <c r="A1310" s="47">
        <v>45274.897916666698</v>
      </c>
      <c r="B1310" s="22">
        <v>27.5</v>
      </c>
      <c r="C1310" s="21">
        <v>36</v>
      </c>
      <c r="D1310" s="12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</row>
    <row r="1311" spans="1:33">
      <c r="A1311" s="47">
        <v>45274.898611111101</v>
      </c>
      <c r="B1311" s="22">
        <v>27.5</v>
      </c>
      <c r="C1311" s="21">
        <v>36</v>
      </c>
      <c r="D1311" s="12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</row>
    <row r="1312" spans="1:33">
      <c r="A1312" s="47">
        <v>45274.899305555598</v>
      </c>
      <c r="B1312" s="22">
        <v>27.5</v>
      </c>
      <c r="C1312" s="21">
        <v>36</v>
      </c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</row>
    <row r="1313" spans="1:33">
      <c r="A1313" s="47">
        <v>45274.9</v>
      </c>
      <c r="B1313" s="22">
        <v>27.5</v>
      </c>
      <c r="C1313" s="21">
        <v>36</v>
      </c>
      <c r="D1313" s="12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</row>
    <row r="1314" spans="1:33">
      <c r="A1314" s="47">
        <v>45274.900694444397</v>
      </c>
      <c r="B1314" s="22">
        <v>27.5</v>
      </c>
      <c r="C1314" s="21">
        <v>36</v>
      </c>
      <c r="D1314" s="12"/>
      <c r="E1314" s="12"/>
      <c r="F1314" s="12"/>
      <c r="G1314" s="12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</row>
    <row r="1315" spans="1:33">
      <c r="A1315" s="47">
        <v>45274.901388888902</v>
      </c>
      <c r="B1315" s="22">
        <v>27.5</v>
      </c>
      <c r="C1315" s="21">
        <v>36</v>
      </c>
      <c r="D1315" s="12"/>
      <c r="E1315" s="12"/>
      <c r="F1315" s="12"/>
      <c r="G1315" s="12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</row>
    <row r="1316" spans="1:33">
      <c r="A1316" s="47">
        <v>45274.902083333298</v>
      </c>
      <c r="B1316" s="22">
        <v>27.5</v>
      </c>
      <c r="C1316" s="21">
        <v>36</v>
      </c>
      <c r="D1316" s="12"/>
      <c r="E1316" s="12"/>
      <c r="F1316" s="12"/>
      <c r="G1316" s="12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</row>
    <row r="1317" spans="1:33">
      <c r="A1317" s="47">
        <v>45274.902777777803</v>
      </c>
      <c r="B1317" s="22">
        <v>27.5</v>
      </c>
      <c r="C1317" s="21">
        <v>36</v>
      </c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</row>
    <row r="1318" spans="1:33">
      <c r="A1318" s="47">
        <v>45274.903472222199</v>
      </c>
      <c r="B1318" s="22">
        <v>27.5</v>
      </c>
      <c r="C1318" s="21">
        <v>36</v>
      </c>
      <c r="D1318" s="12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</row>
    <row r="1319" spans="1:33">
      <c r="A1319" s="47">
        <v>45274.904166666704</v>
      </c>
      <c r="B1319" s="22">
        <v>27.5</v>
      </c>
      <c r="C1319" s="21">
        <v>36</v>
      </c>
      <c r="D1319" s="12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</row>
    <row r="1320" spans="1:33">
      <c r="A1320" s="47">
        <v>45274.904861111099</v>
      </c>
      <c r="B1320" s="22">
        <v>27.5</v>
      </c>
      <c r="C1320" s="21">
        <v>36</v>
      </c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</row>
    <row r="1321" spans="1:33">
      <c r="A1321" s="47">
        <v>45274.905555555597</v>
      </c>
      <c r="B1321" s="22">
        <v>27.5</v>
      </c>
      <c r="C1321" s="21">
        <v>36</v>
      </c>
      <c r="D1321" s="12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</row>
    <row r="1322" spans="1:33">
      <c r="A1322" s="47">
        <v>45274.90625</v>
      </c>
      <c r="B1322" s="22">
        <v>27.5</v>
      </c>
      <c r="C1322" s="21">
        <v>36</v>
      </c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</row>
    <row r="1323" spans="1:33">
      <c r="A1323" s="47">
        <v>45274.906944444498</v>
      </c>
      <c r="B1323" s="22">
        <v>27.5</v>
      </c>
      <c r="C1323" s="21">
        <v>36</v>
      </c>
      <c r="D1323" s="12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</row>
    <row r="1324" spans="1:33">
      <c r="A1324" s="47">
        <v>45274.907638888901</v>
      </c>
      <c r="B1324" s="22">
        <v>27.5</v>
      </c>
      <c r="C1324" s="21">
        <v>36</v>
      </c>
      <c r="D1324" s="12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</row>
    <row r="1325" spans="1:33">
      <c r="A1325" s="47">
        <v>45274.908333333296</v>
      </c>
      <c r="B1325" s="22">
        <v>27.5</v>
      </c>
      <c r="C1325" s="21">
        <v>36</v>
      </c>
      <c r="D1325" s="12"/>
      <c r="E1325" s="12"/>
      <c r="F1325" s="12"/>
      <c r="G1325" s="12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</row>
    <row r="1326" spans="1:33">
      <c r="A1326" s="47">
        <v>45274.909027777801</v>
      </c>
      <c r="B1326" s="22">
        <v>27.5</v>
      </c>
      <c r="C1326" s="21">
        <v>36</v>
      </c>
      <c r="D1326" s="12"/>
      <c r="E1326" s="12"/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</row>
    <row r="1327" spans="1:33">
      <c r="A1327" s="47">
        <v>45274.909722222197</v>
      </c>
      <c r="B1327" s="22">
        <v>27.5</v>
      </c>
      <c r="C1327" s="21">
        <v>36</v>
      </c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</row>
    <row r="1328" spans="1:33">
      <c r="A1328" s="47">
        <v>45274.910416666702</v>
      </c>
      <c r="B1328" s="22">
        <v>27.5</v>
      </c>
      <c r="C1328" s="21">
        <v>36</v>
      </c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</row>
    <row r="1329" spans="1:33">
      <c r="A1329" s="47">
        <v>45274.911111111098</v>
      </c>
      <c r="B1329" s="22">
        <v>27.5</v>
      </c>
      <c r="C1329" s="21">
        <v>36</v>
      </c>
      <c r="D1329" s="12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</row>
    <row r="1330" spans="1:33">
      <c r="A1330" s="47">
        <v>45274.911805555603</v>
      </c>
      <c r="B1330" s="22">
        <v>27.5</v>
      </c>
      <c r="C1330" s="21">
        <v>36</v>
      </c>
      <c r="D1330" s="12"/>
      <c r="E1330" s="12"/>
      <c r="F1330" s="12"/>
      <c r="G1330" s="12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</row>
    <row r="1331" spans="1:33">
      <c r="A1331" s="47">
        <v>45274.912499999999</v>
      </c>
      <c r="B1331" s="22">
        <v>27.5</v>
      </c>
      <c r="C1331" s="21">
        <v>36</v>
      </c>
      <c r="D1331" s="12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</row>
    <row r="1332" spans="1:33">
      <c r="A1332" s="47">
        <v>45274.913194444402</v>
      </c>
      <c r="B1332" s="22">
        <v>27.5</v>
      </c>
      <c r="C1332" s="21">
        <v>36</v>
      </c>
      <c r="D1332" s="12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</row>
    <row r="1333" spans="1:33">
      <c r="A1333" s="47">
        <v>45274.913888888899</v>
      </c>
      <c r="B1333" s="22">
        <v>27.5</v>
      </c>
      <c r="C1333" s="21">
        <v>36</v>
      </c>
      <c r="D1333" s="12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</row>
    <row r="1334" spans="1:33">
      <c r="A1334" s="47">
        <v>45274.914583333302</v>
      </c>
      <c r="B1334" s="22">
        <v>27.5</v>
      </c>
      <c r="C1334" s="21">
        <v>36</v>
      </c>
      <c r="D1334" s="12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</row>
    <row r="1335" spans="1:33">
      <c r="A1335" s="47">
        <v>45274.9152777778</v>
      </c>
      <c r="B1335" s="22">
        <v>27.5</v>
      </c>
      <c r="C1335" s="21">
        <v>36</v>
      </c>
      <c r="D1335" s="12"/>
      <c r="E1335" s="12"/>
      <c r="F1335" s="12"/>
      <c r="G1335" s="12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</row>
    <row r="1336" spans="1:33">
      <c r="A1336" s="47">
        <v>45274.915972222203</v>
      </c>
      <c r="B1336" s="22">
        <v>27.5</v>
      </c>
      <c r="C1336" s="21">
        <v>36</v>
      </c>
      <c r="D1336" s="12"/>
      <c r="E1336" s="12"/>
      <c r="F1336" s="12"/>
      <c r="G1336" s="12"/>
      <c r="H1336" s="12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</row>
    <row r="1337" spans="1:33">
      <c r="A1337" s="47">
        <v>45274.916666666701</v>
      </c>
      <c r="B1337" s="22">
        <v>27.5</v>
      </c>
      <c r="C1337" s="21">
        <v>36</v>
      </c>
      <c r="D1337" s="12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</row>
    <row r="1338" spans="1:33">
      <c r="A1338" s="47">
        <v>45274.917361111096</v>
      </c>
      <c r="B1338" s="22">
        <v>27.5</v>
      </c>
      <c r="C1338" s="21">
        <v>36</v>
      </c>
      <c r="D1338" s="12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</row>
    <row r="1339" spans="1:33">
      <c r="A1339" s="47">
        <v>45274.918055555601</v>
      </c>
      <c r="B1339" s="22">
        <v>27.5</v>
      </c>
      <c r="C1339" s="21">
        <v>36</v>
      </c>
      <c r="D1339" s="12"/>
      <c r="E1339" s="12"/>
      <c r="F1339" s="12"/>
      <c r="G1339" s="12"/>
      <c r="H1339" s="12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</row>
    <row r="1340" spans="1:33">
      <c r="A1340" s="47">
        <v>45274.918749999997</v>
      </c>
      <c r="B1340" s="22">
        <v>27.5</v>
      </c>
      <c r="C1340" s="21">
        <v>36</v>
      </c>
      <c r="D1340" s="12"/>
      <c r="E1340" s="12"/>
      <c r="F1340" s="12"/>
      <c r="G1340" s="12"/>
      <c r="H1340" s="12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</row>
    <row r="1341" spans="1:33">
      <c r="A1341" s="47">
        <v>45274.9194444444</v>
      </c>
      <c r="B1341" s="22">
        <v>27.5</v>
      </c>
      <c r="C1341" s="21">
        <v>36</v>
      </c>
      <c r="D1341" s="12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</row>
    <row r="1342" spans="1:33">
      <c r="A1342" s="47">
        <v>45274.920138888898</v>
      </c>
      <c r="B1342" s="22">
        <v>27.5</v>
      </c>
      <c r="C1342" s="21">
        <v>36</v>
      </c>
      <c r="D1342" s="12"/>
      <c r="E1342" s="12"/>
      <c r="F1342" s="12"/>
      <c r="G1342" s="12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</row>
    <row r="1343" spans="1:33">
      <c r="A1343" s="47">
        <v>45274.920833333301</v>
      </c>
      <c r="B1343" s="22">
        <v>27.5</v>
      </c>
      <c r="C1343" s="21">
        <v>36</v>
      </c>
      <c r="D1343" s="12"/>
      <c r="E1343" s="12"/>
      <c r="F1343" s="12"/>
      <c r="G1343" s="12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</row>
    <row r="1344" spans="1:33">
      <c r="A1344" s="47">
        <v>45274.921527777798</v>
      </c>
      <c r="B1344" s="22">
        <v>27.5</v>
      </c>
      <c r="C1344" s="21">
        <v>36</v>
      </c>
      <c r="D1344" s="12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</row>
    <row r="1345" spans="1:33">
      <c r="A1345" s="47">
        <v>45274.922222222202</v>
      </c>
      <c r="B1345" s="22">
        <v>27.5</v>
      </c>
      <c r="C1345" s="21">
        <v>36</v>
      </c>
      <c r="D1345" s="12"/>
      <c r="E1345" s="12"/>
      <c r="F1345" s="12"/>
      <c r="G1345" s="12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</row>
    <row r="1346" spans="1:33">
      <c r="A1346" s="47">
        <v>45274.922916666699</v>
      </c>
      <c r="B1346" s="22">
        <v>27.5</v>
      </c>
      <c r="C1346" s="21">
        <v>36</v>
      </c>
      <c r="D1346" s="12"/>
      <c r="E1346" s="12"/>
      <c r="F1346" s="12"/>
      <c r="G1346" s="12"/>
      <c r="H1346" s="12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</row>
    <row r="1347" spans="1:33">
      <c r="A1347" s="47">
        <v>45274.923611111102</v>
      </c>
      <c r="B1347" s="22">
        <v>27.4</v>
      </c>
      <c r="C1347" s="21">
        <v>36</v>
      </c>
      <c r="D1347" s="12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</row>
    <row r="1348" spans="1:33">
      <c r="A1348" s="47">
        <v>45274.9243055556</v>
      </c>
      <c r="B1348" s="22">
        <v>27.4</v>
      </c>
      <c r="C1348" s="21">
        <v>36</v>
      </c>
      <c r="D1348" s="12"/>
      <c r="E1348" s="12"/>
      <c r="F1348" s="12"/>
      <c r="G1348" s="12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</row>
    <row r="1349" spans="1:33">
      <c r="A1349" s="47">
        <v>45274.925000000003</v>
      </c>
      <c r="B1349" s="22">
        <v>27.5</v>
      </c>
      <c r="C1349" s="21">
        <v>36</v>
      </c>
      <c r="D1349" s="12"/>
      <c r="E1349" s="12"/>
      <c r="F1349" s="12"/>
      <c r="G1349" s="12"/>
      <c r="H1349" s="12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</row>
    <row r="1350" spans="1:33">
      <c r="A1350" s="47">
        <v>45274.925694444399</v>
      </c>
      <c r="B1350" s="22">
        <v>27.4</v>
      </c>
      <c r="C1350" s="21">
        <v>36</v>
      </c>
      <c r="D1350" s="12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</row>
    <row r="1351" spans="1:33">
      <c r="A1351" s="47">
        <v>45274.926388888904</v>
      </c>
      <c r="B1351" s="22">
        <v>27.5</v>
      </c>
      <c r="C1351" s="21">
        <v>36</v>
      </c>
      <c r="D1351" s="12"/>
      <c r="E1351" s="12"/>
      <c r="F1351" s="12"/>
      <c r="G1351" s="12"/>
      <c r="H1351" s="12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</row>
    <row r="1352" spans="1:33">
      <c r="A1352" s="47">
        <v>45274.927083333299</v>
      </c>
      <c r="B1352" s="22">
        <v>27.4</v>
      </c>
      <c r="C1352" s="21">
        <v>36</v>
      </c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</row>
    <row r="1353" spans="1:33">
      <c r="A1353" s="47">
        <v>45274.927777777797</v>
      </c>
      <c r="B1353" s="22">
        <v>27.4</v>
      </c>
      <c r="C1353" s="21">
        <v>36</v>
      </c>
      <c r="D1353" s="12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</row>
    <row r="1354" spans="1:33">
      <c r="A1354" s="47">
        <v>45274.9284722222</v>
      </c>
      <c r="B1354" s="22">
        <v>27.4</v>
      </c>
      <c r="C1354" s="21">
        <v>36</v>
      </c>
      <c r="D1354" s="12"/>
      <c r="E1354" s="12"/>
      <c r="F1354" s="12"/>
      <c r="G1354" s="12"/>
      <c r="H1354" s="12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</row>
    <row r="1355" spans="1:33">
      <c r="A1355" s="47">
        <v>45274.929166666698</v>
      </c>
      <c r="B1355" s="22">
        <v>27.4</v>
      </c>
      <c r="C1355" s="21">
        <v>36</v>
      </c>
      <c r="D1355" s="12"/>
      <c r="E1355" s="12"/>
      <c r="F1355" s="12"/>
      <c r="G1355" s="12"/>
      <c r="H1355" s="12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</row>
    <row r="1356" spans="1:33">
      <c r="A1356" s="47">
        <v>45274.929861111101</v>
      </c>
      <c r="B1356" s="22">
        <v>27.4</v>
      </c>
      <c r="C1356" s="21">
        <v>36</v>
      </c>
      <c r="D1356" s="12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</row>
    <row r="1357" spans="1:33">
      <c r="A1357" s="47">
        <v>45274.930555555598</v>
      </c>
      <c r="B1357" s="22">
        <v>27.4</v>
      </c>
      <c r="C1357" s="21">
        <v>36</v>
      </c>
      <c r="D1357" s="12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</row>
    <row r="1358" spans="1:33">
      <c r="A1358" s="47">
        <v>45274.931250000001</v>
      </c>
      <c r="B1358" s="22">
        <v>27.4</v>
      </c>
      <c r="C1358" s="21">
        <v>36</v>
      </c>
      <c r="D1358" s="12"/>
      <c r="E1358" s="12"/>
      <c r="F1358" s="12"/>
      <c r="G1358" s="12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</row>
    <row r="1359" spans="1:33">
      <c r="A1359" s="47">
        <v>45274.931944444397</v>
      </c>
      <c r="B1359" s="22">
        <v>27.4</v>
      </c>
      <c r="C1359" s="21">
        <v>36</v>
      </c>
      <c r="D1359" s="12"/>
      <c r="E1359" s="12"/>
      <c r="F1359" s="12"/>
      <c r="G1359" s="12"/>
      <c r="H1359" s="12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</row>
    <row r="1360" spans="1:33">
      <c r="A1360" s="47">
        <v>45274.932638888902</v>
      </c>
      <c r="B1360" s="22">
        <v>27.4</v>
      </c>
      <c r="C1360" s="21">
        <v>36</v>
      </c>
      <c r="D1360" s="12"/>
      <c r="E1360" s="12"/>
      <c r="F1360" s="12"/>
      <c r="G1360" s="12"/>
      <c r="H1360" s="12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</row>
    <row r="1361" spans="1:33">
      <c r="A1361" s="47">
        <v>45274.933333333298</v>
      </c>
      <c r="B1361" s="22">
        <v>27.4</v>
      </c>
      <c r="C1361" s="21">
        <v>36</v>
      </c>
      <c r="D1361" s="12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</row>
    <row r="1362" spans="1:33">
      <c r="A1362" s="47">
        <v>45274.934027777803</v>
      </c>
      <c r="B1362" s="22">
        <v>27.4</v>
      </c>
      <c r="C1362" s="21">
        <v>36</v>
      </c>
      <c r="D1362" s="12"/>
      <c r="E1362" s="12"/>
      <c r="F1362" s="12"/>
      <c r="G1362" s="12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</row>
    <row r="1363" spans="1:33">
      <c r="A1363" s="47">
        <v>45274.934722222199</v>
      </c>
      <c r="B1363" s="22">
        <v>27.4</v>
      </c>
      <c r="C1363" s="21">
        <v>36</v>
      </c>
      <c r="D1363" s="12"/>
      <c r="E1363" s="12"/>
      <c r="F1363" s="12"/>
      <c r="G1363" s="12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</row>
    <row r="1364" spans="1:33">
      <c r="A1364" s="47">
        <v>45274.935416666704</v>
      </c>
      <c r="B1364" s="22">
        <v>27.4</v>
      </c>
      <c r="C1364" s="21">
        <v>36</v>
      </c>
      <c r="D1364" s="12"/>
      <c r="E1364" s="12"/>
      <c r="F1364" s="12"/>
      <c r="G1364" s="12"/>
      <c r="H1364" s="12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</row>
    <row r="1365" spans="1:33">
      <c r="A1365" s="47">
        <v>45274.936111111099</v>
      </c>
      <c r="B1365" s="22">
        <v>27.4</v>
      </c>
      <c r="C1365" s="21">
        <v>36</v>
      </c>
      <c r="D1365" s="12"/>
      <c r="E1365" s="12"/>
      <c r="F1365" s="12"/>
      <c r="G1365" s="12"/>
      <c r="H1365" s="12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</row>
    <row r="1366" spans="1:33">
      <c r="A1366" s="47">
        <v>45274.936805555597</v>
      </c>
      <c r="B1366" s="22">
        <v>27.4</v>
      </c>
      <c r="C1366" s="21">
        <v>36</v>
      </c>
      <c r="D1366" s="12"/>
      <c r="E1366" s="12"/>
      <c r="F1366" s="12"/>
      <c r="G1366" s="12"/>
      <c r="H1366" s="12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</row>
    <row r="1367" spans="1:33">
      <c r="A1367" s="47">
        <v>45274.9375</v>
      </c>
      <c r="B1367" s="22">
        <v>27.4</v>
      </c>
      <c r="C1367" s="21">
        <v>36</v>
      </c>
      <c r="D1367" s="12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</row>
    <row r="1368" spans="1:33">
      <c r="A1368" s="47">
        <v>45274.938194444498</v>
      </c>
      <c r="B1368" s="22">
        <v>27.4</v>
      </c>
      <c r="C1368" s="21">
        <v>36</v>
      </c>
      <c r="D1368" s="12"/>
      <c r="E1368" s="12"/>
      <c r="F1368" s="12"/>
      <c r="G1368" s="12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</row>
    <row r="1369" spans="1:33">
      <c r="A1369" s="47">
        <v>45274.938888888901</v>
      </c>
      <c r="B1369" s="22">
        <v>27.4</v>
      </c>
      <c r="C1369" s="21">
        <v>36</v>
      </c>
      <c r="D1369" s="12"/>
      <c r="E1369" s="12"/>
      <c r="F1369" s="12"/>
      <c r="G1369" s="12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</row>
    <row r="1370" spans="1:33">
      <c r="A1370" s="47">
        <v>45274.939583333296</v>
      </c>
      <c r="B1370" s="22">
        <v>27.4</v>
      </c>
      <c r="C1370" s="21">
        <v>36</v>
      </c>
      <c r="D1370" s="12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</row>
    <row r="1371" spans="1:33">
      <c r="A1371" s="47">
        <v>45274.940277777801</v>
      </c>
      <c r="B1371" s="22">
        <v>27.4</v>
      </c>
      <c r="C1371" s="21">
        <v>36</v>
      </c>
      <c r="D1371" s="12"/>
      <c r="E1371" s="12"/>
      <c r="F1371" s="12"/>
      <c r="G1371" s="12"/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</row>
    <row r="1372" spans="1:33">
      <c r="A1372" s="47">
        <v>45274.940972222197</v>
      </c>
      <c r="B1372" s="22">
        <v>27.4</v>
      </c>
      <c r="C1372" s="21">
        <v>36</v>
      </c>
      <c r="D1372" s="12"/>
      <c r="E1372" s="12"/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</row>
    <row r="1373" spans="1:33">
      <c r="A1373" s="47">
        <v>45274.941666666702</v>
      </c>
      <c r="B1373" s="22">
        <v>27.4</v>
      </c>
      <c r="C1373" s="21">
        <v>36</v>
      </c>
      <c r="D1373" s="12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</row>
    <row r="1374" spans="1:33">
      <c r="A1374" s="47">
        <v>45274.942361111098</v>
      </c>
      <c r="B1374" s="22">
        <v>27.4</v>
      </c>
      <c r="C1374" s="21">
        <v>36</v>
      </c>
      <c r="D1374" s="12"/>
      <c r="E1374" s="12"/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</row>
    <row r="1375" spans="1:33">
      <c r="A1375" s="47">
        <v>45274.943055555603</v>
      </c>
      <c r="B1375" s="22">
        <v>27.4</v>
      </c>
      <c r="C1375" s="21">
        <v>36</v>
      </c>
      <c r="D1375" s="12"/>
      <c r="E1375" s="12"/>
      <c r="F1375" s="12"/>
      <c r="G1375" s="12"/>
      <c r="H1375" s="12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</row>
    <row r="1376" spans="1:33">
      <c r="A1376" s="47">
        <v>45274.943749999999</v>
      </c>
      <c r="B1376" s="22">
        <v>27.4</v>
      </c>
      <c r="C1376" s="21">
        <v>36</v>
      </c>
      <c r="D1376" s="12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</row>
    <row r="1377" spans="1:33">
      <c r="A1377" s="47">
        <v>45274.944444444402</v>
      </c>
      <c r="B1377" s="22">
        <v>27.4</v>
      </c>
      <c r="C1377" s="21">
        <v>36</v>
      </c>
      <c r="D1377" s="12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</row>
    <row r="1378" spans="1:33">
      <c r="A1378" s="47">
        <v>45274.945138888899</v>
      </c>
      <c r="B1378" s="22">
        <v>27.4</v>
      </c>
      <c r="C1378" s="21">
        <v>36</v>
      </c>
      <c r="D1378" s="12"/>
      <c r="E1378" s="12"/>
      <c r="F1378" s="12"/>
      <c r="G1378" s="12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</row>
    <row r="1379" spans="1:33">
      <c r="A1379" s="47">
        <v>45274.945833333302</v>
      </c>
      <c r="B1379" s="22">
        <v>27.4</v>
      </c>
      <c r="C1379" s="21">
        <v>36</v>
      </c>
      <c r="D1379" s="12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</row>
    <row r="1380" spans="1:33">
      <c r="A1380" s="47">
        <v>45274.9465277778</v>
      </c>
      <c r="B1380" s="22">
        <v>27.4</v>
      </c>
      <c r="C1380" s="21">
        <v>36</v>
      </c>
      <c r="D1380" s="12"/>
      <c r="E1380" s="12"/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</row>
    <row r="1381" spans="1:33">
      <c r="A1381" s="47">
        <v>45274.947222222203</v>
      </c>
      <c r="B1381" s="22">
        <v>27.4</v>
      </c>
      <c r="C1381" s="21">
        <v>36</v>
      </c>
      <c r="D1381" s="12"/>
      <c r="E1381" s="12"/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</row>
    <row r="1382" spans="1:33">
      <c r="A1382" s="47">
        <v>45274.947916666701</v>
      </c>
      <c r="B1382" s="22">
        <v>27.4</v>
      </c>
      <c r="C1382" s="21">
        <v>36</v>
      </c>
      <c r="D1382" s="12"/>
      <c r="E1382" s="12"/>
      <c r="F1382" s="12"/>
      <c r="G1382" s="12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</row>
    <row r="1383" spans="1:33">
      <c r="A1383" s="47">
        <v>45274.948611111096</v>
      </c>
      <c r="B1383" s="22">
        <v>27.4</v>
      </c>
      <c r="C1383" s="21">
        <v>36</v>
      </c>
      <c r="D1383" s="12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</row>
    <row r="1384" spans="1:33">
      <c r="A1384" s="47">
        <v>45274.949305555601</v>
      </c>
      <c r="B1384" s="22">
        <v>27.4</v>
      </c>
      <c r="C1384" s="21">
        <v>36</v>
      </c>
      <c r="D1384" s="12"/>
      <c r="E1384" s="12"/>
      <c r="F1384" s="12"/>
      <c r="G1384" s="12"/>
      <c r="H1384" s="12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</row>
    <row r="1385" spans="1:33">
      <c r="A1385" s="47">
        <v>45274.95</v>
      </c>
      <c r="B1385" s="22">
        <v>27.4</v>
      </c>
      <c r="C1385" s="21">
        <v>36</v>
      </c>
      <c r="D1385" s="12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</row>
    <row r="1386" spans="1:33">
      <c r="A1386" s="47">
        <v>45274.9506944444</v>
      </c>
      <c r="B1386" s="22">
        <v>27.4</v>
      </c>
      <c r="C1386" s="21">
        <v>36</v>
      </c>
      <c r="D1386" s="12"/>
      <c r="E1386" s="12"/>
      <c r="F1386" s="12"/>
      <c r="G1386" s="12"/>
      <c r="H1386" s="12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</row>
    <row r="1387" spans="1:33">
      <c r="A1387" s="47">
        <v>45274.951388888898</v>
      </c>
      <c r="B1387" s="22">
        <v>27.4</v>
      </c>
      <c r="C1387" s="21">
        <v>36</v>
      </c>
      <c r="D1387" s="12"/>
      <c r="E1387" s="12"/>
      <c r="F1387" s="12"/>
      <c r="G1387" s="12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</row>
    <row r="1388" spans="1:33">
      <c r="A1388" s="47">
        <v>45274.952083333301</v>
      </c>
      <c r="B1388" s="22">
        <v>27.4</v>
      </c>
      <c r="C1388" s="21">
        <v>36</v>
      </c>
      <c r="D1388" s="12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</row>
    <row r="1389" spans="1:33">
      <c r="A1389" s="47">
        <v>45274.952777777798</v>
      </c>
      <c r="B1389" s="22">
        <v>27.4</v>
      </c>
      <c r="C1389" s="21">
        <v>36</v>
      </c>
      <c r="D1389" s="12"/>
      <c r="E1389" s="12"/>
      <c r="F1389" s="12"/>
      <c r="G1389" s="12"/>
      <c r="H1389" s="12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</row>
    <row r="1390" spans="1:33">
      <c r="A1390" s="47">
        <v>45274.953472222202</v>
      </c>
      <c r="B1390" s="22">
        <v>27.4</v>
      </c>
      <c r="C1390" s="21">
        <v>36</v>
      </c>
      <c r="D1390" s="12"/>
      <c r="E1390" s="12"/>
      <c r="F1390" s="12"/>
      <c r="G1390" s="12"/>
      <c r="H1390" s="12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</row>
    <row r="1391" spans="1:33">
      <c r="A1391" s="47">
        <v>45274.954166666699</v>
      </c>
      <c r="B1391" s="22">
        <v>27.4</v>
      </c>
      <c r="C1391" s="21">
        <v>36</v>
      </c>
      <c r="D1391" s="12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</row>
    <row r="1392" spans="1:33">
      <c r="A1392" s="47">
        <v>45274.954861111102</v>
      </c>
      <c r="B1392" s="22">
        <v>27.4</v>
      </c>
      <c r="C1392" s="21">
        <v>36</v>
      </c>
      <c r="D1392" s="12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</row>
    <row r="1393" spans="1:33">
      <c r="A1393" s="47">
        <v>45274.9555555556</v>
      </c>
      <c r="B1393" s="22">
        <v>27.4</v>
      </c>
      <c r="C1393" s="21">
        <v>36</v>
      </c>
      <c r="D1393" s="12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</row>
    <row r="1394" spans="1:33">
      <c r="A1394" s="47">
        <v>45274.956250000003</v>
      </c>
      <c r="B1394" s="22">
        <v>27.4</v>
      </c>
      <c r="C1394" s="21">
        <v>36</v>
      </c>
      <c r="D1394" s="12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</row>
    <row r="1395" spans="1:33">
      <c r="A1395" s="47">
        <v>45274.956944444399</v>
      </c>
      <c r="B1395" s="22">
        <v>27.4</v>
      </c>
      <c r="C1395" s="21">
        <v>36</v>
      </c>
      <c r="D1395" s="12"/>
      <c r="E1395" s="12"/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</row>
    <row r="1396" spans="1:33">
      <c r="A1396" s="47">
        <v>45274.957638888904</v>
      </c>
      <c r="B1396" s="22">
        <v>27.4</v>
      </c>
      <c r="C1396" s="21">
        <v>36</v>
      </c>
      <c r="D1396" s="12"/>
      <c r="E1396" s="12"/>
      <c r="F1396" s="12"/>
      <c r="G1396" s="12"/>
      <c r="H1396" s="12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</row>
    <row r="1397" spans="1:33">
      <c r="A1397" s="47">
        <v>45274.958333333299</v>
      </c>
      <c r="B1397" s="22">
        <v>27.4</v>
      </c>
      <c r="C1397" s="21">
        <v>36</v>
      </c>
      <c r="D1397" s="12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</row>
    <row r="1398" spans="1:33">
      <c r="A1398" s="47">
        <v>45274.959027777797</v>
      </c>
      <c r="B1398" s="22">
        <v>27.4</v>
      </c>
      <c r="C1398" s="21">
        <v>36</v>
      </c>
      <c r="D1398" s="12"/>
      <c r="E1398" s="12"/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</row>
    <row r="1399" spans="1:33">
      <c r="A1399" s="47">
        <v>45274.9597222222</v>
      </c>
      <c r="B1399" s="22">
        <v>27.4</v>
      </c>
      <c r="C1399" s="21">
        <v>36</v>
      </c>
      <c r="D1399" s="12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</row>
    <row r="1400" spans="1:33">
      <c r="A1400" s="47">
        <v>45274.960416666698</v>
      </c>
      <c r="B1400" s="22">
        <v>27.4</v>
      </c>
      <c r="C1400" s="21">
        <v>36</v>
      </c>
      <c r="D1400" s="12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</row>
    <row r="1401" spans="1:33">
      <c r="A1401" s="47">
        <v>45274.961111111101</v>
      </c>
      <c r="B1401" s="22">
        <v>27.4</v>
      </c>
      <c r="C1401" s="21">
        <v>36</v>
      </c>
      <c r="D1401" s="12"/>
      <c r="E1401" s="12"/>
      <c r="F1401" s="12"/>
      <c r="G1401" s="12"/>
      <c r="H1401" s="12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</row>
    <row r="1402" spans="1:33">
      <c r="A1402" s="47">
        <v>45274.961805555598</v>
      </c>
      <c r="B1402" s="22">
        <v>27.4</v>
      </c>
      <c r="C1402" s="21">
        <v>36</v>
      </c>
      <c r="D1402" s="12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</row>
    <row r="1403" spans="1:33">
      <c r="A1403" s="47">
        <v>45274.962500000001</v>
      </c>
      <c r="B1403" s="22">
        <v>27.4</v>
      </c>
      <c r="C1403" s="21">
        <v>36</v>
      </c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</row>
    <row r="1404" spans="1:33">
      <c r="A1404" s="47">
        <v>45274.963194444397</v>
      </c>
      <c r="B1404" s="22">
        <v>27.4</v>
      </c>
      <c r="C1404" s="21">
        <v>36</v>
      </c>
      <c r="D1404" s="12"/>
      <c r="E1404" s="12"/>
      <c r="F1404" s="12"/>
      <c r="G1404" s="12"/>
      <c r="H1404" s="12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</row>
    <row r="1405" spans="1:33">
      <c r="A1405" s="47">
        <v>45274.963888888902</v>
      </c>
      <c r="B1405" s="22">
        <v>27.4</v>
      </c>
      <c r="C1405" s="21">
        <v>36</v>
      </c>
      <c r="D1405" s="12"/>
      <c r="E1405" s="12"/>
      <c r="F1405" s="12"/>
      <c r="G1405" s="12"/>
      <c r="H1405" s="12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</row>
    <row r="1406" spans="1:33">
      <c r="A1406" s="47">
        <v>45274.964583333298</v>
      </c>
      <c r="B1406" s="22">
        <v>27.4</v>
      </c>
      <c r="C1406" s="21">
        <v>36</v>
      </c>
      <c r="D1406" s="12"/>
      <c r="E1406" s="12"/>
      <c r="F1406" s="12"/>
      <c r="G1406" s="12"/>
      <c r="H1406" s="12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</row>
    <row r="1407" spans="1:33">
      <c r="A1407" s="47">
        <v>45274.965277777803</v>
      </c>
      <c r="B1407" s="22">
        <v>27.4</v>
      </c>
      <c r="C1407" s="21">
        <v>36</v>
      </c>
      <c r="D1407" s="12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</row>
    <row r="1408" spans="1:33">
      <c r="A1408" s="47">
        <v>45274.965972222199</v>
      </c>
      <c r="B1408" s="22">
        <v>27.4</v>
      </c>
      <c r="C1408" s="21">
        <v>36</v>
      </c>
      <c r="D1408" s="12"/>
      <c r="E1408" s="12"/>
      <c r="F1408" s="12"/>
      <c r="G1408" s="12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</row>
    <row r="1409" spans="1:33">
      <c r="A1409" s="47">
        <v>45274.966666666704</v>
      </c>
      <c r="B1409" s="22">
        <v>27.4</v>
      </c>
      <c r="C1409" s="21">
        <v>36</v>
      </c>
      <c r="D1409" s="12"/>
      <c r="E1409" s="12"/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</row>
    <row r="1410" spans="1:33">
      <c r="A1410" s="47">
        <v>45274.967361111099</v>
      </c>
      <c r="B1410" s="22">
        <v>27.4</v>
      </c>
      <c r="C1410" s="21">
        <v>36</v>
      </c>
      <c r="D1410" s="12"/>
      <c r="E1410" s="12"/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</row>
    <row r="1411" spans="1:33">
      <c r="A1411" s="47">
        <v>45274.968055555597</v>
      </c>
      <c r="B1411" s="22">
        <v>27.4</v>
      </c>
      <c r="C1411" s="21">
        <v>36</v>
      </c>
      <c r="D1411" s="12"/>
      <c r="E1411" s="12"/>
      <c r="F1411" s="12"/>
      <c r="G1411" s="12"/>
      <c r="H1411" s="12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</row>
    <row r="1412" spans="1:33">
      <c r="A1412" s="47">
        <v>45274.96875</v>
      </c>
      <c r="B1412" s="22">
        <v>27.4</v>
      </c>
      <c r="C1412" s="21">
        <v>36</v>
      </c>
      <c r="D1412" s="12"/>
      <c r="E1412" s="12"/>
      <c r="F1412" s="12"/>
      <c r="G1412" s="12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</row>
    <row r="1413" spans="1:33">
      <c r="A1413" s="47">
        <v>45274.969444444498</v>
      </c>
      <c r="B1413" s="22">
        <v>27.4</v>
      </c>
      <c r="C1413" s="21">
        <v>36</v>
      </c>
      <c r="D1413" s="12"/>
      <c r="E1413" s="12"/>
      <c r="F1413" s="12"/>
      <c r="G1413" s="12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</row>
    <row r="1414" spans="1:33">
      <c r="A1414" s="47">
        <v>45274.970138888901</v>
      </c>
      <c r="B1414" s="22">
        <v>27.4</v>
      </c>
      <c r="C1414" s="21">
        <v>36</v>
      </c>
      <c r="D1414" s="12"/>
      <c r="E1414" s="12"/>
      <c r="F1414" s="12"/>
      <c r="G1414" s="12"/>
      <c r="H1414" s="12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</row>
    <row r="1415" spans="1:33">
      <c r="A1415" s="47">
        <v>45274.970833333296</v>
      </c>
      <c r="B1415" s="22">
        <v>27.4</v>
      </c>
      <c r="C1415" s="21">
        <v>36</v>
      </c>
      <c r="D1415" s="12"/>
      <c r="E1415" s="12"/>
      <c r="F1415" s="12"/>
      <c r="G1415" s="12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</row>
    <row r="1416" spans="1:33">
      <c r="A1416" s="47">
        <v>45274.971527777801</v>
      </c>
      <c r="B1416" s="22">
        <v>27.4</v>
      </c>
      <c r="C1416" s="21">
        <v>36</v>
      </c>
      <c r="D1416" s="12"/>
      <c r="E1416" s="12"/>
      <c r="F1416" s="12"/>
      <c r="G1416" s="12"/>
      <c r="H1416" s="12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</row>
    <row r="1417" spans="1:33">
      <c r="A1417" s="47">
        <v>45274.972222222197</v>
      </c>
      <c r="B1417" s="22">
        <v>27.4</v>
      </c>
      <c r="C1417" s="21">
        <v>36</v>
      </c>
      <c r="D1417" s="12"/>
      <c r="E1417" s="12"/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</row>
    <row r="1418" spans="1:33">
      <c r="A1418" s="47">
        <v>45274.972916666702</v>
      </c>
      <c r="B1418" s="22">
        <v>27.4</v>
      </c>
      <c r="C1418" s="21">
        <v>36</v>
      </c>
      <c r="D1418" s="12"/>
      <c r="E1418" s="12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</row>
    <row r="1419" spans="1:33">
      <c r="A1419" s="47">
        <v>45274.973611111098</v>
      </c>
      <c r="B1419" s="22">
        <v>27.4</v>
      </c>
      <c r="C1419" s="21">
        <v>36</v>
      </c>
      <c r="D1419" s="12"/>
      <c r="E1419" s="12"/>
      <c r="F1419" s="12"/>
      <c r="G1419" s="12"/>
      <c r="H1419" s="12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</row>
    <row r="1420" spans="1:33">
      <c r="A1420" s="47">
        <v>45274.974305555603</v>
      </c>
      <c r="B1420" s="22">
        <v>27.4</v>
      </c>
      <c r="C1420" s="21">
        <v>36</v>
      </c>
      <c r="D1420" s="12"/>
      <c r="E1420" s="12"/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</row>
    <row r="1421" spans="1:33">
      <c r="A1421" s="47">
        <v>45274.974999999999</v>
      </c>
      <c r="B1421" s="22">
        <v>27.4</v>
      </c>
      <c r="C1421" s="21">
        <v>36</v>
      </c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</row>
    <row r="1422" spans="1:33">
      <c r="A1422" s="47">
        <v>45274.975694444402</v>
      </c>
      <c r="B1422" s="22">
        <v>27.4</v>
      </c>
      <c r="C1422" s="21">
        <v>36</v>
      </c>
      <c r="D1422" s="12"/>
      <c r="E1422" s="12"/>
      <c r="F1422" s="12"/>
      <c r="G1422" s="12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</row>
    <row r="1423" spans="1:33">
      <c r="A1423" s="47">
        <v>45274.976388888899</v>
      </c>
      <c r="B1423" s="22">
        <v>27.3</v>
      </c>
      <c r="C1423" s="21">
        <v>36</v>
      </c>
      <c r="D1423" s="12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</row>
    <row r="1424" spans="1:33">
      <c r="A1424" s="47">
        <v>45274.977083333302</v>
      </c>
      <c r="B1424" s="22">
        <v>27.3</v>
      </c>
      <c r="C1424" s="21">
        <v>36</v>
      </c>
      <c r="D1424" s="12"/>
      <c r="E1424" s="12"/>
      <c r="F1424" s="12"/>
      <c r="G1424" s="12"/>
      <c r="H1424" s="12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</row>
    <row r="1425" spans="1:33">
      <c r="A1425" s="47">
        <v>45274.9777777778</v>
      </c>
      <c r="B1425" s="22">
        <v>27.4</v>
      </c>
      <c r="C1425" s="21">
        <v>36</v>
      </c>
      <c r="D1425" s="12"/>
      <c r="E1425" s="12"/>
      <c r="F1425" s="12"/>
      <c r="G1425" s="12"/>
      <c r="H1425" s="12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</row>
    <row r="1426" spans="1:33">
      <c r="A1426" s="47">
        <v>45274.978472222203</v>
      </c>
      <c r="B1426" s="22">
        <v>27.3</v>
      </c>
      <c r="C1426" s="21">
        <v>36</v>
      </c>
      <c r="D1426" s="12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</row>
    <row r="1427" spans="1:33">
      <c r="A1427" s="47">
        <v>45274.979166666701</v>
      </c>
      <c r="B1427" s="22">
        <v>27.3</v>
      </c>
      <c r="C1427" s="21">
        <v>36</v>
      </c>
      <c r="D1427" s="12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</row>
    <row r="1428" spans="1:33">
      <c r="A1428" s="47">
        <v>45274.979861111096</v>
      </c>
      <c r="B1428" s="22">
        <v>27.3</v>
      </c>
      <c r="C1428" s="21">
        <v>36</v>
      </c>
      <c r="D1428" s="12"/>
      <c r="E1428" s="12"/>
      <c r="F1428" s="12"/>
      <c r="G1428" s="12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</row>
    <row r="1429" spans="1:33">
      <c r="A1429" s="47">
        <v>45274.980555555601</v>
      </c>
      <c r="B1429" s="22">
        <v>27.3</v>
      </c>
      <c r="C1429" s="21">
        <v>36</v>
      </c>
      <c r="D1429" s="12"/>
      <c r="E1429" s="12"/>
      <c r="F1429" s="12"/>
      <c r="G1429" s="12"/>
      <c r="H1429" s="12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</row>
    <row r="1430" spans="1:33">
      <c r="A1430" s="47">
        <v>45274.981249999997</v>
      </c>
      <c r="B1430" s="22">
        <v>27.3</v>
      </c>
      <c r="C1430" s="21">
        <v>36</v>
      </c>
      <c r="D1430" s="12"/>
      <c r="E1430" s="12"/>
      <c r="F1430" s="12"/>
      <c r="G1430" s="12"/>
      <c r="H1430" s="12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</row>
    <row r="1431" spans="1:33">
      <c r="A1431" s="47">
        <v>45274.9819444444</v>
      </c>
      <c r="B1431" s="22">
        <v>27.4</v>
      </c>
      <c r="C1431" s="21">
        <v>36</v>
      </c>
      <c r="D1431" s="12"/>
      <c r="E1431" s="12"/>
      <c r="F1431" s="12"/>
      <c r="G1431" s="12"/>
      <c r="H1431" s="12"/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</row>
    <row r="1432" spans="1:33">
      <c r="A1432" s="47">
        <v>45274.982638888898</v>
      </c>
      <c r="B1432" s="22">
        <v>27.3</v>
      </c>
      <c r="C1432" s="21">
        <v>36</v>
      </c>
      <c r="D1432" s="12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</row>
    <row r="1433" spans="1:33">
      <c r="A1433" s="47">
        <v>45274.983333333301</v>
      </c>
      <c r="B1433" s="22">
        <v>27.3</v>
      </c>
      <c r="C1433" s="21">
        <v>36</v>
      </c>
      <c r="D1433" s="12"/>
      <c r="E1433" s="12"/>
      <c r="F1433" s="12"/>
      <c r="G1433" s="12"/>
      <c r="H1433" s="12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</row>
    <row r="1434" spans="1:33">
      <c r="A1434" s="47">
        <v>45274.984027777798</v>
      </c>
      <c r="B1434" s="22">
        <v>27.3</v>
      </c>
      <c r="C1434" s="21">
        <v>36</v>
      </c>
      <c r="D1434" s="12"/>
      <c r="E1434" s="12"/>
      <c r="F1434" s="12"/>
      <c r="G1434" s="12"/>
      <c r="H1434" s="12"/>
      <c r="I1434" s="12"/>
      <c r="J1434" s="12"/>
      <c r="K1434" s="12"/>
      <c r="L1434" s="12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F1434" s="12"/>
      <c r="AG1434" s="12"/>
    </row>
    <row r="1435" spans="1:33">
      <c r="A1435" s="47">
        <v>45274.984722222202</v>
      </c>
      <c r="B1435" s="22">
        <v>27.3</v>
      </c>
      <c r="C1435" s="21">
        <v>36</v>
      </c>
      <c r="D1435" s="12"/>
      <c r="E1435" s="12"/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</row>
    <row r="1436" spans="1:33">
      <c r="A1436" s="47">
        <v>45274.985416666699</v>
      </c>
      <c r="B1436" s="22">
        <v>27.3</v>
      </c>
      <c r="C1436" s="21">
        <v>36</v>
      </c>
      <c r="D1436" s="12"/>
      <c r="E1436" s="12"/>
      <c r="F1436" s="12"/>
      <c r="G1436" s="12"/>
      <c r="H1436" s="12"/>
      <c r="I1436" s="12"/>
      <c r="J1436" s="12"/>
      <c r="K1436" s="12"/>
      <c r="L1436" s="12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F1436" s="12"/>
      <c r="AG1436" s="12"/>
    </row>
    <row r="1437" spans="1:33">
      <c r="A1437" s="47">
        <v>45274.986111111102</v>
      </c>
      <c r="B1437" s="22">
        <v>27.3</v>
      </c>
      <c r="C1437" s="21">
        <v>36</v>
      </c>
      <c r="D1437" s="12"/>
      <c r="E1437" s="12"/>
      <c r="F1437" s="12"/>
      <c r="G1437" s="12"/>
      <c r="H1437" s="12"/>
      <c r="I1437" s="12"/>
      <c r="J1437" s="12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</row>
    <row r="1438" spans="1:33">
      <c r="A1438" s="47">
        <v>45274.9868055556</v>
      </c>
      <c r="B1438" s="22">
        <v>27.3</v>
      </c>
      <c r="C1438" s="21">
        <v>36</v>
      </c>
      <c r="D1438" s="12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</row>
    <row r="1439" spans="1:33">
      <c r="A1439" s="47">
        <v>45274.987500000003</v>
      </c>
      <c r="B1439" s="22">
        <v>27.3</v>
      </c>
      <c r="C1439" s="21">
        <v>36</v>
      </c>
      <c r="D1439" s="12"/>
      <c r="E1439" s="12"/>
      <c r="F1439" s="12"/>
      <c r="G1439" s="12"/>
      <c r="H1439" s="12"/>
      <c r="I1439" s="12"/>
      <c r="J1439" s="12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</row>
    <row r="1440" spans="1:33">
      <c r="A1440" s="47">
        <v>45274.988194444399</v>
      </c>
      <c r="B1440" s="22">
        <v>27.3</v>
      </c>
      <c r="C1440" s="21">
        <v>36</v>
      </c>
      <c r="D1440" s="12"/>
      <c r="E1440" s="12"/>
      <c r="F1440" s="12"/>
      <c r="G1440" s="12"/>
      <c r="H1440" s="12"/>
      <c r="I1440" s="12"/>
      <c r="J1440" s="12"/>
      <c r="K1440" s="12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F1440" s="12"/>
      <c r="AG1440" s="12"/>
    </row>
    <row r="1441" spans="1:33">
      <c r="A1441" s="47">
        <v>45274.988888888904</v>
      </c>
      <c r="B1441" s="22">
        <v>27.4</v>
      </c>
      <c r="C1441" s="21">
        <v>36</v>
      </c>
      <c r="D1441" s="12"/>
      <c r="E1441" s="12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</row>
    <row r="1442" spans="1:33">
      <c r="A1442" s="47">
        <v>45274.989583333299</v>
      </c>
      <c r="B1442" s="22">
        <v>27.4</v>
      </c>
      <c r="C1442" s="21">
        <v>36</v>
      </c>
      <c r="D1442" s="12"/>
      <c r="E1442" s="12"/>
      <c r="F1442" s="12"/>
      <c r="G1442" s="12"/>
      <c r="H1442" s="12"/>
      <c r="I1442" s="12"/>
      <c r="J1442" s="12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F1442" s="12"/>
      <c r="AG1442" s="12"/>
    </row>
    <row r="1443" spans="1:33">
      <c r="A1443" s="47">
        <v>45274.990277777797</v>
      </c>
      <c r="B1443" s="22">
        <v>27.3</v>
      </c>
      <c r="C1443" s="21">
        <v>36</v>
      </c>
      <c r="D1443" s="12"/>
      <c r="E1443" s="12"/>
      <c r="F1443" s="12"/>
      <c r="G1443" s="12"/>
      <c r="H1443" s="12"/>
      <c r="I1443" s="12"/>
      <c r="J1443" s="12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</row>
    <row r="1444" spans="1:33">
      <c r="A1444" s="47">
        <v>45274.9909722222</v>
      </c>
      <c r="B1444" s="22">
        <v>27.4</v>
      </c>
      <c r="C1444" s="21">
        <v>36</v>
      </c>
      <c r="D1444" s="12"/>
      <c r="E1444" s="12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</row>
    <row r="1445" spans="1:33">
      <c r="A1445" s="47">
        <v>45274.991666666698</v>
      </c>
      <c r="B1445" s="22">
        <v>27.4</v>
      </c>
      <c r="C1445" s="21">
        <v>36</v>
      </c>
      <c r="D1445" s="12"/>
      <c r="E1445" s="12"/>
      <c r="F1445" s="12"/>
      <c r="G1445" s="12"/>
      <c r="H1445" s="12"/>
      <c r="I1445" s="12"/>
      <c r="J1445" s="12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</row>
    <row r="1446" spans="1:33">
      <c r="A1446" s="47">
        <v>45274.992361111101</v>
      </c>
      <c r="B1446" s="22">
        <v>27.4</v>
      </c>
      <c r="C1446" s="21">
        <v>36</v>
      </c>
      <c r="D1446" s="12"/>
      <c r="E1446" s="12"/>
      <c r="F1446" s="12"/>
      <c r="G1446" s="12"/>
      <c r="H1446" s="12"/>
      <c r="I1446" s="12"/>
      <c r="J1446" s="12"/>
      <c r="K1446" s="12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12"/>
      <c r="AF1446" s="12"/>
      <c r="AG1446" s="12"/>
    </row>
    <row r="1447" spans="1:33">
      <c r="A1447" s="47">
        <v>45274.993055555598</v>
      </c>
      <c r="B1447" s="22">
        <v>27.4</v>
      </c>
      <c r="C1447" s="21">
        <v>36</v>
      </c>
      <c r="D1447" s="12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</row>
    <row r="1448" spans="1:33">
      <c r="A1448" s="47">
        <v>45274.993750000001</v>
      </c>
      <c r="B1448" s="22">
        <v>27.4</v>
      </c>
      <c r="C1448" s="21">
        <v>36</v>
      </c>
      <c r="D1448" s="12"/>
      <c r="E1448" s="12"/>
      <c r="F1448" s="12"/>
      <c r="G1448" s="12"/>
      <c r="H1448" s="12"/>
      <c r="I1448" s="12"/>
      <c r="J1448" s="12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12"/>
      <c r="AF1448" s="12"/>
      <c r="AG1448" s="12"/>
    </row>
    <row r="1449" spans="1:33">
      <c r="A1449" s="47">
        <v>45274.994444444397</v>
      </c>
      <c r="B1449" s="22">
        <v>27.4</v>
      </c>
      <c r="C1449" s="21">
        <v>36</v>
      </c>
      <c r="D1449" s="12"/>
      <c r="E1449" s="12"/>
      <c r="F1449" s="12"/>
      <c r="G1449" s="12"/>
      <c r="H1449" s="12"/>
      <c r="I1449" s="12"/>
      <c r="J1449" s="12"/>
      <c r="K1449" s="12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</row>
    <row r="1450" spans="1:33">
      <c r="A1450" s="47">
        <v>45274.995138888902</v>
      </c>
      <c r="B1450" s="22">
        <v>27.4</v>
      </c>
      <c r="C1450" s="21">
        <v>36</v>
      </c>
      <c r="D1450" s="12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</row>
    <row r="1451" spans="1:33">
      <c r="A1451" s="47">
        <v>45274.995833333298</v>
      </c>
      <c r="B1451" s="22">
        <v>27.4</v>
      </c>
      <c r="C1451" s="21">
        <v>36</v>
      </c>
      <c r="D1451" s="12"/>
      <c r="E1451" s="12"/>
      <c r="F1451" s="12"/>
      <c r="G1451" s="12"/>
      <c r="H1451" s="12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</row>
    <row r="1452" spans="1:33">
      <c r="A1452" s="47">
        <v>45274.996527777803</v>
      </c>
      <c r="B1452" s="22">
        <v>27.3</v>
      </c>
      <c r="C1452" s="21">
        <v>36</v>
      </c>
      <c r="D1452" s="12"/>
      <c r="E1452" s="12"/>
      <c r="F1452" s="12"/>
      <c r="G1452" s="12"/>
      <c r="H1452" s="12"/>
      <c r="I1452" s="12"/>
      <c r="J1452" s="12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F1452" s="12"/>
      <c r="AG1452" s="12"/>
    </row>
    <row r="1453" spans="1:33">
      <c r="A1453" s="47">
        <v>45274.997222222199</v>
      </c>
      <c r="B1453" s="22">
        <v>27.4</v>
      </c>
      <c r="C1453" s="21">
        <v>36</v>
      </c>
      <c r="D1453" s="12"/>
      <c r="E1453" s="12"/>
      <c r="F1453" s="12"/>
      <c r="G1453" s="12"/>
      <c r="H1453" s="12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</row>
    <row r="1454" spans="1:33">
      <c r="A1454" s="47">
        <v>45274.997916666704</v>
      </c>
      <c r="B1454" s="22">
        <v>27.4</v>
      </c>
      <c r="C1454" s="21">
        <v>36</v>
      </c>
      <c r="D1454" s="12"/>
      <c r="E1454" s="12"/>
      <c r="F1454" s="12"/>
      <c r="G1454" s="12"/>
      <c r="H1454" s="12"/>
      <c r="I1454" s="12"/>
      <c r="J1454" s="12"/>
      <c r="K1454" s="12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F1454" s="12"/>
      <c r="AG1454" s="12"/>
    </row>
    <row r="1455" spans="1:33">
      <c r="A1455" s="47">
        <v>45274.998611111099</v>
      </c>
      <c r="B1455" s="22">
        <v>27.4</v>
      </c>
      <c r="C1455" s="21">
        <v>36</v>
      </c>
      <c r="D1455" s="12"/>
      <c r="E1455" s="12"/>
      <c r="F1455" s="12"/>
      <c r="G1455" s="12"/>
      <c r="H1455" s="12"/>
      <c r="I1455" s="12"/>
      <c r="J1455" s="12"/>
      <c r="K1455" s="12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</row>
    <row r="1456" spans="1:33">
      <c r="A1456" s="47">
        <v>45274.999305555597</v>
      </c>
      <c r="B1456" s="22">
        <v>27.4</v>
      </c>
      <c r="C1456" s="21">
        <v>36</v>
      </c>
      <c r="D1456" s="12"/>
      <c r="E1456" s="12"/>
      <c r="F1456" s="12"/>
      <c r="G1456" s="12"/>
      <c r="H1456" s="12"/>
      <c r="I1456" s="12"/>
      <c r="J1456" s="12"/>
      <c r="K1456" s="12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F1456" s="12"/>
      <c r="AG1456" s="12"/>
    </row>
  </sheetData>
  <conditionalFormatting sqref="B17:B1456">
    <cfRule type="colorScale" priority="6">
      <colorScale>
        <cfvo type="min"/>
        <cfvo type="percentile" val="50"/>
        <cfvo type="max"/>
        <color rgb="FF729FCF"/>
        <color rgb="FFFFFFFF"/>
        <color rgb="FFFF6D6D"/>
      </colorScale>
    </cfRule>
  </conditionalFormatting>
  <conditionalFormatting sqref="D16:AG16">
    <cfRule type="expression" dxfId="9" priority="2">
      <formula>MOD(COLUMN(),2)</formula>
    </cfRule>
  </conditionalFormatting>
  <conditionalFormatting sqref="D17:AG1456">
    <cfRule type="expression" dxfId="8" priority="3">
      <formula>NOT(ISERROR(SEARCH("MCDPtG",D17)))</formula>
    </cfRule>
    <cfRule type="expression" dxfId="7" priority="4">
      <formula>NOT(ISERROR(SEARCH("MCDPtDr",D17)))</formula>
    </cfRule>
    <cfRule type="expression" dxfId="6" priority="5">
      <formula>NOT(ISERROR(SEARCH("MCDMolG",D17)))</formula>
    </cfRule>
  </conditionalFormatting>
  <dataValidations count="1">
    <dataValidation type="list" allowBlank="1" showErrorMessage="1" sqref="D17:AG1456" xr:uid="{00000000-0002-0000-04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1456"/>
  <sheetViews>
    <sheetView zoomScale="45" zoomScaleNormal="45" workbookViewId="0">
      <pane xSplit="1" ySplit="16" topLeftCell="B17" activePane="bottomRight" state="frozen"/>
      <selection pane="topRight" activeCell="B1" sqref="B1"/>
      <selection pane="bottomLeft" activeCell="A17" sqref="A17"/>
      <selection pane="bottomRight"/>
    </sheetView>
  </sheetViews>
  <sheetFormatPr baseColWidth="10" defaultColWidth="12" defaultRowHeight="13.2"/>
  <cols>
    <col min="1" max="1" width="20.21875" style="16" customWidth="1"/>
    <col min="2" max="2" width="21.77734375" style="17" customWidth="1"/>
    <col min="3" max="3" width="36.21875" style="17" customWidth="1"/>
    <col min="4" max="4" width="11.109375" customWidth="1"/>
    <col min="5" max="21" width="9.33203125" customWidth="1"/>
    <col min="22" max="22" width="11.5546875" customWidth="1"/>
    <col min="23" max="33" width="9.33203125" customWidth="1"/>
  </cols>
  <sheetData>
    <row r="1" spans="1:39">
      <c r="A1" s="18" t="s">
        <v>10</v>
      </c>
      <c r="C1" s="19" t="s">
        <v>11</v>
      </c>
      <c r="D1" s="20" t="s">
        <v>12</v>
      </c>
    </row>
    <row r="2" spans="1:39">
      <c r="A2" s="22">
        <f>SUM(D15:AG15)</f>
        <v>7</v>
      </c>
      <c r="C2" s="23" t="s">
        <v>13</v>
      </c>
      <c r="D2" s="24" t="s">
        <v>14</v>
      </c>
    </row>
    <row r="3" spans="1:39">
      <c r="A3" s="25"/>
      <c r="C3" s="23" t="s">
        <v>15</v>
      </c>
      <c r="D3" s="26" t="s">
        <v>16</v>
      </c>
    </row>
    <row r="4" spans="1:39">
      <c r="A4" s="18" t="s">
        <v>6</v>
      </c>
      <c r="C4" s="23" t="s">
        <v>17</v>
      </c>
      <c r="D4" s="27" t="s">
        <v>18</v>
      </c>
    </row>
    <row r="5" spans="1:39">
      <c r="A5" s="23">
        <f>AVERAGE(B17:B1456)</f>
        <v>26.99229166666651</v>
      </c>
      <c r="C5" s="23" t="s">
        <v>19</v>
      </c>
      <c r="D5" s="28" t="s">
        <v>20</v>
      </c>
    </row>
    <row r="6" spans="1:39">
      <c r="A6" s="25"/>
      <c r="C6" s="23" t="s">
        <v>21</v>
      </c>
      <c r="D6" s="29" t="s">
        <v>22</v>
      </c>
    </row>
    <row r="7" spans="1:39">
      <c r="A7" s="18" t="s">
        <v>23</v>
      </c>
      <c r="C7" s="23" t="s">
        <v>24</v>
      </c>
      <c r="D7" s="30" t="s">
        <v>25</v>
      </c>
    </row>
    <row r="8" spans="1:39">
      <c r="A8" s="23">
        <f>MAX(B17:B1456)</f>
        <v>27.4</v>
      </c>
      <c r="C8" s="23" t="s">
        <v>26</v>
      </c>
      <c r="D8" s="31" t="s">
        <v>27</v>
      </c>
    </row>
    <row r="9" spans="1:39">
      <c r="A9" s="25"/>
      <c r="C9" s="23" t="s">
        <v>28</v>
      </c>
      <c r="D9" s="31" t="s">
        <v>29</v>
      </c>
    </row>
    <row r="10" spans="1:39">
      <c r="A10" s="18" t="s">
        <v>30</v>
      </c>
      <c r="C10" s="23" t="s">
        <v>31</v>
      </c>
      <c r="D10" s="32" t="s">
        <v>32</v>
      </c>
    </row>
    <row r="11" spans="1:39">
      <c r="A11" s="23">
        <f>MIN(B17:B1456)</f>
        <v>26.3</v>
      </c>
      <c r="C11" s="23" t="s">
        <v>33</v>
      </c>
      <c r="D11" s="32" t="s">
        <v>34</v>
      </c>
    </row>
    <row r="12" spans="1:39" ht="15.6">
      <c r="A12" s="25"/>
      <c r="C12" s="33" t="s">
        <v>35</v>
      </c>
      <c r="D12" s="34" t="s">
        <v>36</v>
      </c>
    </row>
    <row r="13" spans="1:39" ht="15.6">
      <c r="A13" s="18" t="s">
        <v>37</v>
      </c>
      <c r="C13" s="33" t="s">
        <v>38</v>
      </c>
      <c r="D13" s="35" t="s">
        <v>39</v>
      </c>
    </row>
    <row r="14" spans="1:39">
      <c r="A14" s="23">
        <f>A8-A11</f>
        <v>1.0999999999999979</v>
      </c>
      <c r="D14" s="41"/>
    </row>
    <row r="15" spans="1:39" ht="17.399999999999999">
      <c r="C15" s="37" t="s">
        <v>40</v>
      </c>
      <c r="D15" s="42">
        <f t="shared" ref="D15:AG15" si="0">COUNTA(D$17:D$1456)</f>
        <v>0</v>
      </c>
      <c r="E15" s="42">
        <f t="shared" si="0"/>
        <v>1</v>
      </c>
      <c r="F15" s="42">
        <f t="shared" si="0"/>
        <v>0</v>
      </c>
      <c r="G15" s="42">
        <f t="shared" si="0"/>
        <v>0</v>
      </c>
      <c r="H15" s="42">
        <f t="shared" si="0"/>
        <v>0</v>
      </c>
      <c r="I15" s="42">
        <f t="shared" si="0"/>
        <v>0</v>
      </c>
      <c r="J15" s="42">
        <f t="shared" si="0"/>
        <v>0</v>
      </c>
      <c r="K15" s="42">
        <f t="shared" si="0"/>
        <v>0</v>
      </c>
      <c r="L15" s="42">
        <f t="shared" si="0"/>
        <v>0</v>
      </c>
      <c r="M15" s="42">
        <f t="shared" si="0"/>
        <v>0</v>
      </c>
      <c r="N15" s="42">
        <f t="shared" si="0"/>
        <v>0</v>
      </c>
      <c r="O15" s="42">
        <f t="shared" si="0"/>
        <v>0</v>
      </c>
      <c r="P15" s="42">
        <f t="shared" si="0"/>
        <v>0</v>
      </c>
      <c r="Q15" s="42">
        <f t="shared" si="0"/>
        <v>0</v>
      </c>
      <c r="R15" s="42">
        <f t="shared" si="0"/>
        <v>0</v>
      </c>
      <c r="S15" s="42">
        <f t="shared" si="0"/>
        <v>0</v>
      </c>
      <c r="T15" s="42">
        <f t="shared" si="0"/>
        <v>1</v>
      </c>
      <c r="U15" s="42">
        <f t="shared" si="0"/>
        <v>0</v>
      </c>
      <c r="V15" s="42">
        <f t="shared" si="0"/>
        <v>2</v>
      </c>
      <c r="W15" s="42">
        <f t="shared" si="0"/>
        <v>0</v>
      </c>
      <c r="X15" s="42">
        <f t="shared" si="0"/>
        <v>0</v>
      </c>
      <c r="Y15" s="42">
        <f t="shared" si="0"/>
        <v>1</v>
      </c>
      <c r="Z15" s="42">
        <f t="shared" si="0"/>
        <v>0</v>
      </c>
      <c r="AA15" s="42">
        <f t="shared" si="0"/>
        <v>1</v>
      </c>
      <c r="AB15" s="42">
        <f t="shared" si="0"/>
        <v>0</v>
      </c>
      <c r="AC15" s="42">
        <f t="shared" si="0"/>
        <v>0</v>
      </c>
      <c r="AD15" s="42">
        <f t="shared" si="0"/>
        <v>1</v>
      </c>
      <c r="AE15" s="42">
        <f t="shared" si="0"/>
        <v>0</v>
      </c>
      <c r="AF15" s="42">
        <f t="shared" si="0"/>
        <v>0</v>
      </c>
      <c r="AG15" s="42">
        <f t="shared" si="0"/>
        <v>0</v>
      </c>
    </row>
    <row r="16" spans="1:39">
      <c r="A16" s="39" t="s">
        <v>1452</v>
      </c>
      <c r="B16" s="14" t="s">
        <v>42</v>
      </c>
      <c r="C16" s="14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50</v>
      </c>
      <c r="K16" s="11" t="s">
        <v>51</v>
      </c>
      <c r="L16" s="11" t="s">
        <v>52</v>
      </c>
      <c r="M16" s="11" t="s">
        <v>53</v>
      </c>
      <c r="N16" s="11" t="s">
        <v>54</v>
      </c>
      <c r="O16" s="11" t="s">
        <v>55</v>
      </c>
      <c r="P16" s="11" t="s">
        <v>56</v>
      </c>
      <c r="Q16" s="11" t="s">
        <v>57</v>
      </c>
      <c r="R16" s="11" t="s">
        <v>58</v>
      </c>
      <c r="S16" s="11" t="s">
        <v>59</v>
      </c>
      <c r="T16" s="11" t="s">
        <v>60</v>
      </c>
      <c r="U16" s="11" t="s">
        <v>61</v>
      </c>
      <c r="V16" s="11" t="s">
        <v>62</v>
      </c>
      <c r="W16" s="11" t="s">
        <v>63</v>
      </c>
      <c r="X16" s="11" t="s">
        <v>64</v>
      </c>
      <c r="Y16" s="11" t="s">
        <v>65</v>
      </c>
      <c r="Z16" s="11" t="s">
        <v>66</v>
      </c>
      <c r="AA16" s="11" t="s">
        <v>67</v>
      </c>
      <c r="AB16" s="11" t="s">
        <v>68</v>
      </c>
      <c r="AC16" s="11" t="s">
        <v>69</v>
      </c>
      <c r="AD16" s="11" t="s">
        <v>70</v>
      </c>
      <c r="AE16" s="11" t="s">
        <v>71</v>
      </c>
      <c r="AF16" s="11" t="s">
        <v>72</v>
      </c>
      <c r="AG16" s="11" t="s">
        <v>73</v>
      </c>
      <c r="AH16" s="41"/>
      <c r="AI16" s="41"/>
      <c r="AJ16" s="41"/>
      <c r="AK16" s="41"/>
      <c r="AL16" s="41"/>
      <c r="AM16" s="41"/>
    </row>
    <row r="17" spans="1:39">
      <c r="A17" s="43">
        <v>45275</v>
      </c>
      <c r="B17" s="14">
        <v>27.4</v>
      </c>
      <c r="C17" s="14">
        <v>36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M17" s="44"/>
    </row>
    <row r="18" spans="1:39">
      <c r="A18" s="48">
        <v>45275.000694444498</v>
      </c>
      <c r="B18" s="49">
        <v>27.4</v>
      </c>
      <c r="C18" s="49">
        <v>36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M18" s="44"/>
    </row>
    <row r="19" spans="1:39">
      <c r="A19" s="48">
        <v>45275.001388888901</v>
      </c>
      <c r="B19" s="49">
        <v>27.4</v>
      </c>
      <c r="C19" s="49">
        <v>36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M19" s="44"/>
    </row>
    <row r="20" spans="1:39">
      <c r="A20" s="48">
        <v>45275.002083333296</v>
      </c>
      <c r="B20" s="49">
        <v>27.4</v>
      </c>
      <c r="C20" s="49">
        <v>36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M20" s="44"/>
    </row>
    <row r="21" spans="1:39">
      <c r="A21" s="48">
        <v>45275.002777777801</v>
      </c>
      <c r="B21" s="49">
        <v>27.4</v>
      </c>
      <c r="C21" s="49">
        <v>36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M21" s="44"/>
    </row>
    <row r="22" spans="1:39">
      <c r="A22" s="48">
        <v>45275.003472222197</v>
      </c>
      <c r="B22" s="49">
        <v>27.4</v>
      </c>
      <c r="C22" s="49">
        <v>36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M22" s="44"/>
    </row>
    <row r="23" spans="1:39">
      <c r="A23" s="48">
        <v>45275.004166666702</v>
      </c>
      <c r="B23" s="49">
        <v>27.4</v>
      </c>
      <c r="C23" s="49">
        <v>36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M23" s="44"/>
    </row>
    <row r="24" spans="1:39">
      <c r="A24" s="48">
        <v>45275.004861111098</v>
      </c>
      <c r="B24" s="49">
        <v>27.4</v>
      </c>
      <c r="C24" s="49">
        <v>36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M24" s="44"/>
    </row>
    <row r="25" spans="1:39">
      <c r="A25" s="48">
        <v>45275.005555555603</v>
      </c>
      <c r="B25" s="49">
        <v>27.4</v>
      </c>
      <c r="C25" s="49">
        <v>36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M25" s="44"/>
    </row>
    <row r="26" spans="1:39">
      <c r="A26" s="48">
        <v>45275.006249999999</v>
      </c>
      <c r="B26" s="49">
        <v>27.4</v>
      </c>
      <c r="C26" s="49">
        <v>36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M26" s="44"/>
    </row>
    <row r="27" spans="1:39">
      <c r="A27" s="48">
        <v>45275.006944444402</v>
      </c>
      <c r="B27" s="49">
        <v>27.4</v>
      </c>
      <c r="C27" s="49">
        <v>36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M27" s="44"/>
    </row>
    <row r="28" spans="1:39">
      <c r="A28" s="48">
        <v>45275.007638888899</v>
      </c>
      <c r="B28" s="49">
        <v>27.4</v>
      </c>
      <c r="C28" s="49">
        <v>36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M28" s="44"/>
    </row>
    <row r="29" spans="1:39">
      <c r="A29" s="48">
        <v>45275.008333333302</v>
      </c>
      <c r="B29" s="49">
        <v>27.4</v>
      </c>
      <c r="C29" s="49">
        <v>36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M29" s="44"/>
    </row>
    <row r="30" spans="1:39">
      <c r="A30" s="48">
        <v>45275.0090277778</v>
      </c>
      <c r="B30" s="49">
        <v>27.4</v>
      </c>
      <c r="C30" s="49">
        <v>36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M30" s="44"/>
    </row>
    <row r="31" spans="1:39">
      <c r="A31" s="48">
        <v>45275.009722222203</v>
      </c>
      <c r="B31" s="49">
        <v>27.4</v>
      </c>
      <c r="C31" s="49">
        <v>36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M31" s="44"/>
    </row>
    <row r="32" spans="1:39">
      <c r="A32" s="48">
        <v>45275.010416666701</v>
      </c>
      <c r="B32" s="49">
        <v>27.3</v>
      </c>
      <c r="C32" s="49">
        <v>36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M32" s="44"/>
    </row>
    <row r="33" spans="1:39">
      <c r="A33" s="48">
        <v>45275.011111111096</v>
      </c>
      <c r="B33" s="49">
        <v>27.4</v>
      </c>
      <c r="C33" s="49">
        <v>36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M33" s="44"/>
    </row>
    <row r="34" spans="1:39">
      <c r="A34" s="48">
        <v>45275.011805555601</v>
      </c>
      <c r="B34" s="49">
        <v>27.4</v>
      </c>
      <c r="C34" s="49">
        <v>36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M34" s="44"/>
    </row>
    <row r="35" spans="1:39">
      <c r="A35" s="48">
        <v>45275.012499999997</v>
      </c>
      <c r="B35" s="49">
        <v>27.3</v>
      </c>
      <c r="C35" s="49">
        <v>36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M35" s="44"/>
    </row>
    <row r="36" spans="1:39">
      <c r="A36" s="48">
        <v>45275.0131944444</v>
      </c>
      <c r="B36" s="49">
        <v>27.3</v>
      </c>
      <c r="C36" s="49">
        <v>36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M36" s="44"/>
    </row>
    <row r="37" spans="1:39">
      <c r="A37" s="48">
        <v>45275.013888888898</v>
      </c>
      <c r="B37" s="49">
        <v>27.4</v>
      </c>
      <c r="C37" s="49">
        <v>36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M37" s="44"/>
    </row>
    <row r="38" spans="1:39">
      <c r="A38" s="48">
        <v>45275.014583333301</v>
      </c>
      <c r="B38" s="49">
        <v>27.3</v>
      </c>
      <c r="C38" s="49">
        <v>36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M38" s="44"/>
    </row>
    <row r="39" spans="1:39">
      <c r="A39" s="48">
        <v>45275.015277777798</v>
      </c>
      <c r="B39" s="49">
        <v>27.3</v>
      </c>
      <c r="C39" s="49">
        <v>36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M39" s="44"/>
    </row>
    <row r="40" spans="1:39">
      <c r="A40" s="48">
        <v>45275.015972222202</v>
      </c>
      <c r="B40" s="49">
        <v>27.3</v>
      </c>
      <c r="C40" s="49">
        <v>36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M40" s="44"/>
    </row>
    <row r="41" spans="1:39">
      <c r="A41" s="48">
        <v>45275.016666666699</v>
      </c>
      <c r="B41" s="49">
        <v>27.3</v>
      </c>
      <c r="C41" s="49">
        <v>36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M41" s="44"/>
    </row>
    <row r="42" spans="1:39">
      <c r="A42" s="48">
        <v>45275.017361111102</v>
      </c>
      <c r="B42" s="49">
        <v>27.3</v>
      </c>
      <c r="C42" s="49">
        <v>36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M42" s="44"/>
    </row>
    <row r="43" spans="1:39">
      <c r="A43" s="48">
        <v>45275.0180555556</v>
      </c>
      <c r="B43" s="49">
        <v>27.3</v>
      </c>
      <c r="C43" s="49">
        <v>36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M43" s="44"/>
    </row>
    <row r="44" spans="1:39">
      <c r="A44" s="48">
        <v>45275.018750000003</v>
      </c>
      <c r="B44" s="49">
        <v>27.3</v>
      </c>
      <c r="C44" s="49">
        <v>36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M44" s="44"/>
    </row>
    <row r="45" spans="1:39">
      <c r="A45" s="48">
        <v>45275.019444444399</v>
      </c>
      <c r="B45" s="49">
        <v>27.3</v>
      </c>
      <c r="C45" s="49">
        <v>36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M45" s="44"/>
    </row>
    <row r="46" spans="1:39">
      <c r="A46" s="48">
        <v>45275.020138888904</v>
      </c>
      <c r="B46" s="49">
        <v>27.3</v>
      </c>
      <c r="C46" s="49">
        <v>36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M46" s="44"/>
    </row>
    <row r="47" spans="1:39">
      <c r="A47" s="48">
        <v>45275.020833333299</v>
      </c>
      <c r="B47" s="49">
        <v>27.3</v>
      </c>
      <c r="C47" s="49">
        <v>36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M47" s="44"/>
    </row>
    <row r="48" spans="1:39">
      <c r="A48" s="48">
        <v>45275.021527777797</v>
      </c>
      <c r="B48" s="49">
        <v>27.3</v>
      </c>
      <c r="C48" s="49">
        <v>36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M48" s="44"/>
    </row>
    <row r="49" spans="1:39">
      <c r="A49" s="48">
        <v>45275.0222222222</v>
      </c>
      <c r="B49" s="49">
        <v>27.3</v>
      </c>
      <c r="C49" s="49">
        <v>36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M49" s="44"/>
    </row>
    <row r="50" spans="1:39">
      <c r="A50" s="48">
        <v>45275.022916666698</v>
      </c>
      <c r="B50" s="49">
        <v>27.3</v>
      </c>
      <c r="C50" s="49">
        <v>36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M50" s="44"/>
    </row>
    <row r="51" spans="1:39">
      <c r="A51" s="48">
        <v>45275.023611111101</v>
      </c>
      <c r="B51" s="49">
        <v>27.3</v>
      </c>
      <c r="C51" s="49">
        <v>36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M51" s="44"/>
    </row>
    <row r="52" spans="1:39">
      <c r="A52" s="48">
        <v>45275.024305555598</v>
      </c>
      <c r="B52" s="49">
        <v>27.3</v>
      </c>
      <c r="C52" s="49">
        <v>36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M52" s="44"/>
    </row>
    <row r="53" spans="1:39">
      <c r="A53" s="48">
        <v>45275.025000000001</v>
      </c>
      <c r="B53" s="49">
        <v>27.3</v>
      </c>
      <c r="C53" s="49">
        <v>36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M53" s="44"/>
    </row>
    <row r="54" spans="1:39">
      <c r="A54" s="48">
        <v>45275.025694444397</v>
      </c>
      <c r="B54" s="49">
        <v>27.3</v>
      </c>
      <c r="C54" s="49">
        <v>36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M54" s="44"/>
    </row>
    <row r="55" spans="1:39">
      <c r="A55" s="48">
        <v>45275.026388888902</v>
      </c>
      <c r="B55" s="49">
        <v>27.3</v>
      </c>
      <c r="C55" s="49">
        <v>36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M55" s="44"/>
    </row>
    <row r="56" spans="1:39">
      <c r="A56" s="48">
        <v>45275.027083333298</v>
      </c>
      <c r="B56" s="49">
        <v>27.3</v>
      </c>
      <c r="C56" s="49">
        <v>36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M56" s="44"/>
    </row>
    <row r="57" spans="1:39">
      <c r="A57" s="48">
        <v>45275.027777777803</v>
      </c>
      <c r="B57" s="49">
        <v>27.3</v>
      </c>
      <c r="C57" s="49">
        <v>36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M57" s="44"/>
    </row>
    <row r="58" spans="1:39">
      <c r="A58" s="48">
        <v>45275.028472222199</v>
      </c>
      <c r="B58" s="49">
        <v>27.3</v>
      </c>
      <c r="C58" s="49">
        <v>36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M58" s="44"/>
    </row>
    <row r="59" spans="1:39">
      <c r="A59" s="48">
        <v>45275.029166666704</v>
      </c>
      <c r="B59" s="49">
        <v>27.3</v>
      </c>
      <c r="C59" s="49">
        <v>36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M59" s="44"/>
    </row>
    <row r="60" spans="1:39">
      <c r="A60" s="48">
        <v>45275.029861111099</v>
      </c>
      <c r="B60" s="49">
        <v>27.3</v>
      </c>
      <c r="C60" s="49">
        <v>36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M60" s="44"/>
    </row>
    <row r="61" spans="1:39">
      <c r="A61" s="48">
        <v>45275.030555555597</v>
      </c>
      <c r="B61" s="49">
        <v>27.3</v>
      </c>
      <c r="C61" s="49">
        <v>36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M61" s="44"/>
    </row>
    <row r="62" spans="1:39">
      <c r="A62" s="48">
        <v>45275.03125</v>
      </c>
      <c r="B62" s="49">
        <v>27.3</v>
      </c>
      <c r="C62" s="49">
        <v>36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M62" s="44"/>
    </row>
    <row r="63" spans="1:39">
      <c r="A63" s="48">
        <v>45275.031944444498</v>
      </c>
      <c r="B63" s="49">
        <v>27.3</v>
      </c>
      <c r="C63" s="49">
        <v>36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M63" s="44"/>
    </row>
    <row r="64" spans="1:39">
      <c r="A64" s="48">
        <v>45275.032638888901</v>
      </c>
      <c r="B64" s="49">
        <v>27.3</v>
      </c>
      <c r="C64" s="49">
        <v>36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M64" s="44"/>
    </row>
    <row r="65" spans="1:39">
      <c r="A65" s="48">
        <v>45275.033333333296</v>
      </c>
      <c r="B65" s="49">
        <v>27.4</v>
      </c>
      <c r="C65" s="49">
        <v>36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M65" s="44"/>
    </row>
    <row r="66" spans="1:39">
      <c r="A66" s="48">
        <v>45275.034027777801</v>
      </c>
      <c r="B66" s="49">
        <v>27.4</v>
      </c>
      <c r="C66" s="49">
        <v>36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M66" s="44"/>
    </row>
    <row r="67" spans="1:39">
      <c r="A67" s="48">
        <v>45275.034722222197</v>
      </c>
      <c r="B67" s="49">
        <v>27.4</v>
      </c>
      <c r="C67" s="49">
        <v>36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M67" s="44"/>
    </row>
    <row r="68" spans="1:39">
      <c r="A68" s="48">
        <v>45275.035416666702</v>
      </c>
      <c r="B68" s="49">
        <v>27.4</v>
      </c>
      <c r="C68" s="49">
        <v>36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M68" s="44"/>
    </row>
    <row r="69" spans="1:39">
      <c r="A69" s="48">
        <v>45275.036111111098</v>
      </c>
      <c r="B69" s="49">
        <v>27.4</v>
      </c>
      <c r="C69" s="49">
        <v>36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M69" s="44"/>
    </row>
    <row r="70" spans="1:39">
      <c r="A70" s="48">
        <v>45275.036805555603</v>
      </c>
      <c r="B70" s="49">
        <v>27.3</v>
      </c>
      <c r="C70" s="49">
        <v>36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M70" s="44"/>
    </row>
    <row r="71" spans="1:39">
      <c r="A71" s="48">
        <v>45275.037499999999</v>
      </c>
      <c r="B71" s="49">
        <v>27.4</v>
      </c>
      <c r="C71" s="49">
        <v>36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M71" s="44"/>
    </row>
    <row r="72" spans="1:39">
      <c r="A72" s="48">
        <v>45275.038194444402</v>
      </c>
      <c r="B72" s="49">
        <v>27.4</v>
      </c>
      <c r="C72" s="49">
        <v>36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M72" s="44"/>
    </row>
    <row r="73" spans="1:39">
      <c r="A73" s="48">
        <v>45275.038888888899</v>
      </c>
      <c r="B73" s="49">
        <v>27.4</v>
      </c>
      <c r="C73" s="49">
        <v>36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M73" s="44"/>
    </row>
    <row r="74" spans="1:39">
      <c r="A74" s="48">
        <v>45275.039583333302</v>
      </c>
      <c r="B74" s="49">
        <v>27.4</v>
      </c>
      <c r="C74" s="49">
        <v>36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M74" s="44"/>
    </row>
    <row r="75" spans="1:39">
      <c r="A75" s="48">
        <v>45275.0402777778</v>
      </c>
      <c r="B75" s="49">
        <v>27.4</v>
      </c>
      <c r="C75" s="49">
        <v>36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M75" s="44"/>
    </row>
    <row r="76" spans="1:39">
      <c r="A76" s="48">
        <v>45275.040972222203</v>
      </c>
      <c r="B76" s="49">
        <v>27.4</v>
      </c>
      <c r="C76" s="49">
        <v>36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M76" s="44"/>
    </row>
    <row r="77" spans="1:39">
      <c r="A77" s="48">
        <v>45275.041666666701</v>
      </c>
      <c r="B77" s="49">
        <v>27.4</v>
      </c>
      <c r="C77" s="49">
        <v>36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M77" s="44"/>
    </row>
    <row r="78" spans="1:39">
      <c r="A78" s="48">
        <v>45275.042361111096</v>
      </c>
      <c r="B78" s="49">
        <v>27.4</v>
      </c>
      <c r="C78" s="49">
        <v>36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M78" s="44"/>
    </row>
    <row r="79" spans="1:39">
      <c r="A79" s="48">
        <v>45275.043055555601</v>
      </c>
      <c r="B79" s="49">
        <v>27.4</v>
      </c>
      <c r="C79" s="49">
        <v>36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M79" s="44"/>
    </row>
    <row r="80" spans="1:39">
      <c r="A80" s="48">
        <v>45275.043749999997</v>
      </c>
      <c r="B80" s="49">
        <v>27.4</v>
      </c>
      <c r="C80" s="49">
        <v>36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M80" s="44"/>
    </row>
    <row r="81" spans="1:39">
      <c r="A81" s="48">
        <v>45275.0444444444</v>
      </c>
      <c r="B81" s="49">
        <v>27.4</v>
      </c>
      <c r="C81" s="49">
        <v>36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M81" s="44"/>
    </row>
    <row r="82" spans="1:39">
      <c r="A82" s="48">
        <v>45275.045138888898</v>
      </c>
      <c r="B82" s="49">
        <v>27.4</v>
      </c>
      <c r="C82" s="49">
        <v>36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M82" s="44"/>
    </row>
    <row r="83" spans="1:39">
      <c r="A83" s="48">
        <v>45275.045833333301</v>
      </c>
      <c r="B83" s="49">
        <v>27.4</v>
      </c>
      <c r="C83" s="49">
        <v>36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M83" s="44"/>
    </row>
    <row r="84" spans="1:39">
      <c r="A84" s="48">
        <v>45275.046527777798</v>
      </c>
      <c r="B84" s="49">
        <v>27.4</v>
      </c>
      <c r="C84" s="49">
        <v>36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M84" s="44"/>
    </row>
    <row r="85" spans="1:39">
      <c r="A85" s="48">
        <v>45275.047222222202</v>
      </c>
      <c r="B85" s="49">
        <v>27.4</v>
      </c>
      <c r="C85" s="49">
        <v>36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M85" s="44"/>
    </row>
    <row r="86" spans="1:39">
      <c r="A86" s="48">
        <v>45275.047916666699</v>
      </c>
      <c r="B86" s="49">
        <v>27.4</v>
      </c>
      <c r="C86" s="49">
        <v>36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M86" s="44"/>
    </row>
    <row r="87" spans="1:39">
      <c r="A87" s="48">
        <v>45275.048611111102</v>
      </c>
      <c r="B87" s="49">
        <v>27.4</v>
      </c>
      <c r="C87" s="49">
        <v>36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M87" s="44"/>
    </row>
    <row r="88" spans="1:39">
      <c r="A88" s="48">
        <v>45275.0493055556</v>
      </c>
      <c r="B88" s="49">
        <v>27.4</v>
      </c>
      <c r="C88" s="49">
        <v>36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M88" s="44"/>
    </row>
    <row r="89" spans="1:39">
      <c r="A89" s="48">
        <v>45275.05</v>
      </c>
      <c r="B89" s="49">
        <v>27.4</v>
      </c>
      <c r="C89" s="49">
        <v>36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M89" s="44"/>
    </row>
    <row r="90" spans="1:39">
      <c r="A90" s="48">
        <v>45275.050694444399</v>
      </c>
      <c r="B90" s="49">
        <v>27.4</v>
      </c>
      <c r="C90" s="49">
        <v>36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M90" s="44"/>
    </row>
    <row r="91" spans="1:39">
      <c r="A91" s="48">
        <v>45275.051388888904</v>
      </c>
      <c r="B91" s="49">
        <v>27.4</v>
      </c>
      <c r="C91" s="49">
        <v>36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M91" s="44"/>
    </row>
    <row r="92" spans="1:39">
      <c r="A92" s="48">
        <v>45275.052083333299</v>
      </c>
      <c r="B92" s="49">
        <v>27.4</v>
      </c>
      <c r="C92" s="49">
        <v>36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M92" s="44"/>
    </row>
    <row r="93" spans="1:39">
      <c r="A93" s="48">
        <v>45275.052777777797</v>
      </c>
      <c r="B93" s="49">
        <v>27.4</v>
      </c>
      <c r="C93" s="49">
        <v>36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M93" s="44"/>
    </row>
    <row r="94" spans="1:39">
      <c r="A94" s="48">
        <v>45275.0534722222</v>
      </c>
      <c r="B94" s="49">
        <v>27.3</v>
      </c>
      <c r="C94" s="49">
        <v>36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M94" s="44"/>
    </row>
    <row r="95" spans="1:39">
      <c r="A95" s="48">
        <v>45275.054166666698</v>
      </c>
      <c r="B95" s="49">
        <v>27.4</v>
      </c>
      <c r="C95" s="49">
        <v>36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M95" s="44"/>
    </row>
    <row r="96" spans="1:39">
      <c r="A96" s="48">
        <v>45275.054861111101</v>
      </c>
      <c r="B96" s="49">
        <v>27.3</v>
      </c>
      <c r="C96" s="49">
        <v>36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M96" s="44"/>
    </row>
    <row r="97" spans="1:39">
      <c r="A97" s="48">
        <v>45275.055555555598</v>
      </c>
      <c r="B97" s="49">
        <v>27.4</v>
      </c>
      <c r="C97" s="49">
        <v>36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M97" s="44"/>
    </row>
    <row r="98" spans="1:39">
      <c r="A98" s="48">
        <v>45275.056250000001</v>
      </c>
      <c r="B98" s="49">
        <v>27.3</v>
      </c>
      <c r="C98" s="49">
        <v>36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M98" s="44"/>
    </row>
    <row r="99" spans="1:39">
      <c r="A99" s="48">
        <v>45275.056944444397</v>
      </c>
      <c r="B99" s="49">
        <v>27.3</v>
      </c>
      <c r="C99" s="49">
        <v>36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M99" s="44"/>
    </row>
    <row r="100" spans="1:39">
      <c r="A100" s="48">
        <v>45275.057638888902</v>
      </c>
      <c r="B100" s="49">
        <v>27.3</v>
      </c>
      <c r="C100" s="49">
        <v>36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M100" s="44"/>
    </row>
    <row r="101" spans="1:39">
      <c r="A101" s="48">
        <v>45275.058333333298</v>
      </c>
      <c r="B101" s="49">
        <v>27.3</v>
      </c>
      <c r="C101" s="49">
        <v>36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M101" s="44"/>
    </row>
    <row r="102" spans="1:39">
      <c r="A102" s="48">
        <v>45275.059027777803</v>
      </c>
      <c r="B102" s="49">
        <v>27.4</v>
      </c>
      <c r="C102" s="49">
        <v>36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M102" s="44"/>
    </row>
    <row r="103" spans="1:39">
      <c r="A103" s="48">
        <v>45275.059722222199</v>
      </c>
      <c r="B103" s="49">
        <v>27.3</v>
      </c>
      <c r="C103" s="49">
        <v>36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M103" s="44"/>
    </row>
    <row r="104" spans="1:39">
      <c r="A104" s="48">
        <v>45275.060416666704</v>
      </c>
      <c r="B104" s="49">
        <v>27.4</v>
      </c>
      <c r="C104" s="49">
        <v>36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M104" s="44"/>
    </row>
    <row r="105" spans="1:39">
      <c r="A105" s="48">
        <v>45275.061111111099</v>
      </c>
      <c r="B105" s="49">
        <v>27.3</v>
      </c>
      <c r="C105" s="49">
        <v>36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M105" s="44"/>
    </row>
    <row r="106" spans="1:39">
      <c r="A106" s="48">
        <v>45275.061805555597</v>
      </c>
      <c r="B106" s="49">
        <v>27.3</v>
      </c>
      <c r="C106" s="49">
        <v>36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M106" s="44"/>
    </row>
    <row r="107" spans="1:39">
      <c r="A107" s="48">
        <v>45275.0625</v>
      </c>
      <c r="B107" s="49">
        <v>27.3</v>
      </c>
      <c r="C107" s="49">
        <v>36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M107" s="44"/>
    </row>
    <row r="108" spans="1:39">
      <c r="A108" s="48">
        <v>45275.063194444498</v>
      </c>
      <c r="B108" s="49">
        <v>27.3</v>
      </c>
      <c r="C108" s="49">
        <v>36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M108" s="44"/>
    </row>
    <row r="109" spans="1:39">
      <c r="A109" s="48">
        <v>45275.063888888901</v>
      </c>
      <c r="B109" s="49">
        <v>27.3</v>
      </c>
      <c r="C109" s="49">
        <v>36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M109" s="44"/>
    </row>
    <row r="110" spans="1:39">
      <c r="A110" s="48">
        <v>45275.064583333296</v>
      </c>
      <c r="B110" s="49">
        <v>27.3</v>
      </c>
      <c r="C110" s="49">
        <v>36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M110" s="44"/>
    </row>
    <row r="111" spans="1:39">
      <c r="A111" s="48">
        <v>45275.065277777801</v>
      </c>
      <c r="B111" s="49">
        <v>27.3</v>
      </c>
      <c r="C111" s="49">
        <v>36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M111" s="44"/>
    </row>
    <row r="112" spans="1:39">
      <c r="A112" s="48">
        <v>45275.065972222197</v>
      </c>
      <c r="B112" s="49">
        <v>27.3</v>
      </c>
      <c r="C112" s="49">
        <v>36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M112" s="44"/>
    </row>
    <row r="113" spans="1:39">
      <c r="A113" s="48">
        <v>45275.066666666702</v>
      </c>
      <c r="B113" s="49">
        <v>27.3</v>
      </c>
      <c r="C113" s="49">
        <v>36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M113" s="44"/>
    </row>
    <row r="114" spans="1:39">
      <c r="A114" s="48">
        <v>45275.067361111098</v>
      </c>
      <c r="B114" s="49">
        <v>27.3</v>
      </c>
      <c r="C114" s="49">
        <v>36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M114" s="44"/>
    </row>
    <row r="115" spans="1:39">
      <c r="A115" s="48">
        <v>45275.068055555603</v>
      </c>
      <c r="B115" s="49">
        <v>27.3</v>
      </c>
      <c r="C115" s="49">
        <v>36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M115" s="44"/>
    </row>
    <row r="116" spans="1:39">
      <c r="A116" s="48">
        <v>45275.068749999999</v>
      </c>
      <c r="B116" s="49">
        <v>27.3</v>
      </c>
      <c r="C116" s="49">
        <v>36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M116" s="44"/>
    </row>
    <row r="117" spans="1:39">
      <c r="A117" s="48">
        <v>45275.069444444402</v>
      </c>
      <c r="B117" s="49">
        <v>27.3</v>
      </c>
      <c r="C117" s="49">
        <v>36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M117" s="44"/>
    </row>
    <row r="118" spans="1:39">
      <c r="A118" s="48">
        <v>45275.070138888899</v>
      </c>
      <c r="B118" s="49">
        <v>27.3</v>
      </c>
      <c r="C118" s="49">
        <v>36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M118" s="44"/>
    </row>
    <row r="119" spans="1:39">
      <c r="A119" s="48">
        <v>45275.070833333302</v>
      </c>
      <c r="B119" s="49">
        <v>27.3</v>
      </c>
      <c r="C119" s="49">
        <v>36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M119" s="44"/>
    </row>
    <row r="120" spans="1:39">
      <c r="A120" s="48">
        <v>45275.0715277778</v>
      </c>
      <c r="B120" s="49">
        <v>27.3</v>
      </c>
      <c r="C120" s="49">
        <v>36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M120" s="44"/>
    </row>
    <row r="121" spans="1:39">
      <c r="A121" s="48">
        <v>45275.072222222203</v>
      </c>
      <c r="B121" s="49">
        <v>27.3</v>
      </c>
      <c r="C121" s="49">
        <v>36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M121" s="44"/>
    </row>
    <row r="122" spans="1:39">
      <c r="A122" s="48">
        <v>45275.072916666701</v>
      </c>
      <c r="B122" s="49">
        <v>27.3</v>
      </c>
      <c r="C122" s="49">
        <v>36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M122" s="44"/>
    </row>
    <row r="123" spans="1:39">
      <c r="A123" s="48">
        <v>45275.073611111096</v>
      </c>
      <c r="B123" s="49">
        <v>27.3</v>
      </c>
      <c r="C123" s="49">
        <v>36</v>
      </c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M123" s="44"/>
    </row>
    <row r="124" spans="1:39">
      <c r="A124" s="48">
        <v>45275.074305555601</v>
      </c>
      <c r="B124" s="49">
        <v>27.3</v>
      </c>
      <c r="C124" s="49">
        <v>36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M124" s="44"/>
    </row>
    <row r="125" spans="1:39">
      <c r="A125" s="48">
        <v>45275.074999999997</v>
      </c>
      <c r="B125" s="49">
        <v>27.3</v>
      </c>
      <c r="C125" s="49">
        <v>36</v>
      </c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M125" s="44"/>
    </row>
    <row r="126" spans="1:39">
      <c r="A126" s="48">
        <v>45275.0756944444</v>
      </c>
      <c r="B126" s="49">
        <v>27.3</v>
      </c>
      <c r="C126" s="49">
        <v>36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M126" s="44"/>
    </row>
    <row r="127" spans="1:39">
      <c r="A127" s="48">
        <v>45275.076388888898</v>
      </c>
      <c r="B127" s="49">
        <v>27.3</v>
      </c>
      <c r="C127" s="49">
        <v>36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M127" s="44"/>
    </row>
    <row r="128" spans="1:39">
      <c r="A128" s="48">
        <v>45275.077083333301</v>
      </c>
      <c r="B128" s="49">
        <v>27.3</v>
      </c>
      <c r="C128" s="49">
        <v>36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M128" s="44"/>
    </row>
    <row r="129" spans="1:39">
      <c r="A129" s="48">
        <v>45275.077777777798</v>
      </c>
      <c r="B129" s="49">
        <v>27.3</v>
      </c>
      <c r="C129" s="49">
        <v>36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M129" s="44"/>
    </row>
    <row r="130" spans="1:39">
      <c r="A130" s="48">
        <v>45275.078472222202</v>
      </c>
      <c r="B130" s="49">
        <v>27.4</v>
      </c>
      <c r="C130" s="49">
        <v>36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M130" s="44"/>
    </row>
    <row r="131" spans="1:39">
      <c r="A131" s="48">
        <v>45275.079166666699</v>
      </c>
      <c r="B131" s="49">
        <v>27.4</v>
      </c>
      <c r="C131" s="49">
        <v>35.200000000000003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M131" s="44"/>
    </row>
    <row r="132" spans="1:39">
      <c r="A132" s="48">
        <v>45275.079861111102</v>
      </c>
      <c r="B132" s="49">
        <v>27.3</v>
      </c>
      <c r="C132" s="49">
        <v>35.200000000000003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M132" s="44"/>
    </row>
    <row r="133" spans="1:39">
      <c r="A133" s="48">
        <v>45275.0805555556</v>
      </c>
      <c r="B133" s="49">
        <v>27.4</v>
      </c>
      <c r="C133" s="49">
        <v>35.200000000000003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M133" s="44"/>
    </row>
    <row r="134" spans="1:39">
      <c r="A134" s="48">
        <v>45275.081250000003</v>
      </c>
      <c r="B134" s="49">
        <v>27.4</v>
      </c>
      <c r="C134" s="49">
        <v>35.200000000000003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M134" s="44"/>
    </row>
    <row r="135" spans="1:39">
      <c r="A135" s="48">
        <v>45275.081944444399</v>
      </c>
      <c r="B135" s="49">
        <v>27.4</v>
      </c>
      <c r="C135" s="49">
        <v>35.200000000000003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M135" s="44"/>
    </row>
    <row r="136" spans="1:39">
      <c r="A136" s="48">
        <v>45275.082638888904</v>
      </c>
      <c r="B136" s="49">
        <v>27.4</v>
      </c>
      <c r="C136" s="49">
        <v>35.200000000000003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M136" s="44"/>
    </row>
    <row r="137" spans="1:39">
      <c r="A137" s="48">
        <v>45275.083333333299</v>
      </c>
      <c r="B137" s="49">
        <v>27.4</v>
      </c>
      <c r="C137" s="49">
        <v>35.200000000000003</v>
      </c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M137" s="44"/>
    </row>
    <row r="138" spans="1:39">
      <c r="A138" s="48">
        <v>45275.084027777797</v>
      </c>
      <c r="B138" s="49">
        <v>27.4</v>
      </c>
      <c r="C138" s="49">
        <v>35.200000000000003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M138" s="44"/>
    </row>
    <row r="139" spans="1:39">
      <c r="A139" s="48">
        <v>45275.0847222222</v>
      </c>
      <c r="B139" s="49">
        <v>27.4</v>
      </c>
      <c r="C139" s="49">
        <v>35.200000000000003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M139" s="44"/>
    </row>
    <row r="140" spans="1:39">
      <c r="A140" s="48">
        <v>45275.085416666698</v>
      </c>
      <c r="B140" s="49">
        <v>27.4</v>
      </c>
      <c r="C140" s="49">
        <v>35.200000000000003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M140" s="44"/>
    </row>
    <row r="141" spans="1:39">
      <c r="A141" s="48">
        <v>45275.086111111101</v>
      </c>
      <c r="B141" s="49">
        <v>27.4</v>
      </c>
      <c r="C141" s="49">
        <v>35.200000000000003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M141" s="44"/>
    </row>
    <row r="142" spans="1:39">
      <c r="A142" s="48">
        <v>45275.086805555598</v>
      </c>
      <c r="B142" s="49">
        <v>27.4</v>
      </c>
      <c r="C142" s="49">
        <v>35.200000000000003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M142" s="44"/>
    </row>
    <row r="143" spans="1:39">
      <c r="A143" s="48">
        <v>45275.087500000001</v>
      </c>
      <c r="B143" s="49">
        <v>27.4</v>
      </c>
      <c r="C143" s="49">
        <v>35.200000000000003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M143" s="44"/>
    </row>
    <row r="144" spans="1:39">
      <c r="A144" s="48">
        <v>45275.088194444397</v>
      </c>
      <c r="B144" s="49">
        <v>27.4</v>
      </c>
      <c r="C144" s="49">
        <v>35.200000000000003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M144" s="44"/>
    </row>
    <row r="145" spans="1:39">
      <c r="A145" s="48">
        <v>45275.088888888902</v>
      </c>
      <c r="B145" s="49">
        <v>27.4</v>
      </c>
      <c r="C145" s="49">
        <v>35.200000000000003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M145" s="44"/>
    </row>
    <row r="146" spans="1:39">
      <c r="A146" s="48">
        <v>45275.089583333298</v>
      </c>
      <c r="B146" s="49">
        <v>27.4</v>
      </c>
      <c r="C146" s="49">
        <v>35.200000000000003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M146" s="44"/>
    </row>
    <row r="147" spans="1:39">
      <c r="A147" s="48">
        <v>45275.090277777803</v>
      </c>
      <c r="B147" s="49">
        <v>27.4</v>
      </c>
      <c r="C147" s="49">
        <v>35.200000000000003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M147" s="44"/>
    </row>
    <row r="148" spans="1:39">
      <c r="A148" s="48">
        <v>45275.090972222199</v>
      </c>
      <c r="B148" s="49">
        <v>27.4</v>
      </c>
      <c r="C148" s="49">
        <v>35.200000000000003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M148" s="44"/>
    </row>
    <row r="149" spans="1:39">
      <c r="A149" s="48">
        <v>45275.091666666704</v>
      </c>
      <c r="B149" s="49">
        <v>27.4</v>
      </c>
      <c r="C149" s="49">
        <v>35.200000000000003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M149" s="44"/>
    </row>
    <row r="150" spans="1:39">
      <c r="A150" s="48">
        <v>45275.092361111099</v>
      </c>
      <c r="B150" s="49">
        <v>27.4</v>
      </c>
      <c r="C150" s="49">
        <v>35.200000000000003</v>
      </c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M150" s="44"/>
    </row>
    <row r="151" spans="1:39">
      <c r="A151" s="48">
        <v>45275.093055555597</v>
      </c>
      <c r="B151" s="49">
        <v>27.4</v>
      </c>
      <c r="C151" s="49">
        <v>35.200000000000003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M151" s="44"/>
    </row>
    <row r="152" spans="1:39">
      <c r="A152" s="48">
        <v>45275.09375</v>
      </c>
      <c r="B152" s="49">
        <v>27.3</v>
      </c>
      <c r="C152" s="49">
        <v>35.200000000000003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M152" s="44"/>
    </row>
    <row r="153" spans="1:39">
      <c r="A153" s="48">
        <v>45275.094444444498</v>
      </c>
      <c r="B153" s="49">
        <v>27.3</v>
      </c>
      <c r="C153" s="49">
        <v>35.200000000000003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M153" s="44"/>
    </row>
    <row r="154" spans="1:39">
      <c r="A154" s="48">
        <v>45275.095138888901</v>
      </c>
      <c r="B154" s="49">
        <v>27.3</v>
      </c>
      <c r="C154" s="49">
        <v>35.200000000000003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M154" s="44"/>
    </row>
    <row r="155" spans="1:39">
      <c r="A155" s="48">
        <v>45275.095833333296</v>
      </c>
      <c r="B155" s="49">
        <v>27.4</v>
      </c>
      <c r="C155" s="49">
        <v>35.200000000000003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M155" s="44"/>
    </row>
    <row r="156" spans="1:39">
      <c r="A156" s="48">
        <v>45275.096527777801</v>
      </c>
      <c r="B156" s="49">
        <v>27.4</v>
      </c>
      <c r="C156" s="49">
        <v>35.200000000000003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M156" s="44"/>
    </row>
    <row r="157" spans="1:39">
      <c r="A157" s="48">
        <v>45275.097222222197</v>
      </c>
      <c r="B157" s="49">
        <v>27.4</v>
      </c>
      <c r="C157" s="49">
        <v>35.200000000000003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M157" s="44"/>
    </row>
    <row r="158" spans="1:39">
      <c r="A158" s="48">
        <v>45275.097916666702</v>
      </c>
      <c r="B158" s="49">
        <v>27.3</v>
      </c>
      <c r="C158" s="49">
        <v>35.200000000000003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M158" s="44"/>
    </row>
    <row r="159" spans="1:39">
      <c r="A159" s="48">
        <v>45275.098611111098</v>
      </c>
      <c r="B159" s="49">
        <v>27.4</v>
      </c>
      <c r="C159" s="49">
        <v>35.200000000000003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M159" s="44"/>
    </row>
    <row r="160" spans="1:39">
      <c r="A160" s="48">
        <v>45275.099305555603</v>
      </c>
      <c r="B160" s="49">
        <v>27.3</v>
      </c>
      <c r="C160" s="49">
        <v>35.200000000000003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M160" s="44"/>
    </row>
    <row r="161" spans="1:39">
      <c r="A161" s="48">
        <v>45275.1</v>
      </c>
      <c r="B161" s="49">
        <v>27.3</v>
      </c>
      <c r="C161" s="49">
        <v>35.200000000000003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M161" s="44"/>
    </row>
    <row r="162" spans="1:39">
      <c r="A162" s="48">
        <v>45275.100694444402</v>
      </c>
      <c r="B162" s="49">
        <v>27.3</v>
      </c>
      <c r="C162" s="49">
        <v>35.200000000000003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M162" s="44"/>
    </row>
    <row r="163" spans="1:39">
      <c r="A163" s="48">
        <v>45275.101388888899</v>
      </c>
      <c r="B163" s="49">
        <v>27.3</v>
      </c>
      <c r="C163" s="49">
        <v>35.200000000000003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M163" s="44"/>
    </row>
    <row r="164" spans="1:39">
      <c r="A164" s="48">
        <v>45275.102083333302</v>
      </c>
      <c r="B164" s="49">
        <v>27.3</v>
      </c>
      <c r="C164" s="49">
        <v>35.200000000000003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M164" s="44"/>
    </row>
    <row r="165" spans="1:39">
      <c r="A165" s="48">
        <v>45275.1027777778</v>
      </c>
      <c r="B165" s="49">
        <v>27.3</v>
      </c>
      <c r="C165" s="49">
        <v>35.200000000000003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M165" s="44"/>
    </row>
    <row r="166" spans="1:39">
      <c r="A166" s="48">
        <v>45275.103472222203</v>
      </c>
      <c r="B166" s="49">
        <v>27.3</v>
      </c>
      <c r="C166" s="49">
        <v>35.200000000000003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M166" s="44"/>
    </row>
    <row r="167" spans="1:39">
      <c r="A167" s="48">
        <v>45275.104166666701</v>
      </c>
      <c r="B167" s="49">
        <v>27.3</v>
      </c>
      <c r="C167" s="49">
        <v>35.200000000000003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M167" s="44"/>
    </row>
    <row r="168" spans="1:39">
      <c r="A168" s="48">
        <v>45275.104861111096</v>
      </c>
      <c r="B168" s="49">
        <v>27.3</v>
      </c>
      <c r="C168" s="49">
        <v>35.200000000000003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M168" s="44"/>
    </row>
    <row r="169" spans="1:39">
      <c r="A169" s="48">
        <v>45275.105555555601</v>
      </c>
      <c r="B169" s="49">
        <v>27.3</v>
      </c>
      <c r="C169" s="49">
        <v>35.200000000000003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M169" s="44"/>
    </row>
    <row r="170" spans="1:39">
      <c r="A170" s="48">
        <v>45275.106249999997</v>
      </c>
      <c r="B170" s="49">
        <v>27.3</v>
      </c>
      <c r="C170" s="49">
        <v>35.200000000000003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M170" s="44"/>
    </row>
    <row r="171" spans="1:39">
      <c r="A171" s="48">
        <v>45275.1069444444</v>
      </c>
      <c r="B171" s="49">
        <v>27.3</v>
      </c>
      <c r="C171" s="49">
        <v>35.200000000000003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M171" s="44"/>
    </row>
    <row r="172" spans="1:39">
      <c r="A172" s="48">
        <v>45275.107638888898</v>
      </c>
      <c r="B172" s="49">
        <v>27.3</v>
      </c>
      <c r="C172" s="49">
        <v>35.200000000000003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M172" s="44"/>
    </row>
    <row r="173" spans="1:39">
      <c r="A173" s="48">
        <v>45275.108333333301</v>
      </c>
      <c r="B173" s="49">
        <v>27.3</v>
      </c>
      <c r="C173" s="49">
        <v>35.200000000000003</v>
      </c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M173" s="44"/>
    </row>
    <row r="174" spans="1:39">
      <c r="A174" s="48">
        <v>45275.109027777798</v>
      </c>
      <c r="B174" s="49">
        <v>27.3</v>
      </c>
      <c r="C174" s="49">
        <v>35.200000000000003</v>
      </c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M174" s="44"/>
    </row>
    <row r="175" spans="1:39">
      <c r="A175" s="48">
        <v>45275.109722222202</v>
      </c>
      <c r="B175" s="49">
        <v>27.3</v>
      </c>
      <c r="C175" s="49">
        <v>35.200000000000003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M175" s="44"/>
    </row>
    <row r="176" spans="1:39">
      <c r="A176" s="48">
        <v>45275.110416666699</v>
      </c>
      <c r="B176" s="49">
        <v>27.3</v>
      </c>
      <c r="C176" s="49">
        <v>35.200000000000003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M176" s="44"/>
    </row>
    <row r="177" spans="1:39">
      <c r="A177" s="48">
        <v>45275.111111111102</v>
      </c>
      <c r="B177" s="49">
        <v>27.3</v>
      </c>
      <c r="C177" s="49">
        <v>35.200000000000003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M177" s="44"/>
    </row>
    <row r="178" spans="1:39">
      <c r="A178" s="48">
        <v>45275.1118055556</v>
      </c>
      <c r="B178" s="49">
        <v>27.3</v>
      </c>
      <c r="C178" s="49">
        <v>35.200000000000003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M178" s="44"/>
    </row>
    <row r="179" spans="1:39">
      <c r="A179" s="48">
        <v>45275.112500000003</v>
      </c>
      <c r="B179" s="49">
        <v>27.3</v>
      </c>
      <c r="C179" s="49">
        <v>35.200000000000003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M179" s="44"/>
    </row>
    <row r="180" spans="1:39">
      <c r="A180" s="48">
        <v>45275.113194444399</v>
      </c>
      <c r="B180" s="49">
        <v>27.3</v>
      </c>
      <c r="C180" s="49">
        <v>35.200000000000003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M180" s="44"/>
    </row>
    <row r="181" spans="1:39">
      <c r="A181" s="48">
        <v>45275.113888888904</v>
      </c>
      <c r="B181" s="49">
        <v>27.3</v>
      </c>
      <c r="C181" s="49">
        <v>35.200000000000003</v>
      </c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M181" s="44"/>
    </row>
    <row r="182" spans="1:39">
      <c r="A182" s="48">
        <v>45275.114583333299</v>
      </c>
      <c r="B182" s="49">
        <v>27.3</v>
      </c>
      <c r="C182" s="49">
        <v>35.200000000000003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M182" s="44"/>
    </row>
    <row r="183" spans="1:39">
      <c r="A183" s="48">
        <v>45275.115277777797</v>
      </c>
      <c r="B183" s="49">
        <v>27.3</v>
      </c>
      <c r="C183" s="49">
        <v>35.200000000000003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M183" s="44"/>
    </row>
    <row r="184" spans="1:39">
      <c r="A184" s="48">
        <v>45275.1159722222</v>
      </c>
      <c r="B184" s="49">
        <v>27.3</v>
      </c>
      <c r="C184" s="49">
        <v>35.200000000000003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M184" s="44"/>
    </row>
    <row r="185" spans="1:39">
      <c r="A185" s="48">
        <v>45275.116666666698</v>
      </c>
      <c r="B185" s="49">
        <v>27.3</v>
      </c>
      <c r="C185" s="49">
        <v>35.200000000000003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M185" s="44"/>
    </row>
    <row r="186" spans="1:39">
      <c r="A186" s="48">
        <v>45275.117361111101</v>
      </c>
      <c r="B186" s="49">
        <v>27.3</v>
      </c>
      <c r="C186" s="49">
        <v>35.200000000000003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M186" s="44"/>
    </row>
    <row r="187" spans="1:39">
      <c r="A187" s="48">
        <v>45275.118055555598</v>
      </c>
      <c r="B187" s="49">
        <v>27.3</v>
      </c>
      <c r="C187" s="49">
        <v>35.200000000000003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M187" s="44"/>
    </row>
    <row r="188" spans="1:39">
      <c r="A188" s="48">
        <v>45275.118750000001</v>
      </c>
      <c r="B188" s="49">
        <v>27.3</v>
      </c>
      <c r="C188" s="49">
        <v>35.200000000000003</v>
      </c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M188" s="44"/>
    </row>
    <row r="189" spans="1:39">
      <c r="A189" s="48">
        <v>45275.119444444397</v>
      </c>
      <c r="B189" s="49">
        <v>27.3</v>
      </c>
      <c r="C189" s="49">
        <v>35.200000000000003</v>
      </c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M189" s="44"/>
    </row>
    <row r="190" spans="1:39">
      <c r="A190" s="48">
        <v>45275.120138888902</v>
      </c>
      <c r="B190" s="49">
        <v>27.3</v>
      </c>
      <c r="C190" s="49">
        <v>35.200000000000003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M190" s="44"/>
    </row>
    <row r="191" spans="1:39">
      <c r="A191" s="48">
        <v>45275.120833333298</v>
      </c>
      <c r="B191" s="49">
        <v>27.3</v>
      </c>
      <c r="C191" s="49">
        <v>35.200000000000003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M191" s="44"/>
    </row>
    <row r="192" spans="1:39">
      <c r="A192" s="48">
        <v>45275.121527777803</v>
      </c>
      <c r="B192" s="49">
        <v>27.3</v>
      </c>
      <c r="C192" s="49">
        <v>35.200000000000003</v>
      </c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M192" s="44"/>
    </row>
    <row r="193" spans="1:39">
      <c r="A193" s="48">
        <v>45275.122222222199</v>
      </c>
      <c r="B193" s="49">
        <v>27.3</v>
      </c>
      <c r="C193" s="49">
        <v>35.200000000000003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M193" s="44"/>
    </row>
    <row r="194" spans="1:39">
      <c r="A194" s="48">
        <v>45275.122916666704</v>
      </c>
      <c r="B194" s="49">
        <v>27.3</v>
      </c>
      <c r="C194" s="49">
        <v>35.200000000000003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M194" s="44"/>
    </row>
    <row r="195" spans="1:39">
      <c r="A195" s="48">
        <v>45275.123611111099</v>
      </c>
      <c r="B195" s="49">
        <v>27.3</v>
      </c>
      <c r="C195" s="49">
        <v>35.200000000000003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M195" s="44"/>
    </row>
    <row r="196" spans="1:39">
      <c r="A196" s="48">
        <v>45275.124305555597</v>
      </c>
      <c r="B196" s="49">
        <v>27.3</v>
      </c>
      <c r="C196" s="49">
        <v>35.200000000000003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M196" s="44"/>
    </row>
    <row r="197" spans="1:39">
      <c r="A197" s="48">
        <v>45275.125</v>
      </c>
      <c r="B197" s="49">
        <v>27.4</v>
      </c>
      <c r="C197" s="49">
        <v>35.200000000000003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M197" s="44"/>
    </row>
    <row r="198" spans="1:39">
      <c r="A198" s="48">
        <v>45275.125694444498</v>
      </c>
      <c r="B198" s="49">
        <v>27.3</v>
      </c>
      <c r="C198" s="49">
        <v>35.200000000000003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M198" s="44"/>
    </row>
    <row r="199" spans="1:39">
      <c r="A199" s="48">
        <v>45275.126388888901</v>
      </c>
      <c r="B199" s="49">
        <v>27.3</v>
      </c>
      <c r="C199" s="49">
        <v>35.200000000000003</v>
      </c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M199" s="44"/>
    </row>
    <row r="200" spans="1:39">
      <c r="A200" s="48">
        <v>45275.127083333296</v>
      </c>
      <c r="B200" s="49">
        <v>27.3</v>
      </c>
      <c r="C200" s="49">
        <v>35.200000000000003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M200" s="44"/>
    </row>
    <row r="201" spans="1:39">
      <c r="A201" s="48">
        <v>45275.127777777801</v>
      </c>
      <c r="B201" s="49">
        <v>27.4</v>
      </c>
      <c r="C201" s="49">
        <v>35.200000000000003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M201" s="44"/>
    </row>
    <row r="202" spans="1:39">
      <c r="A202" s="48">
        <v>45275.128472222197</v>
      </c>
      <c r="B202" s="49">
        <v>27.3</v>
      </c>
      <c r="C202" s="49">
        <v>35.200000000000003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M202" s="44"/>
    </row>
    <row r="203" spans="1:39">
      <c r="A203" s="48">
        <v>45275.129166666702</v>
      </c>
      <c r="B203" s="49">
        <v>27.3</v>
      </c>
      <c r="C203" s="49">
        <v>35.200000000000003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M203" s="44"/>
    </row>
    <row r="204" spans="1:39">
      <c r="A204" s="48">
        <v>45275.129861111098</v>
      </c>
      <c r="B204" s="49">
        <v>27.3</v>
      </c>
      <c r="C204" s="49">
        <v>35.200000000000003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M204" s="44"/>
    </row>
    <row r="205" spans="1:39">
      <c r="A205" s="48">
        <v>45275.130555555603</v>
      </c>
      <c r="B205" s="49">
        <v>27.3</v>
      </c>
      <c r="C205" s="49">
        <v>35.200000000000003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M205" s="44"/>
    </row>
    <row r="206" spans="1:39">
      <c r="A206" s="48">
        <v>45275.131249999999</v>
      </c>
      <c r="B206" s="49">
        <v>27.3</v>
      </c>
      <c r="C206" s="49">
        <v>35.200000000000003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M206" s="44"/>
    </row>
    <row r="207" spans="1:39">
      <c r="A207" s="48">
        <v>45275.131944444402</v>
      </c>
      <c r="B207" s="49">
        <v>27.3</v>
      </c>
      <c r="C207" s="49">
        <v>35.200000000000003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M207" s="44"/>
    </row>
    <row r="208" spans="1:39">
      <c r="A208" s="48">
        <v>45275.132638888899</v>
      </c>
      <c r="B208" s="49">
        <v>27.3</v>
      </c>
      <c r="C208" s="49">
        <v>35.200000000000003</v>
      </c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M208" s="44"/>
    </row>
    <row r="209" spans="1:39">
      <c r="A209" s="48">
        <v>45275.133333333302</v>
      </c>
      <c r="B209" s="49">
        <v>27.4</v>
      </c>
      <c r="C209" s="49">
        <v>35.200000000000003</v>
      </c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M209" s="44"/>
    </row>
    <row r="210" spans="1:39">
      <c r="A210" s="48">
        <v>45275.1340277778</v>
      </c>
      <c r="B210" s="49">
        <v>27.3</v>
      </c>
      <c r="C210" s="49">
        <v>35.200000000000003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M210" s="44"/>
    </row>
    <row r="211" spans="1:39">
      <c r="A211" s="48">
        <v>45275.134722222203</v>
      </c>
      <c r="B211" s="49">
        <v>27.3</v>
      </c>
      <c r="C211" s="49">
        <v>35.200000000000003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M211" s="44"/>
    </row>
    <row r="212" spans="1:39">
      <c r="A212" s="48">
        <v>45275.135416666701</v>
      </c>
      <c r="B212" s="49">
        <v>27.3</v>
      </c>
      <c r="C212" s="49">
        <v>35.200000000000003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M212" s="44"/>
    </row>
    <row r="213" spans="1:39">
      <c r="A213" s="48">
        <v>45275.136111111096</v>
      </c>
      <c r="B213" s="49">
        <v>27.3</v>
      </c>
      <c r="C213" s="49">
        <v>35.200000000000003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M213" s="44"/>
    </row>
    <row r="214" spans="1:39">
      <c r="A214" s="48">
        <v>45275.136805555601</v>
      </c>
      <c r="B214" s="49">
        <v>27.3</v>
      </c>
      <c r="C214" s="49">
        <v>35.200000000000003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M214" s="44"/>
    </row>
    <row r="215" spans="1:39">
      <c r="A215" s="48">
        <v>45275.137499999997</v>
      </c>
      <c r="B215" s="49">
        <v>27.3</v>
      </c>
      <c r="C215" s="49">
        <v>35.200000000000003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M215" s="44"/>
    </row>
    <row r="216" spans="1:39">
      <c r="A216" s="48">
        <v>45275.1381944444</v>
      </c>
      <c r="B216" s="49">
        <v>27.3</v>
      </c>
      <c r="C216" s="49">
        <v>35.200000000000003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M216" s="44"/>
    </row>
    <row r="217" spans="1:39">
      <c r="A217" s="48">
        <v>45275.138888888898</v>
      </c>
      <c r="B217" s="49">
        <v>27.3</v>
      </c>
      <c r="C217" s="49">
        <v>35.200000000000003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M217" s="44"/>
    </row>
    <row r="218" spans="1:39">
      <c r="A218" s="48">
        <v>45275.139583333301</v>
      </c>
      <c r="B218" s="49">
        <v>27.3</v>
      </c>
      <c r="C218" s="49">
        <v>35.200000000000003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M218" s="44"/>
    </row>
    <row r="219" spans="1:39">
      <c r="A219" s="48">
        <v>45275.140277777798</v>
      </c>
      <c r="B219" s="49">
        <v>27.3</v>
      </c>
      <c r="C219" s="49">
        <v>35.200000000000003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M219" s="44"/>
    </row>
    <row r="220" spans="1:39">
      <c r="A220" s="48">
        <v>45275.140972222202</v>
      </c>
      <c r="B220" s="49">
        <v>27.3</v>
      </c>
      <c r="C220" s="49">
        <v>35.200000000000003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M220" s="44"/>
    </row>
    <row r="221" spans="1:39">
      <c r="A221" s="48">
        <v>45275.141666666699</v>
      </c>
      <c r="B221" s="49">
        <v>27.3</v>
      </c>
      <c r="C221" s="49">
        <v>35.200000000000003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M221" s="44"/>
    </row>
    <row r="222" spans="1:39">
      <c r="A222" s="48">
        <v>45275.142361111102</v>
      </c>
      <c r="B222" s="49">
        <v>27.3</v>
      </c>
      <c r="C222" s="49">
        <v>35.200000000000003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M222" s="44"/>
    </row>
    <row r="223" spans="1:39">
      <c r="A223" s="48">
        <v>45275.1430555556</v>
      </c>
      <c r="B223" s="49">
        <v>27.3</v>
      </c>
      <c r="C223" s="49">
        <v>35.200000000000003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M223" s="44"/>
    </row>
    <row r="224" spans="1:39">
      <c r="A224" s="48">
        <v>45275.143750000003</v>
      </c>
      <c r="B224" s="49">
        <v>27.3</v>
      </c>
      <c r="C224" s="49">
        <v>35.200000000000003</v>
      </c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M224" s="44"/>
    </row>
    <row r="225" spans="1:39">
      <c r="A225" s="48">
        <v>45275.144444444399</v>
      </c>
      <c r="B225" s="49">
        <v>27.3</v>
      </c>
      <c r="C225" s="49">
        <v>35.200000000000003</v>
      </c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M225" s="44"/>
    </row>
    <row r="226" spans="1:39">
      <c r="A226" s="48">
        <v>45275.145138888904</v>
      </c>
      <c r="B226" s="49">
        <v>27.3</v>
      </c>
      <c r="C226" s="49">
        <v>35.200000000000003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M226" s="44"/>
    </row>
    <row r="227" spans="1:39">
      <c r="A227" s="48">
        <v>45275.145833333299</v>
      </c>
      <c r="B227" s="49">
        <v>27.3</v>
      </c>
      <c r="C227" s="49">
        <v>35.200000000000003</v>
      </c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M227" s="44"/>
    </row>
    <row r="228" spans="1:39">
      <c r="A228" s="48">
        <v>45275.146527777797</v>
      </c>
      <c r="B228" s="49">
        <v>27.3</v>
      </c>
      <c r="C228" s="49">
        <v>35.200000000000003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M228" s="44"/>
    </row>
    <row r="229" spans="1:39">
      <c r="A229" s="48">
        <v>45275.1472222222</v>
      </c>
      <c r="B229" s="49">
        <v>27.3</v>
      </c>
      <c r="C229" s="49">
        <v>35.200000000000003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M229" s="44"/>
    </row>
    <row r="230" spans="1:39">
      <c r="A230" s="48">
        <v>45275.147916666698</v>
      </c>
      <c r="B230" s="49">
        <v>27.3</v>
      </c>
      <c r="C230" s="49">
        <v>35.200000000000003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M230" s="44"/>
    </row>
    <row r="231" spans="1:39">
      <c r="A231" s="48">
        <v>45275.148611111101</v>
      </c>
      <c r="B231" s="49">
        <v>27.3</v>
      </c>
      <c r="C231" s="49">
        <v>35.200000000000003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M231" s="44"/>
    </row>
    <row r="232" spans="1:39">
      <c r="A232" s="48">
        <v>45275.149305555598</v>
      </c>
      <c r="B232" s="49">
        <v>27.3</v>
      </c>
      <c r="C232" s="49">
        <v>35.200000000000003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M232" s="44"/>
    </row>
    <row r="233" spans="1:39">
      <c r="A233" s="48">
        <v>45275.15</v>
      </c>
      <c r="B233" s="49">
        <v>27.3</v>
      </c>
      <c r="C233" s="49">
        <v>35.200000000000003</v>
      </c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M233" s="44"/>
    </row>
    <row r="234" spans="1:39">
      <c r="A234" s="48">
        <v>45275.150694444397</v>
      </c>
      <c r="B234" s="49">
        <v>27.3</v>
      </c>
      <c r="C234" s="49">
        <v>35.200000000000003</v>
      </c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M234" s="44"/>
    </row>
    <row r="235" spans="1:39">
      <c r="A235" s="48">
        <v>45275.151388888902</v>
      </c>
      <c r="B235" s="49">
        <v>27.3</v>
      </c>
      <c r="C235" s="49">
        <v>35.200000000000003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M235" s="44"/>
    </row>
    <row r="236" spans="1:39">
      <c r="A236" s="48">
        <v>45275.152083333298</v>
      </c>
      <c r="B236" s="49">
        <v>27.3</v>
      </c>
      <c r="C236" s="49">
        <v>35.200000000000003</v>
      </c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M236" s="44"/>
    </row>
    <row r="237" spans="1:39">
      <c r="A237" s="48">
        <v>45275.152777777803</v>
      </c>
      <c r="B237" s="49">
        <v>27.3</v>
      </c>
      <c r="C237" s="49">
        <v>35.200000000000003</v>
      </c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M237" s="44"/>
    </row>
    <row r="238" spans="1:39">
      <c r="A238" s="48">
        <v>45275.153472222199</v>
      </c>
      <c r="B238" s="49">
        <v>27.3</v>
      </c>
      <c r="C238" s="49">
        <v>35.200000000000003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M238" s="44"/>
    </row>
    <row r="239" spans="1:39">
      <c r="A239" s="48">
        <v>45275.154166666704</v>
      </c>
      <c r="B239" s="49">
        <v>27.3</v>
      </c>
      <c r="C239" s="49">
        <v>35.200000000000003</v>
      </c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M239" s="44"/>
    </row>
    <row r="240" spans="1:39">
      <c r="A240" s="48">
        <v>45275.154861111099</v>
      </c>
      <c r="B240" s="49">
        <v>27.3</v>
      </c>
      <c r="C240" s="49">
        <v>35.200000000000003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M240" s="44"/>
    </row>
    <row r="241" spans="1:39">
      <c r="A241" s="48">
        <v>45275.155555555597</v>
      </c>
      <c r="B241" s="49">
        <v>27.3</v>
      </c>
      <c r="C241" s="49">
        <v>35.200000000000003</v>
      </c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M241" s="44"/>
    </row>
    <row r="242" spans="1:39">
      <c r="A242" s="48">
        <v>45275.15625</v>
      </c>
      <c r="B242" s="49">
        <v>27.3</v>
      </c>
      <c r="C242" s="49">
        <v>35.200000000000003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M242" s="44"/>
    </row>
    <row r="243" spans="1:39">
      <c r="A243" s="48">
        <v>45275.156944444498</v>
      </c>
      <c r="B243" s="49">
        <v>27.2</v>
      </c>
      <c r="C243" s="49">
        <v>35.200000000000003</v>
      </c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M243" s="44"/>
    </row>
    <row r="244" spans="1:39">
      <c r="A244" s="48">
        <v>45275.157638888901</v>
      </c>
      <c r="B244" s="49">
        <v>27.2</v>
      </c>
      <c r="C244" s="49">
        <v>35.200000000000003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M244" s="44"/>
    </row>
    <row r="245" spans="1:39">
      <c r="A245" s="48">
        <v>45275.158333333296</v>
      </c>
      <c r="B245" s="49">
        <v>27.2</v>
      </c>
      <c r="C245" s="49">
        <v>35.200000000000003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M245" s="44"/>
    </row>
    <row r="246" spans="1:39">
      <c r="A246" s="48">
        <v>45275.159027777801</v>
      </c>
      <c r="B246" s="49">
        <v>27.3</v>
      </c>
      <c r="C246" s="49">
        <v>35.200000000000003</v>
      </c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M246" s="44"/>
    </row>
    <row r="247" spans="1:39">
      <c r="A247" s="48">
        <v>45275.159722222197</v>
      </c>
      <c r="B247" s="49">
        <v>27.3</v>
      </c>
      <c r="C247" s="49">
        <v>35.200000000000003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M247" s="44"/>
    </row>
    <row r="248" spans="1:39">
      <c r="A248" s="48">
        <v>45275.160416666702</v>
      </c>
      <c r="B248" s="49">
        <v>27.3</v>
      </c>
      <c r="C248" s="49">
        <v>35.200000000000003</v>
      </c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M248" s="44"/>
    </row>
    <row r="249" spans="1:39">
      <c r="A249" s="48">
        <v>45275.161111111098</v>
      </c>
      <c r="B249" s="49">
        <v>27.2</v>
      </c>
      <c r="C249" s="49">
        <v>35.200000000000003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M249" s="44"/>
    </row>
    <row r="250" spans="1:39">
      <c r="A250" s="48">
        <v>45275.161805555603</v>
      </c>
      <c r="B250" s="49">
        <v>27.2</v>
      </c>
      <c r="C250" s="49">
        <v>35.200000000000003</v>
      </c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M250" s="44"/>
    </row>
    <row r="251" spans="1:39">
      <c r="A251" s="48">
        <v>45275.162499999999</v>
      </c>
      <c r="B251" s="49">
        <v>27.2</v>
      </c>
      <c r="C251" s="49">
        <v>35.200000000000003</v>
      </c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M251" s="44"/>
    </row>
    <row r="252" spans="1:39">
      <c r="A252" s="48">
        <v>45275.163194444402</v>
      </c>
      <c r="B252" s="49">
        <v>27.2</v>
      </c>
      <c r="C252" s="49">
        <v>35.200000000000003</v>
      </c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M252" s="44"/>
    </row>
    <row r="253" spans="1:39">
      <c r="A253" s="48">
        <v>45275.163888888899</v>
      </c>
      <c r="B253" s="49">
        <v>27.2</v>
      </c>
      <c r="C253" s="49">
        <v>35.200000000000003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M253" s="44"/>
    </row>
    <row r="254" spans="1:39">
      <c r="A254" s="48">
        <v>45275.164583333302</v>
      </c>
      <c r="B254" s="49">
        <v>27.2</v>
      </c>
      <c r="C254" s="49">
        <v>35.200000000000003</v>
      </c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M254" s="44"/>
    </row>
    <row r="255" spans="1:39">
      <c r="A255" s="48">
        <v>45275.1652777778</v>
      </c>
      <c r="B255" s="49">
        <v>27.2</v>
      </c>
      <c r="C255" s="49">
        <v>35.200000000000003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M255" s="44"/>
    </row>
    <row r="256" spans="1:39">
      <c r="A256" s="48">
        <v>45275.165972222203</v>
      </c>
      <c r="B256" s="49">
        <v>27.3</v>
      </c>
      <c r="C256" s="49">
        <v>35.200000000000003</v>
      </c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M256" s="44"/>
    </row>
    <row r="257" spans="1:39">
      <c r="A257" s="48">
        <v>45275.166666666701</v>
      </c>
      <c r="B257" s="49">
        <v>27.3</v>
      </c>
      <c r="C257" s="49">
        <v>35.200000000000003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M257" s="44"/>
    </row>
    <row r="258" spans="1:39">
      <c r="A258" s="48">
        <v>45275.167361111096</v>
      </c>
      <c r="B258" s="49">
        <v>27.3</v>
      </c>
      <c r="C258" s="49">
        <v>35.200000000000003</v>
      </c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M258" s="44"/>
    </row>
    <row r="259" spans="1:39">
      <c r="A259" s="48">
        <v>45275.168055555601</v>
      </c>
      <c r="B259" s="49">
        <v>27.3</v>
      </c>
      <c r="C259" s="49">
        <v>35.200000000000003</v>
      </c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M259" s="44"/>
    </row>
    <row r="260" spans="1:39">
      <c r="A260" s="48">
        <v>45275.168749999997</v>
      </c>
      <c r="B260" s="49">
        <v>27.3</v>
      </c>
      <c r="C260" s="49">
        <v>35.200000000000003</v>
      </c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M260" s="44"/>
    </row>
    <row r="261" spans="1:39">
      <c r="A261" s="48">
        <v>45275.1694444444</v>
      </c>
      <c r="B261" s="49">
        <v>27.3</v>
      </c>
      <c r="C261" s="49">
        <v>35.200000000000003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M261" s="44"/>
    </row>
    <row r="262" spans="1:39">
      <c r="A262" s="48">
        <v>45275.170138888898</v>
      </c>
      <c r="B262" s="49">
        <v>27.3</v>
      </c>
      <c r="C262" s="49">
        <v>35.200000000000003</v>
      </c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M262" s="44"/>
    </row>
    <row r="263" spans="1:39">
      <c r="A263" s="48">
        <v>45275.170833333301</v>
      </c>
      <c r="B263" s="49">
        <v>27.3</v>
      </c>
      <c r="C263" s="49">
        <v>35.200000000000003</v>
      </c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M263" s="44"/>
    </row>
    <row r="264" spans="1:39">
      <c r="A264" s="48">
        <v>45275.171527777798</v>
      </c>
      <c r="B264" s="49">
        <v>27.3</v>
      </c>
      <c r="C264" s="49">
        <v>35.200000000000003</v>
      </c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M264" s="44"/>
    </row>
    <row r="265" spans="1:39">
      <c r="A265" s="48">
        <v>45275.172222222202</v>
      </c>
      <c r="B265" s="49">
        <v>27.3</v>
      </c>
      <c r="C265" s="49">
        <v>35.200000000000003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M265" s="44"/>
    </row>
    <row r="266" spans="1:39">
      <c r="A266" s="48">
        <v>45275.172916666699</v>
      </c>
      <c r="B266" s="49">
        <v>27.3</v>
      </c>
      <c r="C266" s="49">
        <v>35.200000000000003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M266" s="44"/>
    </row>
    <row r="267" spans="1:39">
      <c r="A267" s="48">
        <v>45275.173611111102</v>
      </c>
      <c r="B267" s="49">
        <v>27.3</v>
      </c>
      <c r="C267" s="49">
        <v>35.200000000000003</v>
      </c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M267" s="44"/>
    </row>
    <row r="268" spans="1:39">
      <c r="A268" s="48">
        <v>45275.1743055556</v>
      </c>
      <c r="B268" s="49">
        <v>27.3</v>
      </c>
      <c r="C268" s="49">
        <v>35.200000000000003</v>
      </c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M268" s="44"/>
    </row>
    <row r="269" spans="1:39">
      <c r="A269" s="48">
        <v>45275.175000000003</v>
      </c>
      <c r="B269" s="49">
        <v>27.3</v>
      </c>
      <c r="C269" s="49">
        <v>35.200000000000003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M269" s="44"/>
    </row>
    <row r="270" spans="1:39">
      <c r="A270" s="48">
        <v>45275.175694444399</v>
      </c>
      <c r="B270" s="49">
        <v>27.3</v>
      </c>
      <c r="C270" s="49">
        <v>35.200000000000003</v>
      </c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M270" s="44"/>
    </row>
    <row r="271" spans="1:39">
      <c r="A271" s="48">
        <v>45275.176388888904</v>
      </c>
      <c r="B271" s="49">
        <v>27.3</v>
      </c>
      <c r="C271" s="49">
        <v>35.200000000000003</v>
      </c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M271" s="44"/>
    </row>
    <row r="272" spans="1:39">
      <c r="A272" s="48">
        <v>45275.177083333299</v>
      </c>
      <c r="B272" s="49">
        <v>27.3</v>
      </c>
      <c r="C272" s="49">
        <v>35.200000000000003</v>
      </c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M272" s="44"/>
    </row>
    <row r="273" spans="1:39">
      <c r="A273" s="48">
        <v>45275.177777777797</v>
      </c>
      <c r="B273" s="49">
        <v>27.3</v>
      </c>
      <c r="C273" s="49">
        <v>35.200000000000003</v>
      </c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M273" s="44"/>
    </row>
    <row r="274" spans="1:39">
      <c r="A274" s="48">
        <v>45275.1784722222</v>
      </c>
      <c r="B274" s="49">
        <v>27.3</v>
      </c>
      <c r="C274" s="49">
        <v>35.200000000000003</v>
      </c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M274" s="44"/>
    </row>
    <row r="275" spans="1:39">
      <c r="A275" s="48">
        <v>45275.179166666698</v>
      </c>
      <c r="B275" s="49">
        <v>27.3</v>
      </c>
      <c r="C275" s="49">
        <v>35.200000000000003</v>
      </c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M275" s="44"/>
    </row>
    <row r="276" spans="1:39">
      <c r="A276" s="48">
        <v>45275.179861111101</v>
      </c>
      <c r="B276" s="49">
        <v>27.3</v>
      </c>
      <c r="C276" s="49">
        <v>35.200000000000003</v>
      </c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M276" s="44"/>
    </row>
    <row r="277" spans="1:39">
      <c r="A277" s="48">
        <v>45275.180555555598</v>
      </c>
      <c r="B277" s="49">
        <v>27.3</v>
      </c>
      <c r="C277" s="49">
        <v>35.200000000000003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M277" s="44"/>
    </row>
    <row r="278" spans="1:39">
      <c r="A278" s="48">
        <v>45275.181250000001</v>
      </c>
      <c r="B278" s="49">
        <v>27.3</v>
      </c>
      <c r="C278" s="49">
        <v>35.200000000000003</v>
      </c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M278" s="44"/>
    </row>
    <row r="279" spans="1:39">
      <c r="A279" s="48">
        <v>45275.181944444397</v>
      </c>
      <c r="B279" s="49">
        <v>27.3</v>
      </c>
      <c r="C279" s="49">
        <v>35.200000000000003</v>
      </c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M279" s="44"/>
    </row>
    <row r="280" spans="1:39">
      <c r="A280" s="48">
        <v>45275.182638888902</v>
      </c>
      <c r="B280" s="49">
        <v>27.3</v>
      </c>
      <c r="C280" s="49">
        <v>35.200000000000003</v>
      </c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M280" s="44"/>
    </row>
    <row r="281" spans="1:39">
      <c r="A281" s="48">
        <v>45275.183333333298</v>
      </c>
      <c r="B281" s="49">
        <v>27.3</v>
      </c>
      <c r="C281" s="49">
        <v>35.200000000000003</v>
      </c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M281" s="44"/>
    </row>
    <row r="282" spans="1:39">
      <c r="A282" s="48">
        <v>45275.184027777803</v>
      </c>
      <c r="B282" s="49">
        <v>27.3</v>
      </c>
      <c r="C282" s="49">
        <v>35.200000000000003</v>
      </c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M282" s="44"/>
    </row>
    <row r="283" spans="1:39">
      <c r="A283" s="48">
        <v>45275.184722222199</v>
      </c>
      <c r="B283" s="49">
        <v>27.3</v>
      </c>
      <c r="C283" s="49">
        <v>35.200000000000003</v>
      </c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M283" s="44"/>
    </row>
    <row r="284" spans="1:39">
      <c r="A284" s="48">
        <v>45275.185416666704</v>
      </c>
      <c r="B284" s="49">
        <v>27.3</v>
      </c>
      <c r="C284" s="49">
        <v>35.200000000000003</v>
      </c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M284" s="44"/>
    </row>
    <row r="285" spans="1:39">
      <c r="A285" s="48">
        <v>45275.186111111099</v>
      </c>
      <c r="B285" s="49">
        <v>27.3</v>
      </c>
      <c r="C285" s="49">
        <v>35.200000000000003</v>
      </c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M285" s="44"/>
    </row>
    <row r="286" spans="1:39">
      <c r="A286" s="48">
        <v>45275.186805555597</v>
      </c>
      <c r="B286" s="49">
        <v>27.3</v>
      </c>
      <c r="C286" s="49">
        <v>35.200000000000003</v>
      </c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M286" s="44"/>
    </row>
    <row r="287" spans="1:39">
      <c r="A287" s="48">
        <v>45275.1875</v>
      </c>
      <c r="B287" s="49">
        <v>27.2</v>
      </c>
      <c r="C287" s="49">
        <v>35.200000000000003</v>
      </c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M287" s="44"/>
    </row>
    <row r="288" spans="1:39">
      <c r="A288" s="48">
        <v>45275.188194444498</v>
      </c>
      <c r="B288" s="49">
        <v>27.3</v>
      </c>
      <c r="C288" s="49">
        <v>35.200000000000003</v>
      </c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M288" s="44"/>
    </row>
    <row r="289" spans="1:39">
      <c r="A289" s="48">
        <v>45275.188888888901</v>
      </c>
      <c r="B289" s="49">
        <v>27.3</v>
      </c>
      <c r="C289" s="49">
        <v>35.200000000000003</v>
      </c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M289" s="44"/>
    </row>
    <row r="290" spans="1:39">
      <c r="A290" s="48">
        <v>45275.189583333296</v>
      </c>
      <c r="B290" s="49">
        <v>27.3</v>
      </c>
      <c r="C290" s="49">
        <v>35.200000000000003</v>
      </c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M290" s="44"/>
    </row>
    <row r="291" spans="1:39">
      <c r="A291" s="48">
        <v>45275.190277777801</v>
      </c>
      <c r="B291" s="49">
        <v>27.3</v>
      </c>
      <c r="C291" s="49">
        <v>35.200000000000003</v>
      </c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M291" s="44"/>
    </row>
    <row r="292" spans="1:39">
      <c r="A292" s="48">
        <v>45275.190972222197</v>
      </c>
      <c r="B292" s="49">
        <v>27.2</v>
      </c>
      <c r="C292" s="49">
        <v>35.200000000000003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M292" s="44"/>
    </row>
    <row r="293" spans="1:39">
      <c r="A293" s="48">
        <v>45275.191666666702</v>
      </c>
      <c r="B293" s="49">
        <v>27.2</v>
      </c>
      <c r="C293" s="49">
        <v>35.200000000000003</v>
      </c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M293" s="44"/>
    </row>
    <row r="294" spans="1:39">
      <c r="A294" s="48">
        <v>45275.192361111098</v>
      </c>
      <c r="B294" s="49">
        <v>27.2</v>
      </c>
      <c r="C294" s="49">
        <v>35.200000000000003</v>
      </c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M294" s="44"/>
    </row>
    <row r="295" spans="1:39">
      <c r="A295" s="48">
        <v>45275.193055555603</v>
      </c>
      <c r="B295" s="49">
        <v>27.2</v>
      </c>
      <c r="C295" s="49">
        <v>35.200000000000003</v>
      </c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M295" s="44"/>
    </row>
    <row r="296" spans="1:39">
      <c r="A296" s="48">
        <v>45275.193749999999</v>
      </c>
      <c r="B296" s="49">
        <v>27.2</v>
      </c>
      <c r="C296" s="49">
        <v>35.200000000000003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M296" s="44"/>
    </row>
    <row r="297" spans="1:39">
      <c r="A297" s="48">
        <v>45275.194444444402</v>
      </c>
      <c r="B297" s="49">
        <v>27.3</v>
      </c>
      <c r="C297" s="49">
        <v>35.200000000000003</v>
      </c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M297" s="44"/>
    </row>
    <row r="298" spans="1:39">
      <c r="A298" s="48">
        <v>45275.195138888899</v>
      </c>
      <c r="B298" s="49">
        <v>27.2</v>
      </c>
      <c r="C298" s="49">
        <v>35.200000000000003</v>
      </c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M298" s="44"/>
    </row>
    <row r="299" spans="1:39">
      <c r="A299" s="48">
        <v>45275.195833333302</v>
      </c>
      <c r="B299" s="49">
        <v>27.3</v>
      </c>
      <c r="C299" s="49">
        <v>35.200000000000003</v>
      </c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M299" s="44"/>
    </row>
    <row r="300" spans="1:39">
      <c r="A300" s="48">
        <v>45275.1965277778</v>
      </c>
      <c r="B300" s="49">
        <v>27.2</v>
      </c>
      <c r="C300" s="49">
        <v>35.200000000000003</v>
      </c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M300" s="44"/>
    </row>
    <row r="301" spans="1:39">
      <c r="A301" s="48">
        <v>45275.197222222203</v>
      </c>
      <c r="B301" s="49">
        <v>27.2</v>
      </c>
      <c r="C301" s="49">
        <v>35.200000000000003</v>
      </c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M301" s="44"/>
    </row>
    <row r="302" spans="1:39">
      <c r="A302" s="48">
        <v>45275.197916666701</v>
      </c>
      <c r="B302" s="49">
        <v>27.2</v>
      </c>
      <c r="C302" s="49">
        <v>35.200000000000003</v>
      </c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M302" s="44"/>
    </row>
    <row r="303" spans="1:39">
      <c r="A303" s="48">
        <v>45275.198611111096</v>
      </c>
      <c r="B303" s="49">
        <v>27.2</v>
      </c>
      <c r="C303" s="49">
        <v>35.200000000000003</v>
      </c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M303" s="44"/>
    </row>
    <row r="304" spans="1:39">
      <c r="A304" s="48">
        <v>45275.199305555601</v>
      </c>
      <c r="B304" s="49">
        <v>27.2</v>
      </c>
      <c r="C304" s="49">
        <v>35.200000000000003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M304" s="44"/>
    </row>
    <row r="305" spans="1:39">
      <c r="A305" s="48">
        <v>45275.199999999997</v>
      </c>
      <c r="B305" s="49">
        <v>27.2</v>
      </c>
      <c r="C305" s="49">
        <v>35.200000000000003</v>
      </c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M305" s="44"/>
    </row>
    <row r="306" spans="1:39">
      <c r="A306" s="48">
        <v>45275.2006944444</v>
      </c>
      <c r="B306" s="49">
        <v>27.2</v>
      </c>
      <c r="C306" s="49">
        <v>35.200000000000003</v>
      </c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M306" s="44"/>
    </row>
    <row r="307" spans="1:39">
      <c r="A307" s="48">
        <v>45275.201388888898</v>
      </c>
      <c r="B307" s="49">
        <v>27.2</v>
      </c>
      <c r="C307" s="49">
        <v>35.200000000000003</v>
      </c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M307" s="44"/>
    </row>
    <row r="308" spans="1:39">
      <c r="A308" s="48">
        <v>45275.202083333301</v>
      </c>
      <c r="B308" s="49">
        <v>27.2</v>
      </c>
      <c r="C308" s="49">
        <v>35.200000000000003</v>
      </c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M308" s="44"/>
    </row>
    <row r="309" spans="1:39">
      <c r="A309" s="48">
        <v>45275.202777777798</v>
      </c>
      <c r="B309" s="49">
        <v>27.2</v>
      </c>
      <c r="C309" s="49">
        <v>35.200000000000003</v>
      </c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M309" s="44"/>
    </row>
    <row r="310" spans="1:39">
      <c r="A310" s="48">
        <v>45275.203472222202</v>
      </c>
      <c r="B310" s="49">
        <v>27.2</v>
      </c>
      <c r="C310" s="49">
        <v>35.200000000000003</v>
      </c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M310" s="44"/>
    </row>
    <row r="311" spans="1:39">
      <c r="A311" s="48">
        <v>45275.204166666699</v>
      </c>
      <c r="B311" s="49">
        <v>27.2</v>
      </c>
      <c r="C311" s="49">
        <v>35.200000000000003</v>
      </c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M311" s="44"/>
    </row>
    <row r="312" spans="1:39">
      <c r="A312" s="48">
        <v>45275.204861111102</v>
      </c>
      <c r="B312" s="49">
        <v>27.2</v>
      </c>
      <c r="C312" s="49">
        <v>35.200000000000003</v>
      </c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M312" s="44"/>
    </row>
    <row r="313" spans="1:39">
      <c r="A313" s="48">
        <v>45275.2055555556</v>
      </c>
      <c r="B313" s="49">
        <v>27.2</v>
      </c>
      <c r="C313" s="49">
        <v>35.200000000000003</v>
      </c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M313" s="44"/>
    </row>
    <row r="314" spans="1:39">
      <c r="A314" s="48">
        <v>45275.206250000003</v>
      </c>
      <c r="B314" s="49">
        <v>27.2</v>
      </c>
      <c r="C314" s="49">
        <v>35.200000000000003</v>
      </c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M314" s="44"/>
    </row>
    <row r="315" spans="1:39">
      <c r="A315" s="48">
        <v>45275.206944444399</v>
      </c>
      <c r="B315" s="49">
        <v>27.2</v>
      </c>
      <c r="C315" s="49">
        <v>35.200000000000003</v>
      </c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M315" s="44"/>
    </row>
    <row r="316" spans="1:39">
      <c r="A316" s="48">
        <v>45275.207638888904</v>
      </c>
      <c r="B316" s="49">
        <v>27.2</v>
      </c>
      <c r="C316" s="49">
        <v>35.200000000000003</v>
      </c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M316" s="44"/>
    </row>
    <row r="317" spans="1:39">
      <c r="A317" s="48">
        <v>45275.208333333299</v>
      </c>
      <c r="B317" s="49">
        <v>27.2</v>
      </c>
      <c r="C317" s="49">
        <v>35.200000000000003</v>
      </c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M317" s="44"/>
    </row>
    <row r="318" spans="1:39">
      <c r="A318" s="48">
        <v>45275.209027777797</v>
      </c>
      <c r="B318" s="49">
        <v>27.2</v>
      </c>
      <c r="C318" s="49">
        <v>35.200000000000003</v>
      </c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M318" s="44"/>
    </row>
    <row r="319" spans="1:39">
      <c r="A319" s="48">
        <v>45275.2097222222</v>
      </c>
      <c r="B319" s="49">
        <v>27.2</v>
      </c>
      <c r="C319" s="49">
        <v>35.200000000000003</v>
      </c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M319" s="44"/>
    </row>
    <row r="320" spans="1:39">
      <c r="A320" s="48">
        <v>45275.210416666698</v>
      </c>
      <c r="B320" s="49">
        <v>27.2</v>
      </c>
      <c r="C320" s="49">
        <v>35.200000000000003</v>
      </c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M320" s="44"/>
    </row>
    <row r="321" spans="1:39">
      <c r="A321" s="48">
        <v>45275.211111111101</v>
      </c>
      <c r="B321" s="49">
        <v>27.2</v>
      </c>
      <c r="C321" s="49">
        <v>35.200000000000003</v>
      </c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M321" s="44"/>
    </row>
    <row r="322" spans="1:39">
      <c r="A322" s="48">
        <v>45275.211805555598</v>
      </c>
      <c r="B322" s="49">
        <v>27.2</v>
      </c>
      <c r="C322" s="49">
        <v>35.200000000000003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M322" s="44"/>
    </row>
    <row r="323" spans="1:39">
      <c r="A323" s="48">
        <v>45275.212500000001</v>
      </c>
      <c r="B323" s="49">
        <v>27.2</v>
      </c>
      <c r="C323" s="49">
        <v>35.200000000000003</v>
      </c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M323" s="44"/>
    </row>
    <row r="324" spans="1:39">
      <c r="A324" s="48">
        <v>45275.213194444397</v>
      </c>
      <c r="B324" s="49">
        <v>27.2</v>
      </c>
      <c r="C324" s="49">
        <v>35.200000000000003</v>
      </c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M324" s="44"/>
    </row>
    <row r="325" spans="1:39">
      <c r="A325" s="48">
        <v>45275.213888888902</v>
      </c>
      <c r="B325" s="49">
        <v>27.2</v>
      </c>
      <c r="C325" s="49">
        <v>35.200000000000003</v>
      </c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M325" s="44"/>
    </row>
    <row r="326" spans="1:39">
      <c r="A326" s="48">
        <v>45275.214583333298</v>
      </c>
      <c r="B326" s="49">
        <v>27.2</v>
      </c>
      <c r="C326" s="49">
        <v>35.200000000000003</v>
      </c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M326" s="44"/>
    </row>
    <row r="327" spans="1:39">
      <c r="A327" s="48">
        <v>45275.215277777803</v>
      </c>
      <c r="B327" s="49">
        <v>27.2</v>
      </c>
      <c r="C327" s="49">
        <v>35.200000000000003</v>
      </c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M327" s="44"/>
    </row>
    <row r="328" spans="1:39">
      <c r="A328" s="48">
        <v>45275.215972222199</v>
      </c>
      <c r="B328" s="49">
        <v>27.2</v>
      </c>
      <c r="C328" s="49">
        <v>35.200000000000003</v>
      </c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M328" s="44"/>
    </row>
    <row r="329" spans="1:39">
      <c r="A329" s="48">
        <v>45275.216666666704</v>
      </c>
      <c r="B329" s="49">
        <v>27.2</v>
      </c>
      <c r="C329" s="49">
        <v>35.200000000000003</v>
      </c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M329" s="44"/>
    </row>
    <row r="330" spans="1:39">
      <c r="A330" s="48">
        <v>45275.217361111099</v>
      </c>
      <c r="B330" s="49">
        <v>27.2</v>
      </c>
      <c r="C330" s="49">
        <v>35.200000000000003</v>
      </c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M330" s="44"/>
    </row>
    <row r="331" spans="1:39">
      <c r="A331" s="48">
        <v>45275.218055555597</v>
      </c>
      <c r="B331" s="49">
        <v>27.2</v>
      </c>
      <c r="C331" s="49">
        <v>35.200000000000003</v>
      </c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M331" s="44"/>
    </row>
    <row r="332" spans="1:39">
      <c r="A332" s="48">
        <v>45275.21875</v>
      </c>
      <c r="B332" s="49">
        <v>27.2</v>
      </c>
      <c r="C332" s="49">
        <v>35.200000000000003</v>
      </c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M332" s="44"/>
    </row>
    <row r="333" spans="1:39">
      <c r="A333" s="48">
        <v>45275.219444444498</v>
      </c>
      <c r="B333" s="49">
        <v>27.2</v>
      </c>
      <c r="C333" s="49">
        <v>35.200000000000003</v>
      </c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M333" s="44"/>
    </row>
    <row r="334" spans="1:39">
      <c r="A334" s="48">
        <v>45275.220138888901</v>
      </c>
      <c r="B334" s="49">
        <v>27.2</v>
      </c>
      <c r="C334" s="49">
        <v>35.200000000000003</v>
      </c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M334" s="44"/>
    </row>
    <row r="335" spans="1:39">
      <c r="A335" s="48">
        <v>45275.220833333296</v>
      </c>
      <c r="B335" s="49">
        <v>27.2</v>
      </c>
      <c r="C335" s="49">
        <v>35.200000000000003</v>
      </c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M335" s="44"/>
    </row>
    <row r="336" spans="1:39">
      <c r="A336" s="48">
        <v>45275.221527777801</v>
      </c>
      <c r="B336" s="49">
        <v>27.2</v>
      </c>
      <c r="C336" s="49">
        <v>35.200000000000003</v>
      </c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M336" s="44"/>
    </row>
    <row r="337" spans="1:39">
      <c r="A337" s="48">
        <v>45275.222222222197</v>
      </c>
      <c r="B337" s="49">
        <v>27.2</v>
      </c>
      <c r="C337" s="49">
        <v>35.200000000000003</v>
      </c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M337" s="44"/>
    </row>
    <row r="338" spans="1:39">
      <c r="A338" s="48">
        <v>45275.222916666702</v>
      </c>
      <c r="B338" s="49">
        <v>27.2</v>
      </c>
      <c r="C338" s="49">
        <v>35.200000000000003</v>
      </c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M338" s="44"/>
    </row>
    <row r="339" spans="1:39">
      <c r="A339" s="48">
        <v>45275.223611111098</v>
      </c>
      <c r="B339" s="49">
        <v>27.2</v>
      </c>
      <c r="C339" s="49">
        <v>35.200000000000003</v>
      </c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M339" s="44"/>
    </row>
    <row r="340" spans="1:39">
      <c r="A340" s="48">
        <v>45275.224305555603</v>
      </c>
      <c r="B340" s="49">
        <v>27.2</v>
      </c>
      <c r="C340" s="49">
        <v>35.200000000000003</v>
      </c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M340" s="44"/>
    </row>
    <row r="341" spans="1:39">
      <c r="A341" s="48">
        <v>45275.224999999999</v>
      </c>
      <c r="B341" s="49">
        <v>27.2</v>
      </c>
      <c r="C341" s="49">
        <v>35.200000000000003</v>
      </c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M341" s="44"/>
    </row>
    <row r="342" spans="1:39">
      <c r="A342" s="48">
        <v>45275.225694444402</v>
      </c>
      <c r="B342" s="49">
        <v>27.2</v>
      </c>
      <c r="C342" s="49">
        <v>35.200000000000003</v>
      </c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M342" s="44"/>
    </row>
    <row r="343" spans="1:39">
      <c r="A343" s="48">
        <v>45275.226388888899</v>
      </c>
      <c r="B343" s="49">
        <v>27.2</v>
      </c>
      <c r="C343" s="49">
        <v>35.200000000000003</v>
      </c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M343" s="44"/>
    </row>
    <row r="344" spans="1:39">
      <c r="A344" s="48">
        <v>45275.227083333302</v>
      </c>
      <c r="B344" s="49">
        <v>27.2</v>
      </c>
      <c r="C344" s="49">
        <v>35.200000000000003</v>
      </c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M344" s="44"/>
    </row>
    <row r="345" spans="1:39">
      <c r="A345" s="48">
        <v>45275.2277777778</v>
      </c>
      <c r="B345" s="49">
        <v>27.2</v>
      </c>
      <c r="C345" s="49">
        <v>35.200000000000003</v>
      </c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M345" s="44"/>
    </row>
    <row r="346" spans="1:39">
      <c r="A346" s="48">
        <v>45275.228472222203</v>
      </c>
      <c r="B346" s="49">
        <v>27.2</v>
      </c>
      <c r="C346" s="49">
        <v>35.200000000000003</v>
      </c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M346" s="44"/>
    </row>
    <row r="347" spans="1:39">
      <c r="A347" s="48">
        <v>45275.229166666701</v>
      </c>
      <c r="B347" s="49">
        <v>27.2</v>
      </c>
      <c r="C347" s="49">
        <v>35.200000000000003</v>
      </c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M347" s="44"/>
    </row>
    <row r="348" spans="1:39">
      <c r="A348" s="48">
        <v>45275.229861111096</v>
      </c>
      <c r="B348" s="49">
        <v>27.2</v>
      </c>
      <c r="C348" s="49">
        <v>35.200000000000003</v>
      </c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M348" s="44"/>
    </row>
    <row r="349" spans="1:39">
      <c r="A349" s="48">
        <v>45275.230555555601</v>
      </c>
      <c r="B349" s="49">
        <v>27.2</v>
      </c>
      <c r="C349" s="49">
        <v>35.200000000000003</v>
      </c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M349" s="44"/>
    </row>
    <row r="350" spans="1:39">
      <c r="A350" s="48">
        <v>45275.231249999997</v>
      </c>
      <c r="B350" s="49">
        <v>27.2</v>
      </c>
      <c r="C350" s="49">
        <v>35.200000000000003</v>
      </c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M350" s="44"/>
    </row>
    <row r="351" spans="1:39">
      <c r="A351" s="48">
        <v>45275.2319444444</v>
      </c>
      <c r="B351" s="49">
        <v>27.2</v>
      </c>
      <c r="C351" s="49">
        <v>35.200000000000003</v>
      </c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M351" s="44"/>
    </row>
    <row r="352" spans="1:39">
      <c r="A352" s="48">
        <v>45275.232638888898</v>
      </c>
      <c r="B352" s="49">
        <v>27.2</v>
      </c>
      <c r="C352" s="49">
        <v>35.200000000000003</v>
      </c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M352" s="44"/>
    </row>
    <row r="353" spans="1:39">
      <c r="A353" s="48">
        <v>45275.233333333301</v>
      </c>
      <c r="B353" s="49">
        <v>27.2</v>
      </c>
      <c r="C353" s="49">
        <v>35.200000000000003</v>
      </c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M353" s="44"/>
    </row>
    <row r="354" spans="1:39">
      <c r="A354" s="48">
        <v>45275.234027777798</v>
      </c>
      <c r="B354" s="49">
        <v>27.2</v>
      </c>
      <c r="C354" s="49">
        <v>35.200000000000003</v>
      </c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M354" s="44"/>
    </row>
    <row r="355" spans="1:39">
      <c r="A355" s="48">
        <v>45275.234722222202</v>
      </c>
      <c r="B355" s="49">
        <v>27.2</v>
      </c>
      <c r="C355" s="49">
        <v>35.200000000000003</v>
      </c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M355" s="44"/>
    </row>
    <row r="356" spans="1:39">
      <c r="A356" s="48">
        <v>45275.235416666699</v>
      </c>
      <c r="B356" s="49">
        <v>27.2</v>
      </c>
      <c r="C356" s="49">
        <v>35.200000000000003</v>
      </c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M356" s="44"/>
    </row>
    <row r="357" spans="1:39">
      <c r="A357" s="48">
        <v>45275.236111111102</v>
      </c>
      <c r="B357" s="49">
        <v>27.2</v>
      </c>
      <c r="C357" s="49">
        <v>35.200000000000003</v>
      </c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M357" s="44"/>
    </row>
    <row r="358" spans="1:39">
      <c r="A358" s="48">
        <v>45275.2368055556</v>
      </c>
      <c r="B358" s="49">
        <v>27.2</v>
      </c>
      <c r="C358" s="49">
        <v>35.200000000000003</v>
      </c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M358" s="44"/>
    </row>
    <row r="359" spans="1:39">
      <c r="A359" s="48">
        <v>45275.237500000003</v>
      </c>
      <c r="B359" s="49">
        <v>27.2</v>
      </c>
      <c r="C359" s="49">
        <v>35.200000000000003</v>
      </c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M359" s="44"/>
    </row>
    <row r="360" spans="1:39">
      <c r="A360" s="48">
        <v>45275.238194444399</v>
      </c>
      <c r="B360" s="49">
        <v>27.1</v>
      </c>
      <c r="C360" s="49">
        <v>35.200000000000003</v>
      </c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M360" s="44"/>
    </row>
    <row r="361" spans="1:39">
      <c r="A361" s="48">
        <v>45275.238888888904</v>
      </c>
      <c r="B361" s="49">
        <v>27.1</v>
      </c>
      <c r="C361" s="49">
        <v>35.200000000000003</v>
      </c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M361" s="44"/>
    </row>
    <row r="362" spans="1:39">
      <c r="A362" s="48">
        <v>45275.239583333299</v>
      </c>
      <c r="B362" s="49">
        <v>27.1</v>
      </c>
      <c r="C362" s="49">
        <v>35.200000000000003</v>
      </c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M362" s="44"/>
    </row>
    <row r="363" spans="1:39">
      <c r="A363" s="48">
        <v>45275.240277777797</v>
      </c>
      <c r="B363" s="49">
        <v>27.1</v>
      </c>
      <c r="C363" s="49">
        <v>35.200000000000003</v>
      </c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M363" s="44"/>
    </row>
    <row r="364" spans="1:39">
      <c r="A364" s="48">
        <v>45275.2409722222</v>
      </c>
      <c r="B364" s="49">
        <v>27.2</v>
      </c>
      <c r="C364" s="49">
        <v>35.200000000000003</v>
      </c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M364" s="44"/>
    </row>
    <row r="365" spans="1:39">
      <c r="A365" s="48">
        <v>45275.241666666698</v>
      </c>
      <c r="B365" s="49">
        <v>27.2</v>
      </c>
      <c r="C365" s="49">
        <v>35.200000000000003</v>
      </c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M365" s="44"/>
    </row>
    <row r="366" spans="1:39">
      <c r="A366" s="48">
        <v>45275.242361111101</v>
      </c>
      <c r="B366" s="49">
        <v>27.2</v>
      </c>
      <c r="C366" s="49">
        <v>35.200000000000003</v>
      </c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M366" s="44"/>
    </row>
    <row r="367" spans="1:39">
      <c r="A367" s="48">
        <v>45275.243055555598</v>
      </c>
      <c r="B367" s="49">
        <v>27.1</v>
      </c>
      <c r="C367" s="49">
        <v>35.200000000000003</v>
      </c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M367" s="44"/>
    </row>
    <row r="368" spans="1:39">
      <c r="A368" s="48">
        <v>45275.243750000001</v>
      </c>
      <c r="B368" s="49">
        <v>27.1</v>
      </c>
      <c r="C368" s="49">
        <v>35.200000000000003</v>
      </c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M368" s="44"/>
    </row>
    <row r="369" spans="1:39">
      <c r="A369" s="48">
        <v>45275.244444444397</v>
      </c>
      <c r="B369" s="49">
        <v>27.2</v>
      </c>
      <c r="C369" s="49">
        <v>35.200000000000003</v>
      </c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M369" s="44"/>
    </row>
    <row r="370" spans="1:39">
      <c r="A370" s="48">
        <v>45275.245138888902</v>
      </c>
      <c r="B370" s="49">
        <v>27.1</v>
      </c>
      <c r="C370" s="49">
        <v>35.200000000000003</v>
      </c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M370" s="44"/>
    </row>
    <row r="371" spans="1:39">
      <c r="A371" s="48">
        <v>45275.245833333298</v>
      </c>
      <c r="B371" s="49">
        <v>27.2</v>
      </c>
      <c r="C371" s="49">
        <v>35.200000000000003</v>
      </c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M371" s="44"/>
    </row>
    <row r="372" spans="1:39">
      <c r="A372" s="48">
        <v>45275.246527777803</v>
      </c>
      <c r="B372" s="49">
        <v>27.1</v>
      </c>
      <c r="C372" s="49">
        <v>35.200000000000003</v>
      </c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M372" s="44"/>
    </row>
    <row r="373" spans="1:39">
      <c r="A373" s="48">
        <v>45275.247222222199</v>
      </c>
      <c r="B373" s="49">
        <v>27.1</v>
      </c>
      <c r="C373" s="49">
        <v>35.200000000000003</v>
      </c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M373" s="44"/>
    </row>
    <row r="374" spans="1:39">
      <c r="A374" s="48">
        <v>45275.247916666704</v>
      </c>
      <c r="B374" s="49">
        <v>27.1</v>
      </c>
      <c r="C374" s="49">
        <v>35.200000000000003</v>
      </c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M374" s="44"/>
    </row>
    <row r="375" spans="1:39">
      <c r="A375" s="48">
        <v>45275.248611111099</v>
      </c>
      <c r="B375" s="49">
        <v>27.1</v>
      </c>
      <c r="C375" s="49">
        <v>35.200000000000003</v>
      </c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M375" s="44"/>
    </row>
    <row r="376" spans="1:39">
      <c r="A376" s="48">
        <v>45275.249305555597</v>
      </c>
      <c r="B376" s="49">
        <v>27.1</v>
      </c>
      <c r="C376" s="49">
        <v>35.200000000000003</v>
      </c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M376" s="44"/>
    </row>
    <row r="377" spans="1:39">
      <c r="A377" s="48">
        <v>45275.25</v>
      </c>
      <c r="B377" s="49">
        <v>27.1</v>
      </c>
      <c r="C377" s="49">
        <v>35.200000000000003</v>
      </c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M377" s="44"/>
    </row>
    <row r="378" spans="1:39">
      <c r="A378" s="48">
        <v>45275.250694444498</v>
      </c>
      <c r="B378" s="49">
        <v>27.1</v>
      </c>
      <c r="C378" s="49">
        <v>35.200000000000003</v>
      </c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M378" s="44"/>
    </row>
    <row r="379" spans="1:39">
      <c r="A379" s="48">
        <v>45275.251388888901</v>
      </c>
      <c r="B379" s="49">
        <v>27.1</v>
      </c>
      <c r="C379" s="49">
        <v>35.200000000000003</v>
      </c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M379" s="44"/>
    </row>
    <row r="380" spans="1:39">
      <c r="A380" s="48">
        <v>45275.252083333296</v>
      </c>
      <c r="B380" s="49">
        <v>27.1</v>
      </c>
      <c r="C380" s="49">
        <v>35.200000000000003</v>
      </c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M380" s="44"/>
    </row>
    <row r="381" spans="1:39">
      <c r="A381" s="48">
        <v>45275.252777777801</v>
      </c>
      <c r="B381" s="49">
        <v>27.1</v>
      </c>
      <c r="C381" s="49">
        <v>35.200000000000003</v>
      </c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M381" s="44"/>
    </row>
    <row r="382" spans="1:39">
      <c r="A382" s="48">
        <v>45275.253472222197</v>
      </c>
      <c r="B382" s="49">
        <v>27.1</v>
      </c>
      <c r="C382" s="49">
        <v>35.200000000000003</v>
      </c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M382" s="44"/>
    </row>
    <row r="383" spans="1:39">
      <c r="A383" s="48">
        <v>45275.254166666702</v>
      </c>
      <c r="B383" s="49">
        <v>27.2</v>
      </c>
      <c r="C383" s="49">
        <v>35.200000000000003</v>
      </c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M383" s="44"/>
    </row>
    <row r="384" spans="1:39">
      <c r="A384" s="48">
        <v>45275.254861111098</v>
      </c>
      <c r="B384" s="49">
        <v>27.2</v>
      </c>
      <c r="C384" s="49">
        <v>35.200000000000003</v>
      </c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M384" s="44"/>
    </row>
    <row r="385" spans="1:39">
      <c r="A385" s="48">
        <v>45275.255555555603</v>
      </c>
      <c r="B385" s="49">
        <v>27.2</v>
      </c>
      <c r="C385" s="49">
        <v>35.200000000000003</v>
      </c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M385" s="44"/>
    </row>
    <row r="386" spans="1:39">
      <c r="A386" s="48">
        <v>45275.256249999999</v>
      </c>
      <c r="B386" s="49">
        <v>27.2</v>
      </c>
      <c r="C386" s="49">
        <v>35.200000000000003</v>
      </c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M386" s="44"/>
    </row>
    <row r="387" spans="1:39">
      <c r="A387" s="48">
        <v>45275.256944444402</v>
      </c>
      <c r="B387" s="49">
        <v>27.2</v>
      </c>
      <c r="C387" s="49">
        <v>35.200000000000003</v>
      </c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M387" s="44"/>
    </row>
    <row r="388" spans="1:39">
      <c r="A388" s="48">
        <v>45275.257638888899</v>
      </c>
      <c r="B388" s="49">
        <v>27.2</v>
      </c>
      <c r="C388" s="49">
        <v>35.200000000000003</v>
      </c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M388" s="44"/>
    </row>
    <row r="389" spans="1:39">
      <c r="A389" s="48">
        <v>45275.258333333302</v>
      </c>
      <c r="B389" s="49">
        <v>27.2</v>
      </c>
      <c r="C389" s="49">
        <v>35.200000000000003</v>
      </c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M389" s="44"/>
    </row>
    <row r="390" spans="1:39">
      <c r="A390" s="48">
        <v>45275.2590277778</v>
      </c>
      <c r="B390" s="49">
        <v>27.2</v>
      </c>
      <c r="C390" s="49">
        <v>35.200000000000003</v>
      </c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M390" s="44"/>
    </row>
    <row r="391" spans="1:39">
      <c r="A391" s="48">
        <v>45275.259722222203</v>
      </c>
      <c r="B391" s="49">
        <v>27.2</v>
      </c>
      <c r="C391" s="49">
        <v>35.200000000000003</v>
      </c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M391" s="44"/>
    </row>
    <row r="392" spans="1:39">
      <c r="A392" s="48">
        <v>45275.260416666701</v>
      </c>
      <c r="B392" s="49">
        <v>27.2</v>
      </c>
      <c r="C392" s="49">
        <v>35.200000000000003</v>
      </c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M392" s="44"/>
    </row>
    <row r="393" spans="1:39">
      <c r="A393" s="48">
        <v>45275.261111111096</v>
      </c>
      <c r="B393" s="49">
        <v>27.2</v>
      </c>
      <c r="C393" s="49">
        <v>35.200000000000003</v>
      </c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M393" s="44"/>
    </row>
    <row r="394" spans="1:39">
      <c r="A394" s="48">
        <v>45275.261805555601</v>
      </c>
      <c r="B394" s="49">
        <v>27.2</v>
      </c>
      <c r="C394" s="49">
        <v>35.200000000000003</v>
      </c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M394" s="44"/>
    </row>
    <row r="395" spans="1:39">
      <c r="A395" s="48">
        <v>45275.262499999997</v>
      </c>
      <c r="B395" s="49">
        <v>27.2</v>
      </c>
      <c r="C395" s="49">
        <v>35.200000000000003</v>
      </c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M395" s="44"/>
    </row>
    <row r="396" spans="1:39">
      <c r="A396" s="48">
        <v>45275.2631944444</v>
      </c>
      <c r="B396" s="49">
        <v>27.2</v>
      </c>
      <c r="C396" s="49">
        <v>35.200000000000003</v>
      </c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M396" s="44"/>
    </row>
    <row r="397" spans="1:39">
      <c r="A397" s="48">
        <v>45275.263888888898</v>
      </c>
      <c r="B397" s="49">
        <v>27.2</v>
      </c>
      <c r="C397" s="49">
        <v>35.200000000000003</v>
      </c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M397" s="44"/>
    </row>
    <row r="398" spans="1:39">
      <c r="A398" s="48">
        <v>45275.264583333301</v>
      </c>
      <c r="B398" s="49">
        <v>27.1</v>
      </c>
      <c r="C398" s="49">
        <v>35.200000000000003</v>
      </c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M398" s="44"/>
    </row>
    <row r="399" spans="1:39">
      <c r="A399" s="48">
        <v>45275.265277777798</v>
      </c>
      <c r="B399" s="49">
        <v>27.2</v>
      </c>
      <c r="C399" s="49">
        <v>35.200000000000003</v>
      </c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M399" s="44"/>
    </row>
    <row r="400" spans="1:39">
      <c r="A400" s="48">
        <v>45275.265972222202</v>
      </c>
      <c r="B400" s="49">
        <v>27.2</v>
      </c>
      <c r="C400" s="49">
        <v>35.200000000000003</v>
      </c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M400" s="44"/>
    </row>
    <row r="401" spans="1:39">
      <c r="A401" s="48">
        <v>45275.266666666699</v>
      </c>
      <c r="B401" s="49">
        <v>27.2</v>
      </c>
      <c r="C401" s="49">
        <v>35.200000000000003</v>
      </c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M401" s="44"/>
    </row>
    <row r="402" spans="1:39">
      <c r="A402" s="48">
        <v>45275.267361111102</v>
      </c>
      <c r="B402" s="49">
        <v>27.2</v>
      </c>
      <c r="C402" s="49">
        <v>35.200000000000003</v>
      </c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M402" s="44"/>
    </row>
    <row r="403" spans="1:39">
      <c r="A403" s="48">
        <v>45275.2680555556</v>
      </c>
      <c r="B403" s="49">
        <v>27.2</v>
      </c>
      <c r="C403" s="49">
        <v>35.200000000000003</v>
      </c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M403" s="44"/>
    </row>
    <row r="404" spans="1:39">
      <c r="A404" s="48">
        <v>45275.268750000003</v>
      </c>
      <c r="B404" s="49">
        <v>27.2</v>
      </c>
      <c r="C404" s="49">
        <v>35.200000000000003</v>
      </c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M404" s="44"/>
    </row>
    <row r="405" spans="1:39">
      <c r="A405" s="48">
        <v>45275.269444444399</v>
      </c>
      <c r="B405" s="49">
        <v>27.1</v>
      </c>
      <c r="C405" s="49">
        <v>35.200000000000003</v>
      </c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M405" s="44"/>
    </row>
    <row r="406" spans="1:39">
      <c r="A406" s="48">
        <v>45275.270138888904</v>
      </c>
      <c r="B406" s="49">
        <v>27.2</v>
      </c>
      <c r="C406" s="49">
        <v>35.200000000000003</v>
      </c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M406" s="44"/>
    </row>
    <row r="407" spans="1:39">
      <c r="A407" s="48">
        <v>45275.270833333299</v>
      </c>
      <c r="B407" s="49">
        <v>27.1</v>
      </c>
      <c r="C407" s="49">
        <v>35.200000000000003</v>
      </c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M407" s="44"/>
    </row>
    <row r="408" spans="1:39">
      <c r="A408" s="48">
        <v>45275.271527777797</v>
      </c>
      <c r="B408" s="49">
        <v>27.2</v>
      </c>
      <c r="C408" s="49">
        <v>35.200000000000003</v>
      </c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M408" s="44"/>
    </row>
    <row r="409" spans="1:39">
      <c r="A409" s="48">
        <v>45275.2722222222</v>
      </c>
      <c r="B409" s="49">
        <v>27.2</v>
      </c>
      <c r="C409" s="49">
        <v>35.200000000000003</v>
      </c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M409" s="44"/>
    </row>
    <row r="410" spans="1:39">
      <c r="A410" s="48">
        <v>45275.272916666698</v>
      </c>
      <c r="B410" s="49">
        <v>27.1</v>
      </c>
      <c r="C410" s="49">
        <v>35.200000000000003</v>
      </c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M410" s="44"/>
    </row>
    <row r="411" spans="1:39">
      <c r="A411" s="48">
        <v>45275.273611111101</v>
      </c>
      <c r="B411" s="49">
        <v>27.2</v>
      </c>
      <c r="C411" s="49">
        <v>35.200000000000003</v>
      </c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M411" s="44"/>
    </row>
    <row r="412" spans="1:39">
      <c r="A412" s="48">
        <v>45275.274305555598</v>
      </c>
      <c r="B412" s="49">
        <v>27.1</v>
      </c>
      <c r="C412" s="49">
        <v>35.200000000000003</v>
      </c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M412" s="44"/>
    </row>
    <row r="413" spans="1:39">
      <c r="A413" s="48">
        <v>45275.275000000001</v>
      </c>
      <c r="B413" s="49">
        <v>27.2</v>
      </c>
      <c r="C413" s="49">
        <v>35.200000000000003</v>
      </c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M413" s="44"/>
    </row>
    <row r="414" spans="1:39">
      <c r="A414" s="48">
        <v>45275.275694444397</v>
      </c>
      <c r="B414" s="49">
        <v>27.1</v>
      </c>
      <c r="C414" s="49">
        <v>35.200000000000003</v>
      </c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M414" s="44"/>
    </row>
    <row r="415" spans="1:39">
      <c r="A415" s="48">
        <v>45275.276388888902</v>
      </c>
      <c r="B415" s="49">
        <v>27.1</v>
      </c>
      <c r="C415" s="49">
        <v>35.200000000000003</v>
      </c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M415" s="44"/>
    </row>
    <row r="416" spans="1:39">
      <c r="A416" s="48">
        <v>45275.277083333298</v>
      </c>
      <c r="B416" s="49">
        <v>27.1</v>
      </c>
      <c r="C416" s="49">
        <v>35.200000000000003</v>
      </c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M416" s="44"/>
    </row>
    <row r="417" spans="1:39">
      <c r="A417" s="48">
        <v>45275.277777777803</v>
      </c>
      <c r="B417" s="49">
        <v>27.1</v>
      </c>
      <c r="C417" s="49">
        <v>35.200000000000003</v>
      </c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M417" s="44"/>
    </row>
    <row r="418" spans="1:39">
      <c r="A418" s="48">
        <v>45275.278472222199</v>
      </c>
      <c r="B418" s="49">
        <v>27.1</v>
      </c>
      <c r="C418" s="49">
        <v>35.200000000000003</v>
      </c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M418" s="44"/>
    </row>
    <row r="419" spans="1:39">
      <c r="A419" s="48">
        <v>45275.279166666704</v>
      </c>
      <c r="B419" s="49">
        <v>27.1</v>
      </c>
      <c r="C419" s="49">
        <v>35.200000000000003</v>
      </c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M419" s="44"/>
    </row>
    <row r="420" spans="1:39">
      <c r="A420" s="48">
        <v>45275.279861111099</v>
      </c>
      <c r="B420" s="49">
        <v>27.1</v>
      </c>
      <c r="C420" s="49">
        <v>35.200000000000003</v>
      </c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M420" s="44"/>
    </row>
    <row r="421" spans="1:39">
      <c r="A421" s="48">
        <v>45275.280555555597</v>
      </c>
      <c r="B421" s="49">
        <v>27.1</v>
      </c>
      <c r="C421" s="49">
        <v>35.200000000000003</v>
      </c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M421" s="44"/>
    </row>
    <row r="422" spans="1:39">
      <c r="A422" s="48">
        <v>45275.28125</v>
      </c>
      <c r="B422" s="49">
        <v>27.1</v>
      </c>
      <c r="C422" s="49">
        <v>35.200000000000003</v>
      </c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M422" s="44"/>
    </row>
    <row r="423" spans="1:39">
      <c r="A423" s="48">
        <v>45275.281944444498</v>
      </c>
      <c r="B423" s="49">
        <v>27.1</v>
      </c>
      <c r="C423" s="49">
        <v>35.200000000000003</v>
      </c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M423" s="44"/>
    </row>
    <row r="424" spans="1:39">
      <c r="A424" s="48">
        <v>45275.282638888901</v>
      </c>
      <c r="B424" s="49">
        <v>27.1</v>
      </c>
      <c r="C424" s="49">
        <v>35.200000000000003</v>
      </c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M424" s="44"/>
    </row>
    <row r="425" spans="1:39">
      <c r="A425" s="48">
        <v>45275.283333333296</v>
      </c>
      <c r="B425" s="49">
        <v>27.1</v>
      </c>
      <c r="C425" s="49">
        <v>35.200000000000003</v>
      </c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M425" s="44"/>
    </row>
    <row r="426" spans="1:39">
      <c r="A426" s="48">
        <v>45275.284027777801</v>
      </c>
      <c r="B426" s="49">
        <v>27.1</v>
      </c>
      <c r="C426" s="49">
        <v>35.200000000000003</v>
      </c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M426" s="44"/>
    </row>
    <row r="427" spans="1:39">
      <c r="A427" s="48">
        <v>45275.284722222197</v>
      </c>
      <c r="B427" s="49">
        <v>27.1</v>
      </c>
      <c r="C427" s="49">
        <v>35.200000000000003</v>
      </c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M427" s="44"/>
    </row>
    <row r="428" spans="1:39">
      <c r="A428" s="48">
        <v>45275.285416666702</v>
      </c>
      <c r="B428" s="49">
        <v>27.1</v>
      </c>
      <c r="C428" s="49">
        <v>35.200000000000003</v>
      </c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M428" s="44"/>
    </row>
    <row r="429" spans="1:39">
      <c r="A429" s="48">
        <v>45275.286111111098</v>
      </c>
      <c r="B429" s="49">
        <v>27.1</v>
      </c>
      <c r="C429" s="49">
        <v>35.200000000000003</v>
      </c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M429" s="44"/>
    </row>
    <row r="430" spans="1:39">
      <c r="A430" s="48">
        <v>45275.286805555603</v>
      </c>
      <c r="B430" s="49">
        <v>27.1</v>
      </c>
      <c r="C430" s="49">
        <v>35.200000000000003</v>
      </c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M430" s="44"/>
    </row>
    <row r="431" spans="1:39">
      <c r="A431" s="48">
        <v>45275.287499999999</v>
      </c>
      <c r="B431" s="49">
        <v>27.1</v>
      </c>
      <c r="C431" s="49">
        <v>35.200000000000003</v>
      </c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M431" s="44"/>
    </row>
    <row r="432" spans="1:39">
      <c r="A432" s="48">
        <v>45275.288194444402</v>
      </c>
      <c r="B432" s="49">
        <v>27.1</v>
      </c>
      <c r="C432" s="49">
        <v>35.200000000000003</v>
      </c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M432" s="44"/>
    </row>
    <row r="433" spans="1:39">
      <c r="A433" s="48">
        <v>45275.288888888899</v>
      </c>
      <c r="B433" s="49">
        <v>27.1</v>
      </c>
      <c r="C433" s="49">
        <v>35.200000000000003</v>
      </c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M433" s="44"/>
    </row>
    <row r="434" spans="1:39">
      <c r="A434" s="48">
        <v>45275.289583333302</v>
      </c>
      <c r="B434" s="49">
        <v>27.1</v>
      </c>
      <c r="C434" s="49">
        <v>35.200000000000003</v>
      </c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M434" s="44"/>
    </row>
    <row r="435" spans="1:39">
      <c r="A435" s="48">
        <v>45275.2902777778</v>
      </c>
      <c r="B435" s="49">
        <v>27</v>
      </c>
      <c r="C435" s="49">
        <v>35.200000000000003</v>
      </c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M435" s="44"/>
    </row>
    <row r="436" spans="1:39">
      <c r="A436" s="48">
        <v>45275.290972222203</v>
      </c>
      <c r="B436" s="49">
        <v>27.1</v>
      </c>
      <c r="C436" s="49">
        <v>35.200000000000003</v>
      </c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M436" s="44"/>
    </row>
    <row r="437" spans="1:39">
      <c r="A437" s="48">
        <v>45275.291666666701</v>
      </c>
      <c r="B437" s="49">
        <v>27.1</v>
      </c>
      <c r="C437" s="49">
        <v>35.200000000000003</v>
      </c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M437" s="44"/>
    </row>
    <row r="438" spans="1:39">
      <c r="A438" s="48">
        <v>45275.292361111096</v>
      </c>
      <c r="B438" s="49">
        <v>27.1</v>
      </c>
      <c r="C438" s="49">
        <v>35.200000000000003</v>
      </c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M438" s="44"/>
    </row>
    <row r="439" spans="1:39">
      <c r="A439" s="48">
        <v>45275.293055555601</v>
      </c>
      <c r="B439" s="49">
        <v>27.1</v>
      </c>
      <c r="C439" s="49">
        <v>35.200000000000003</v>
      </c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M439" s="44"/>
    </row>
    <row r="440" spans="1:39">
      <c r="A440" s="48">
        <v>45275.293749999997</v>
      </c>
      <c r="B440" s="49">
        <v>27.1</v>
      </c>
      <c r="C440" s="49">
        <v>35.200000000000003</v>
      </c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M440" s="44"/>
    </row>
    <row r="441" spans="1:39">
      <c r="A441" s="48">
        <v>45275.2944444444</v>
      </c>
      <c r="B441" s="49">
        <v>27.1</v>
      </c>
      <c r="C441" s="49">
        <v>35.200000000000003</v>
      </c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M441" s="44"/>
    </row>
    <row r="442" spans="1:39">
      <c r="A442" s="48">
        <v>45275.295138888898</v>
      </c>
      <c r="B442" s="49">
        <v>27.1</v>
      </c>
      <c r="C442" s="49">
        <v>35.200000000000003</v>
      </c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M442" s="44"/>
    </row>
    <row r="443" spans="1:39">
      <c r="A443" s="48">
        <v>45275.295833333301</v>
      </c>
      <c r="B443" s="49">
        <v>27.1</v>
      </c>
      <c r="C443" s="49">
        <v>35.200000000000003</v>
      </c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M443" s="44"/>
    </row>
    <row r="444" spans="1:39">
      <c r="A444" s="48">
        <v>45275.296527777798</v>
      </c>
      <c r="B444" s="49">
        <v>27.1</v>
      </c>
      <c r="C444" s="49">
        <v>35.200000000000003</v>
      </c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M444" s="44"/>
    </row>
    <row r="445" spans="1:39">
      <c r="A445" s="48">
        <v>45275.297222222202</v>
      </c>
      <c r="B445" s="49">
        <v>27.1</v>
      </c>
      <c r="C445" s="49">
        <v>35.200000000000003</v>
      </c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M445" s="44"/>
    </row>
    <row r="446" spans="1:39">
      <c r="A446" s="48">
        <v>45275.297916666699</v>
      </c>
      <c r="B446" s="49">
        <v>27.1</v>
      </c>
      <c r="C446" s="49">
        <v>35.200000000000003</v>
      </c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M446" s="44"/>
    </row>
    <row r="447" spans="1:39">
      <c r="A447" s="48">
        <v>45275.298611111102</v>
      </c>
      <c r="B447" s="49">
        <v>27.1</v>
      </c>
      <c r="C447" s="49">
        <v>35.200000000000003</v>
      </c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M447" s="44"/>
    </row>
    <row r="448" spans="1:39">
      <c r="A448" s="48">
        <v>45275.2993055556</v>
      </c>
      <c r="B448" s="49">
        <v>27.1</v>
      </c>
      <c r="C448" s="49">
        <v>35.200000000000003</v>
      </c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M448" s="44"/>
    </row>
    <row r="449" spans="1:39">
      <c r="A449" s="48">
        <v>45275.3</v>
      </c>
      <c r="B449" s="49">
        <v>27.1</v>
      </c>
      <c r="C449" s="49">
        <v>32.799999999999997</v>
      </c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M449" s="44"/>
    </row>
    <row r="450" spans="1:39">
      <c r="A450" s="48">
        <v>45275.300694444399</v>
      </c>
      <c r="B450" s="49">
        <v>27.1</v>
      </c>
      <c r="C450" s="49">
        <v>35.200000000000003</v>
      </c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M450" s="44"/>
    </row>
    <row r="451" spans="1:39">
      <c r="A451" s="48">
        <v>45275.301388888904</v>
      </c>
      <c r="B451" s="49">
        <v>27.1</v>
      </c>
      <c r="C451" s="49">
        <v>35.200000000000003</v>
      </c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M451" s="44"/>
    </row>
    <row r="452" spans="1:39">
      <c r="A452" s="48">
        <v>45275.302083333299</v>
      </c>
      <c r="B452" s="49">
        <v>27.1</v>
      </c>
      <c r="C452" s="49">
        <v>32.799999999999997</v>
      </c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M452" s="44"/>
    </row>
    <row r="453" spans="1:39">
      <c r="A453" s="48">
        <v>45275.302777777797</v>
      </c>
      <c r="B453" s="49">
        <v>27.1</v>
      </c>
      <c r="C453" s="49">
        <v>32.799999999999997</v>
      </c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M453" s="44"/>
    </row>
    <row r="454" spans="1:39">
      <c r="A454" s="48">
        <v>45275.3034722222</v>
      </c>
      <c r="B454" s="49">
        <v>27.1</v>
      </c>
      <c r="C454" s="49">
        <v>32.799999999999997</v>
      </c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M454" s="44"/>
    </row>
    <row r="455" spans="1:39">
      <c r="A455" s="48">
        <v>45275.304166666698</v>
      </c>
      <c r="B455" s="49">
        <v>27.1</v>
      </c>
      <c r="C455" s="49">
        <v>32.799999999999997</v>
      </c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M455" s="44"/>
    </row>
    <row r="456" spans="1:39">
      <c r="A456" s="48">
        <v>45275.304861111101</v>
      </c>
      <c r="B456" s="49">
        <v>27.1</v>
      </c>
      <c r="C456" s="49">
        <v>32.799999999999997</v>
      </c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M456" s="44"/>
    </row>
    <row r="457" spans="1:39">
      <c r="A457" s="48">
        <v>45275.305555555598</v>
      </c>
      <c r="B457" s="49">
        <v>27.1</v>
      </c>
      <c r="C457" s="49">
        <v>32.799999999999997</v>
      </c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M457" s="44"/>
    </row>
    <row r="458" spans="1:39">
      <c r="A458" s="48">
        <v>45275.306250000001</v>
      </c>
      <c r="B458" s="49">
        <v>27.1</v>
      </c>
      <c r="C458" s="49">
        <v>32.799999999999997</v>
      </c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M458" s="44"/>
    </row>
    <row r="459" spans="1:39">
      <c r="A459" s="48">
        <v>45275.306944444397</v>
      </c>
      <c r="B459" s="49">
        <v>27.1</v>
      </c>
      <c r="C459" s="49">
        <v>32.799999999999997</v>
      </c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M459" s="44"/>
    </row>
    <row r="460" spans="1:39">
      <c r="A460" s="48">
        <v>45275.307638888902</v>
      </c>
      <c r="B460" s="49">
        <v>27.1</v>
      </c>
      <c r="C460" s="49">
        <v>32.799999999999997</v>
      </c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M460" s="44"/>
    </row>
    <row r="461" spans="1:39">
      <c r="A461" s="48">
        <v>45275.308333333298</v>
      </c>
      <c r="B461" s="49">
        <v>27.1</v>
      </c>
      <c r="C461" s="49">
        <v>32.799999999999997</v>
      </c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M461" s="44"/>
    </row>
    <row r="462" spans="1:39">
      <c r="A462" s="48">
        <v>45275.309027777803</v>
      </c>
      <c r="B462" s="49">
        <v>27.1</v>
      </c>
      <c r="C462" s="49">
        <v>32.799999999999997</v>
      </c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M462" s="44"/>
    </row>
    <row r="463" spans="1:39">
      <c r="A463" s="48">
        <v>45275.309722222199</v>
      </c>
      <c r="B463" s="49">
        <v>27.1</v>
      </c>
      <c r="C463" s="49">
        <v>32.799999999999997</v>
      </c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M463" s="44"/>
    </row>
    <row r="464" spans="1:39">
      <c r="A464" s="48">
        <v>45275.310416666704</v>
      </c>
      <c r="B464" s="49">
        <v>27.1</v>
      </c>
      <c r="C464" s="49">
        <v>32.799999999999997</v>
      </c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M464" s="44"/>
    </row>
    <row r="465" spans="1:39">
      <c r="A465" s="48">
        <v>45275.311111111099</v>
      </c>
      <c r="B465" s="49">
        <v>27.1</v>
      </c>
      <c r="C465" s="49">
        <v>32.799999999999997</v>
      </c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M465" s="44"/>
    </row>
    <row r="466" spans="1:39">
      <c r="A466" s="48">
        <v>45275.311805555597</v>
      </c>
      <c r="B466" s="49">
        <v>27.1</v>
      </c>
      <c r="C466" s="49">
        <v>32.799999999999997</v>
      </c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M466" s="44"/>
    </row>
    <row r="467" spans="1:39">
      <c r="A467" s="48">
        <v>45275.3125</v>
      </c>
      <c r="B467" s="49">
        <v>27.1</v>
      </c>
      <c r="C467" s="49">
        <v>32.799999999999997</v>
      </c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M467" s="44"/>
    </row>
    <row r="468" spans="1:39">
      <c r="A468" s="48">
        <v>45275.313194444498</v>
      </c>
      <c r="B468" s="49">
        <v>27.1</v>
      </c>
      <c r="C468" s="49">
        <v>32.799999999999997</v>
      </c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M468" s="44"/>
    </row>
    <row r="469" spans="1:39">
      <c r="A469" s="48">
        <v>45275.313888888901</v>
      </c>
      <c r="B469" s="49">
        <v>27.1</v>
      </c>
      <c r="C469" s="49">
        <v>32.799999999999997</v>
      </c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M469" s="44"/>
    </row>
    <row r="470" spans="1:39">
      <c r="A470" s="48">
        <v>45275.314583333296</v>
      </c>
      <c r="B470" s="49">
        <v>27.1</v>
      </c>
      <c r="C470" s="49">
        <v>32.799999999999997</v>
      </c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M470" s="44"/>
    </row>
    <row r="471" spans="1:39">
      <c r="A471" s="48">
        <v>45275.315277777801</v>
      </c>
      <c r="B471" s="49">
        <v>27.1</v>
      </c>
      <c r="C471" s="49">
        <v>32.799999999999997</v>
      </c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M471" s="44"/>
    </row>
    <row r="472" spans="1:39">
      <c r="A472" s="48">
        <v>45275.315972222197</v>
      </c>
      <c r="B472" s="49">
        <v>27.1</v>
      </c>
      <c r="C472" s="49">
        <v>32.799999999999997</v>
      </c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M472" s="44"/>
    </row>
    <row r="473" spans="1:39">
      <c r="A473" s="48">
        <v>45275.316666666702</v>
      </c>
      <c r="B473" s="49">
        <v>27.1</v>
      </c>
      <c r="C473" s="49">
        <v>32.799999999999997</v>
      </c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M473" s="44"/>
    </row>
    <row r="474" spans="1:39">
      <c r="A474" s="48">
        <v>45275.317361111098</v>
      </c>
      <c r="B474" s="49">
        <v>27.1</v>
      </c>
      <c r="C474" s="49">
        <v>32.799999999999997</v>
      </c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M474" s="44"/>
    </row>
    <row r="475" spans="1:39">
      <c r="A475" s="48">
        <v>45275.318055555603</v>
      </c>
      <c r="B475" s="49">
        <v>27</v>
      </c>
      <c r="C475" s="49">
        <v>32.799999999999997</v>
      </c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M475" s="44"/>
    </row>
    <row r="476" spans="1:39">
      <c r="A476" s="48">
        <v>45275.318749999999</v>
      </c>
      <c r="B476" s="49">
        <v>27.1</v>
      </c>
      <c r="C476" s="49">
        <v>32.799999999999997</v>
      </c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M476" s="44"/>
    </row>
    <row r="477" spans="1:39">
      <c r="A477" s="48">
        <v>45275.319444444402</v>
      </c>
      <c r="B477" s="49">
        <v>27.1</v>
      </c>
      <c r="C477" s="49">
        <v>32.799999999999997</v>
      </c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M477" s="44"/>
    </row>
    <row r="478" spans="1:39">
      <c r="A478" s="48">
        <v>45275.320138888899</v>
      </c>
      <c r="B478" s="49">
        <v>27.1</v>
      </c>
      <c r="C478" s="49">
        <v>32.799999999999997</v>
      </c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M478" s="44"/>
    </row>
    <row r="479" spans="1:39">
      <c r="A479" s="48">
        <v>45275.320833333302</v>
      </c>
      <c r="B479" s="49">
        <v>27</v>
      </c>
      <c r="C479" s="49">
        <v>32.799999999999997</v>
      </c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M479" s="44"/>
    </row>
    <row r="480" spans="1:39">
      <c r="A480" s="48">
        <v>45275.3215277778</v>
      </c>
      <c r="B480" s="49">
        <v>27</v>
      </c>
      <c r="C480" s="49">
        <v>32.799999999999997</v>
      </c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M480" s="44"/>
    </row>
    <row r="481" spans="1:39">
      <c r="A481" s="48">
        <v>45275.322222222203</v>
      </c>
      <c r="B481" s="49">
        <v>27.1</v>
      </c>
      <c r="C481" s="49">
        <v>32.799999999999997</v>
      </c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M481" s="44"/>
    </row>
    <row r="482" spans="1:39">
      <c r="A482" s="48">
        <v>45275.322916666701</v>
      </c>
      <c r="B482" s="49">
        <v>27</v>
      </c>
      <c r="C482" s="49">
        <v>32.799999999999997</v>
      </c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M482" s="44"/>
    </row>
    <row r="483" spans="1:39">
      <c r="A483" s="48">
        <v>45275.323611111096</v>
      </c>
      <c r="B483" s="49">
        <v>27</v>
      </c>
      <c r="C483" s="49">
        <v>32.799999999999997</v>
      </c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M483" s="44"/>
    </row>
    <row r="484" spans="1:39">
      <c r="A484" s="48">
        <v>45275.324305555601</v>
      </c>
      <c r="B484" s="49">
        <v>27</v>
      </c>
      <c r="C484" s="49">
        <v>32.799999999999997</v>
      </c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M484" s="44"/>
    </row>
    <row r="485" spans="1:39">
      <c r="A485" s="48">
        <v>45275.324999999997</v>
      </c>
      <c r="B485" s="49">
        <v>27</v>
      </c>
      <c r="C485" s="49">
        <v>32.799999999999997</v>
      </c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M485" s="44"/>
    </row>
    <row r="486" spans="1:39">
      <c r="A486" s="48">
        <v>45275.3256944444</v>
      </c>
      <c r="B486" s="49">
        <v>27</v>
      </c>
      <c r="C486" s="49">
        <v>32.799999999999997</v>
      </c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M486" s="44"/>
    </row>
    <row r="487" spans="1:39">
      <c r="A487" s="48">
        <v>45275.326388888898</v>
      </c>
      <c r="B487" s="49">
        <v>27</v>
      </c>
      <c r="C487" s="49">
        <v>32.799999999999997</v>
      </c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M487" s="44"/>
    </row>
    <row r="488" spans="1:39">
      <c r="A488" s="48">
        <v>45275.327083333301</v>
      </c>
      <c r="B488" s="49">
        <v>27</v>
      </c>
      <c r="C488" s="49">
        <v>32.799999999999997</v>
      </c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M488" s="44"/>
    </row>
    <row r="489" spans="1:39">
      <c r="A489" s="48">
        <v>45275.327777777798</v>
      </c>
      <c r="B489" s="49">
        <v>27</v>
      </c>
      <c r="C489" s="49">
        <v>32.799999999999997</v>
      </c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M489" s="44"/>
    </row>
    <row r="490" spans="1:39">
      <c r="A490" s="48">
        <v>45275.328472222202</v>
      </c>
      <c r="B490" s="49">
        <v>27</v>
      </c>
      <c r="C490" s="49">
        <v>32.799999999999997</v>
      </c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M490" s="44"/>
    </row>
    <row r="491" spans="1:39">
      <c r="A491" s="48">
        <v>45275.329166666699</v>
      </c>
      <c r="B491" s="49">
        <v>27</v>
      </c>
      <c r="C491" s="49">
        <v>32.799999999999997</v>
      </c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M491" s="44"/>
    </row>
    <row r="492" spans="1:39">
      <c r="A492" s="48">
        <v>45275.329861111102</v>
      </c>
      <c r="B492" s="49">
        <v>27</v>
      </c>
      <c r="C492" s="49">
        <v>32.799999999999997</v>
      </c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M492" s="44"/>
    </row>
    <row r="493" spans="1:39">
      <c r="A493" s="48">
        <v>45275.3305555556</v>
      </c>
      <c r="B493" s="49">
        <v>27</v>
      </c>
      <c r="C493" s="49">
        <v>32.799999999999997</v>
      </c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M493" s="44"/>
    </row>
    <row r="494" spans="1:39">
      <c r="A494" s="48">
        <v>45275.331250000003</v>
      </c>
      <c r="B494" s="49">
        <v>27</v>
      </c>
      <c r="C494" s="49">
        <v>32.799999999999997</v>
      </c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M494" s="44"/>
    </row>
    <row r="495" spans="1:39">
      <c r="A495" s="48">
        <v>45275.331944444399</v>
      </c>
      <c r="B495" s="49">
        <v>27</v>
      </c>
      <c r="C495" s="49">
        <v>32.799999999999997</v>
      </c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M495" s="44"/>
    </row>
    <row r="496" spans="1:39">
      <c r="A496" s="48">
        <v>45275.332638888904</v>
      </c>
      <c r="B496" s="49">
        <v>27</v>
      </c>
      <c r="C496" s="49">
        <v>32.799999999999997</v>
      </c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M496" s="44"/>
    </row>
    <row r="497" spans="1:39">
      <c r="A497" s="48">
        <v>45275.333333333299</v>
      </c>
      <c r="B497" s="49">
        <v>27</v>
      </c>
      <c r="C497" s="49">
        <v>32.799999999999997</v>
      </c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M497" s="44"/>
    </row>
    <row r="498" spans="1:39">
      <c r="A498" s="48">
        <v>45275.334027777797</v>
      </c>
      <c r="B498" s="49">
        <v>27</v>
      </c>
      <c r="C498" s="49">
        <v>32.799999999999997</v>
      </c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M498" s="44"/>
    </row>
    <row r="499" spans="1:39">
      <c r="A499" s="48">
        <v>45275.3347222222</v>
      </c>
      <c r="B499" s="49">
        <v>27</v>
      </c>
      <c r="C499" s="49">
        <v>32.799999999999997</v>
      </c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M499" s="44"/>
    </row>
    <row r="500" spans="1:39">
      <c r="A500" s="48">
        <v>45275.335416666698</v>
      </c>
      <c r="B500" s="49">
        <v>27</v>
      </c>
      <c r="C500" s="49">
        <v>32.799999999999997</v>
      </c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M500" s="44"/>
    </row>
    <row r="501" spans="1:39">
      <c r="A501" s="48">
        <v>45275.336111111101</v>
      </c>
      <c r="B501" s="49">
        <v>27</v>
      </c>
      <c r="C501" s="49">
        <v>32.799999999999997</v>
      </c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M501" s="44"/>
    </row>
    <row r="502" spans="1:39">
      <c r="A502" s="48">
        <v>45275.336805555598</v>
      </c>
      <c r="B502" s="49">
        <v>27</v>
      </c>
      <c r="C502" s="49">
        <v>32.799999999999997</v>
      </c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M502" s="44"/>
    </row>
    <row r="503" spans="1:39">
      <c r="A503" s="48">
        <v>45275.337500000001</v>
      </c>
      <c r="B503" s="49">
        <v>27</v>
      </c>
      <c r="C503" s="49">
        <v>32.799999999999997</v>
      </c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M503" s="44"/>
    </row>
    <row r="504" spans="1:39">
      <c r="A504" s="48">
        <v>45275.338194444397</v>
      </c>
      <c r="B504" s="49">
        <v>27</v>
      </c>
      <c r="C504" s="49">
        <v>32.799999999999997</v>
      </c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M504" s="44"/>
    </row>
    <row r="505" spans="1:39">
      <c r="A505" s="48">
        <v>45275.338888888902</v>
      </c>
      <c r="B505" s="49">
        <v>27</v>
      </c>
      <c r="C505" s="49">
        <v>32.799999999999997</v>
      </c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M505" s="44"/>
    </row>
    <row r="506" spans="1:39">
      <c r="A506" s="48">
        <v>45275.339583333298</v>
      </c>
      <c r="B506" s="49">
        <v>27</v>
      </c>
      <c r="C506" s="49">
        <v>32.799999999999997</v>
      </c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M506" s="44"/>
    </row>
    <row r="507" spans="1:39">
      <c r="A507" s="48">
        <v>45275.340277777803</v>
      </c>
      <c r="B507" s="49">
        <v>27</v>
      </c>
      <c r="C507" s="49">
        <v>32.799999999999997</v>
      </c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M507" s="44"/>
    </row>
    <row r="508" spans="1:39">
      <c r="A508" s="48">
        <v>45275.340972222199</v>
      </c>
      <c r="B508" s="49">
        <v>27</v>
      </c>
      <c r="C508" s="49">
        <v>32.799999999999997</v>
      </c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M508" s="44"/>
    </row>
    <row r="509" spans="1:39">
      <c r="A509" s="48">
        <v>45275.341666666704</v>
      </c>
      <c r="B509" s="49">
        <v>27</v>
      </c>
      <c r="C509" s="49">
        <v>32.799999999999997</v>
      </c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M509" s="44"/>
    </row>
    <row r="510" spans="1:39">
      <c r="A510" s="48">
        <v>45275.342361111099</v>
      </c>
      <c r="B510" s="49">
        <v>27</v>
      </c>
      <c r="C510" s="49">
        <v>32.799999999999997</v>
      </c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M510" s="44"/>
    </row>
    <row r="511" spans="1:39">
      <c r="A511" s="48">
        <v>45275.343055555597</v>
      </c>
      <c r="B511" s="49">
        <v>27</v>
      </c>
      <c r="C511" s="49">
        <v>32.799999999999997</v>
      </c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M511" s="44"/>
    </row>
    <row r="512" spans="1:39">
      <c r="A512" s="48">
        <v>45275.34375</v>
      </c>
      <c r="B512" s="49">
        <v>27</v>
      </c>
      <c r="C512" s="49">
        <v>32.799999999999997</v>
      </c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M512" s="44"/>
    </row>
    <row r="513" spans="1:39">
      <c r="A513" s="48">
        <v>45275.344444444498</v>
      </c>
      <c r="B513" s="49">
        <v>27</v>
      </c>
      <c r="C513" s="49">
        <v>32.799999999999997</v>
      </c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M513" s="44"/>
    </row>
    <row r="514" spans="1:39">
      <c r="A514" s="48">
        <v>45275.345138888901</v>
      </c>
      <c r="B514" s="49">
        <v>27</v>
      </c>
      <c r="C514" s="49">
        <v>32.799999999999997</v>
      </c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M514" s="44"/>
    </row>
    <row r="515" spans="1:39">
      <c r="A515" s="48">
        <v>45275.345833333296</v>
      </c>
      <c r="B515" s="49">
        <v>27.1</v>
      </c>
      <c r="C515" s="49">
        <v>32.799999999999997</v>
      </c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M515" s="44"/>
    </row>
    <row r="516" spans="1:39">
      <c r="A516" s="48">
        <v>45275.346527777801</v>
      </c>
      <c r="B516" s="49">
        <v>27</v>
      </c>
      <c r="C516" s="49">
        <v>32.799999999999997</v>
      </c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M516" s="44"/>
    </row>
    <row r="517" spans="1:39">
      <c r="A517" s="48">
        <v>45275.347222222197</v>
      </c>
      <c r="B517" s="49">
        <v>27</v>
      </c>
      <c r="C517" s="49">
        <v>32.799999999999997</v>
      </c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M517" s="44"/>
    </row>
    <row r="518" spans="1:39">
      <c r="A518" s="48">
        <v>45275.347916666702</v>
      </c>
      <c r="B518" s="49">
        <v>27</v>
      </c>
      <c r="C518" s="49">
        <v>32.799999999999997</v>
      </c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M518" s="44"/>
    </row>
    <row r="519" spans="1:39">
      <c r="A519" s="48">
        <v>45275.348611111098</v>
      </c>
      <c r="B519" s="49">
        <v>27</v>
      </c>
      <c r="C519" s="49">
        <v>32.799999999999997</v>
      </c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M519" s="44"/>
    </row>
    <row r="520" spans="1:39">
      <c r="A520" s="48">
        <v>45275.349305555603</v>
      </c>
      <c r="B520" s="49">
        <v>27</v>
      </c>
      <c r="C520" s="49">
        <v>32.799999999999997</v>
      </c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M520" s="44"/>
    </row>
    <row r="521" spans="1:39">
      <c r="A521" s="48">
        <v>45275.35</v>
      </c>
      <c r="B521" s="49">
        <v>27</v>
      </c>
      <c r="C521" s="49">
        <v>32.799999999999997</v>
      </c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M521" s="44"/>
    </row>
    <row r="522" spans="1:39">
      <c r="A522" s="48">
        <v>45275.350694444402</v>
      </c>
      <c r="B522" s="49">
        <v>27</v>
      </c>
      <c r="C522" s="49">
        <v>32.799999999999997</v>
      </c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M522" s="44"/>
    </row>
    <row r="523" spans="1:39">
      <c r="A523" s="48">
        <v>45275.351388888899</v>
      </c>
      <c r="B523" s="49">
        <v>27</v>
      </c>
      <c r="C523" s="49">
        <v>32.799999999999997</v>
      </c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M523" s="44"/>
    </row>
    <row r="524" spans="1:39">
      <c r="A524" s="48">
        <v>45275.352083333302</v>
      </c>
      <c r="B524" s="49">
        <v>27</v>
      </c>
      <c r="C524" s="49">
        <v>32.799999999999997</v>
      </c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M524" s="44"/>
    </row>
    <row r="525" spans="1:39">
      <c r="A525" s="48">
        <v>45275.3527777778</v>
      </c>
      <c r="B525" s="49">
        <v>27.1</v>
      </c>
      <c r="C525" s="49">
        <v>32.799999999999997</v>
      </c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M525" s="44"/>
    </row>
    <row r="526" spans="1:39">
      <c r="A526" s="48">
        <v>45275.353472222203</v>
      </c>
      <c r="B526" s="49">
        <v>27</v>
      </c>
      <c r="C526" s="49">
        <v>32.799999999999997</v>
      </c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M526" s="44"/>
    </row>
    <row r="527" spans="1:39">
      <c r="A527" s="48">
        <v>45275.354166666701</v>
      </c>
      <c r="B527" s="49">
        <v>27</v>
      </c>
      <c r="C527" s="49">
        <v>32.799999999999997</v>
      </c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M527" s="44"/>
    </row>
    <row r="528" spans="1:39">
      <c r="A528" s="48">
        <v>45275.354861111096</v>
      </c>
      <c r="B528" s="49">
        <v>27</v>
      </c>
      <c r="C528" s="49">
        <v>32.799999999999997</v>
      </c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M528" s="44"/>
    </row>
    <row r="529" spans="1:39">
      <c r="A529" s="48">
        <v>45275.355555555601</v>
      </c>
      <c r="B529" s="49">
        <v>27</v>
      </c>
      <c r="C529" s="49">
        <v>32.799999999999997</v>
      </c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M529" s="44"/>
    </row>
    <row r="530" spans="1:39">
      <c r="A530" s="48">
        <v>45275.356249999997</v>
      </c>
      <c r="B530" s="49">
        <v>27</v>
      </c>
      <c r="C530" s="49">
        <v>32.799999999999997</v>
      </c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M530" s="44"/>
    </row>
    <row r="531" spans="1:39">
      <c r="A531" s="48">
        <v>45275.3569444444</v>
      </c>
      <c r="B531" s="49">
        <v>27</v>
      </c>
      <c r="C531" s="49">
        <v>32.799999999999997</v>
      </c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M531" s="44"/>
    </row>
    <row r="532" spans="1:39">
      <c r="A532" s="48">
        <v>45275.357638888898</v>
      </c>
      <c r="B532" s="49">
        <v>27</v>
      </c>
      <c r="C532" s="49">
        <v>32.799999999999997</v>
      </c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M532" s="44"/>
    </row>
    <row r="533" spans="1:39">
      <c r="A533" s="48">
        <v>45275.358333333301</v>
      </c>
      <c r="B533" s="49">
        <v>27</v>
      </c>
      <c r="C533" s="49">
        <v>32.799999999999997</v>
      </c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M533" s="44"/>
    </row>
    <row r="534" spans="1:39">
      <c r="A534" s="48">
        <v>45275.359027777798</v>
      </c>
      <c r="B534" s="49">
        <v>27</v>
      </c>
      <c r="C534" s="49">
        <v>32.799999999999997</v>
      </c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M534" s="44"/>
    </row>
    <row r="535" spans="1:39">
      <c r="A535" s="48">
        <v>45275.359722222202</v>
      </c>
      <c r="B535" s="49">
        <v>27</v>
      </c>
      <c r="C535" s="49">
        <v>32.799999999999997</v>
      </c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M535" s="44"/>
    </row>
    <row r="536" spans="1:39">
      <c r="A536" s="48">
        <v>45275.360416666699</v>
      </c>
      <c r="B536" s="49">
        <v>27</v>
      </c>
      <c r="C536" s="49">
        <v>32.799999999999997</v>
      </c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M536" s="44"/>
    </row>
    <row r="537" spans="1:39">
      <c r="A537" s="48">
        <v>45275.361111111102</v>
      </c>
      <c r="B537" s="49">
        <v>27</v>
      </c>
      <c r="C537" s="49">
        <v>32.799999999999997</v>
      </c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M537" s="44"/>
    </row>
    <row r="538" spans="1:39">
      <c r="A538" s="48">
        <v>45275.3618055556</v>
      </c>
      <c r="B538" s="49">
        <v>27</v>
      </c>
      <c r="C538" s="49">
        <v>32.799999999999997</v>
      </c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M538" s="44"/>
    </row>
    <row r="539" spans="1:39">
      <c r="A539" s="48">
        <v>45275.362500000003</v>
      </c>
      <c r="B539" s="49">
        <v>27</v>
      </c>
      <c r="C539" s="49">
        <v>32.799999999999997</v>
      </c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M539" s="44"/>
    </row>
    <row r="540" spans="1:39">
      <c r="A540" s="48">
        <v>45275.363194444399</v>
      </c>
      <c r="B540" s="49">
        <v>27</v>
      </c>
      <c r="C540" s="49">
        <v>32.799999999999997</v>
      </c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M540" s="44"/>
    </row>
    <row r="541" spans="1:39">
      <c r="A541" s="48">
        <v>45275.363888888904</v>
      </c>
      <c r="B541" s="49">
        <v>27</v>
      </c>
      <c r="C541" s="49">
        <v>32.799999999999997</v>
      </c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M541" s="44"/>
    </row>
    <row r="542" spans="1:39">
      <c r="A542" s="48">
        <v>45275.364583333299</v>
      </c>
      <c r="B542" s="49">
        <v>27</v>
      </c>
      <c r="C542" s="49">
        <v>32.799999999999997</v>
      </c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M542" s="44"/>
    </row>
    <row r="543" spans="1:39">
      <c r="A543" s="48">
        <v>45275.365277777797</v>
      </c>
      <c r="B543" s="49">
        <v>27</v>
      </c>
      <c r="C543" s="49">
        <v>32.799999999999997</v>
      </c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M543" s="44"/>
    </row>
    <row r="544" spans="1:39">
      <c r="A544" s="48">
        <v>45275.3659722222</v>
      </c>
      <c r="B544" s="49">
        <v>27</v>
      </c>
      <c r="C544" s="49">
        <v>32.799999999999997</v>
      </c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M544" s="44"/>
    </row>
    <row r="545" spans="1:39">
      <c r="A545" s="48">
        <v>45275.366666666698</v>
      </c>
      <c r="B545" s="49">
        <v>27</v>
      </c>
      <c r="C545" s="49">
        <v>32.799999999999997</v>
      </c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M545" s="44"/>
    </row>
    <row r="546" spans="1:39">
      <c r="A546" s="48">
        <v>45275.367361111101</v>
      </c>
      <c r="B546" s="49">
        <v>27</v>
      </c>
      <c r="C546" s="49">
        <v>32.799999999999997</v>
      </c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M546" s="44"/>
    </row>
    <row r="547" spans="1:39">
      <c r="A547" s="48">
        <v>45275.368055555598</v>
      </c>
      <c r="B547" s="49">
        <v>27</v>
      </c>
      <c r="C547" s="49">
        <v>32.799999999999997</v>
      </c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M547" s="44"/>
    </row>
    <row r="548" spans="1:39">
      <c r="A548" s="48">
        <v>45275.368750000001</v>
      </c>
      <c r="B548" s="49">
        <v>27</v>
      </c>
      <c r="C548" s="49">
        <v>32.799999999999997</v>
      </c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M548" s="44"/>
    </row>
    <row r="549" spans="1:39">
      <c r="A549" s="48">
        <v>45275.369444444397</v>
      </c>
      <c r="B549" s="49">
        <v>26.9</v>
      </c>
      <c r="C549" s="49">
        <v>32.799999999999997</v>
      </c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M549" s="44"/>
    </row>
    <row r="550" spans="1:39">
      <c r="A550" s="48">
        <v>45275.370138888902</v>
      </c>
      <c r="B550" s="49">
        <v>26.9</v>
      </c>
      <c r="C550" s="49">
        <v>32.799999999999997</v>
      </c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M550" s="44"/>
    </row>
    <row r="551" spans="1:39">
      <c r="A551" s="48">
        <v>45275.370833333298</v>
      </c>
      <c r="B551" s="49">
        <v>26.9</v>
      </c>
      <c r="C551" s="49">
        <v>32.799999999999997</v>
      </c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M551" s="44"/>
    </row>
    <row r="552" spans="1:39">
      <c r="A552" s="48">
        <v>45275.371527777803</v>
      </c>
      <c r="B552" s="49">
        <v>26.9</v>
      </c>
      <c r="C552" s="49">
        <v>32.799999999999997</v>
      </c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M552" s="44"/>
    </row>
    <row r="553" spans="1:39">
      <c r="A553" s="48">
        <v>45275.372222222199</v>
      </c>
      <c r="B553" s="49">
        <v>26.9</v>
      </c>
      <c r="C553" s="49">
        <v>32.799999999999997</v>
      </c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M553" s="44"/>
    </row>
    <row r="554" spans="1:39">
      <c r="A554" s="48">
        <v>45275.372916666704</v>
      </c>
      <c r="B554" s="49">
        <v>26.9</v>
      </c>
      <c r="C554" s="49">
        <v>32.799999999999997</v>
      </c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M554" s="44"/>
    </row>
    <row r="555" spans="1:39">
      <c r="A555" s="48">
        <v>45275.373611111099</v>
      </c>
      <c r="B555" s="49">
        <v>26.9</v>
      </c>
      <c r="C555" s="49">
        <v>32.799999999999997</v>
      </c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M555" s="44"/>
    </row>
    <row r="556" spans="1:39">
      <c r="A556" s="48">
        <v>45275.374305555597</v>
      </c>
      <c r="B556" s="49">
        <v>26.9</v>
      </c>
      <c r="C556" s="49">
        <v>32.799999999999997</v>
      </c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M556" s="44"/>
    </row>
    <row r="557" spans="1:39">
      <c r="A557" s="48">
        <v>45275.375</v>
      </c>
      <c r="B557" s="49">
        <v>26.9</v>
      </c>
      <c r="C557" s="49">
        <v>32.799999999999997</v>
      </c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M557" s="44"/>
    </row>
    <row r="558" spans="1:39">
      <c r="A558" s="48">
        <v>45275.375694444498</v>
      </c>
      <c r="B558" s="49">
        <v>26.9</v>
      </c>
      <c r="C558" s="49">
        <v>32.799999999999997</v>
      </c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M558" s="44"/>
    </row>
    <row r="559" spans="1:39">
      <c r="A559" s="48">
        <v>45275.376388888901</v>
      </c>
      <c r="B559" s="49">
        <v>26.9</v>
      </c>
      <c r="C559" s="49">
        <v>32.799999999999997</v>
      </c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M559" s="44"/>
    </row>
    <row r="560" spans="1:39">
      <c r="A560" s="48">
        <v>45275.377083333296</v>
      </c>
      <c r="B560" s="49">
        <v>26.9</v>
      </c>
      <c r="C560" s="49">
        <v>32.799999999999997</v>
      </c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M560" s="44"/>
    </row>
    <row r="561" spans="1:39">
      <c r="A561" s="48">
        <v>45275.377777777801</v>
      </c>
      <c r="B561" s="49">
        <v>26.9</v>
      </c>
      <c r="C561" s="49">
        <v>32.799999999999997</v>
      </c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M561" s="44"/>
    </row>
    <row r="562" spans="1:39">
      <c r="A562" s="48">
        <v>45275.378472222197</v>
      </c>
      <c r="B562" s="49">
        <v>26.9</v>
      </c>
      <c r="C562" s="49">
        <v>32.799999999999997</v>
      </c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M562" s="44"/>
    </row>
    <row r="563" spans="1:39">
      <c r="A563" s="48">
        <v>45275.379166666702</v>
      </c>
      <c r="B563" s="49">
        <v>27</v>
      </c>
      <c r="C563" s="49">
        <v>32.799999999999997</v>
      </c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M563" s="44"/>
    </row>
    <row r="564" spans="1:39">
      <c r="A564" s="48">
        <v>45275.379861111098</v>
      </c>
      <c r="B564" s="49">
        <v>27</v>
      </c>
      <c r="C564" s="49">
        <v>32.799999999999997</v>
      </c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M564" s="44"/>
    </row>
    <row r="565" spans="1:39">
      <c r="A565" s="48">
        <v>45275.380555555603</v>
      </c>
      <c r="B565" s="49">
        <v>27</v>
      </c>
      <c r="C565" s="49">
        <v>32.799999999999997</v>
      </c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M565" s="44"/>
    </row>
    <row r="566" spans="1:39">
      <c r="A566" s="48">
        <v>45275.381249999999</v>
      </c>
      <c r="B566" s="49">
        <v>27</v>
      </c>
      <c r="C566" s="49">
        <v>32.799999999999997</v>
      </c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M566" s="44"/>
    </row>
    <row r="567" spans="1:39">
      <c r="A567" s="48">
        <v>45275.381944444402</v>
      </c>
      <c r="B567" s="49">
        <v>27</v>
      </c>
      <c r="C567" s="49">
        <v>32.799999999999997</v>
      </c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M567" s="44"/>
    </row>
    <row r="568" spans="1:39">
      <c r="A568" s="48">
        <v>45275.382638888899</v>
      </c>
      <c r="B568" s="49">
        <v>27.1</v>
      </c>
      <c r="C568" s="49">
        <v>32.799999999999997</v>
      </c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M568" s="44"/>
    </row>
    <row r="569" spans="1:39">
      <c r="A569" s="48">
        <v>45275.383333333302</v>
      </c>
      <c r="B569" s="49">
        <v>27</v>
      </c>
      <c r="C569" s="49">
        <v>32.799999999999997</v>
      </c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M569" s="44"/>
    </row>
    <row r="570" spans="1:39">
      <c r="A570" s="48">
        <v>45275.3840277778</v>
      </c>
      <c r="B570" s="49">
        <v>27</v>
      </c>
      <c r="C570" s="49">
        <v>32.799999999999997</v>
      </c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M570" s="44"/>
    </row>
    <row r="571" spans="1:39">
      <c r="A571" s="48">
        <v>45275.384722222203</v>
      </c>
      <c r="B571" s="49">
        <v>27.1</v>
      </c>
      <c r="C571" s="49">
        <v>32.799999999999997</v>
      </c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M571" s="44"/>
    </row>
    <row r="572" spans="1:39">
      <c r="A572" s="48">
        <v>45275.385416666701</v>
      </c>
      <c r="B572" s="49">
        <v>27.1</v>
      </c>
      <c r="C572" s="49">
        <v>32.799999999999997</v>
      </c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M572" s="44"/>
    </row>
    <row r="573" spans="1:39">
      <c r="A573" s="48">
        <v>45275.386111111096</v>
      </c>
      <c r="B573" s="49">
        <v>27</v>
      </c>
      <c r="C573" s="49">
        <v>32.799999999999997</v>
      </c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M573" s="44"/>
    </row>
    <row r="574" spans="1:39">
      <c r="A574" s="48">
        <v>45275.386805555601</v>
      </c>
      <c r="B574" s="49">
        <v>27</v>
      </c>
      <c r="C574" s="49">
        <v>32.799999999999997</v>
      </c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M574" s="44"/>
    </row>
    <row r="575" spans="1:39">
      <c r="A575" s="48">
        <v>45275.387499999997</v>
      </c>
      <c r="B575" s="49">
        <v>27.1</v>
      </c>
      <c r="C575" s="49">
        <v>32.799999999999997</v>
      </c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M575" s="44"/>
    </row>
    <row r="576" spans="1:39">
      <c r="A576" s="48">
        <v>45275.3881944444</v>
      </c>
      <c r="B576" s="49">
        <v>27.1</v>
      </c>
      <c r="C576" s="49">
        <v>32.799999999999997</v>
      </c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M576" s="44"/>
    </row>
    <row r="577" spans="1:39">
      <c r="A577" s="48">
        <v>45275.388888888898</v>
      </c>
      <c r="B577" s="49">
        <v>27</v>
      </c>
      <c r="C577" s="49">
        <v>32.799999999999997</v>
      </c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M577" s="44"/>
    </row>
    <row r="578" spans="1:39">
      <c r="A578" s="48">
        <v>45275.389583333301</v>
      </c>
      <c r="B578" s="49">
        <v>27</v>
      </c>
      <c r="C578" s="49">
        <v>32.799999999999997</v>
      </c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M578" s="44"/>
    </row>
    <row r="579" spans="1:39">
      <c r="A579" s="48">
        <v>45275.390277777798</v>
      </c>
      <c r="B579" s="49">
        <v>27</v>
      </c>
      <c r="C579" s="49">
        <v>32.799999999999997</v>
      </c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M579" s="44"/>
    </row>
    <row r="580" spans="1:39">
      <c r="A580" s="48">
        <v>45275.390972222202</v>
      </c>
      <c r="B580" s="49">
        <v>27</v>
      </c>
      <c r="C580" s="49">
        <v>32.799999999999997</v>
      </c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M580" s="44"/>
    </row>
    <row r="581" spans="1:39">
      <c r="A581" s="48">
        <v>45275.391666666699</v>
      </c>
      <c r="B581" s="49">
        <v>27</v>
      </c>
      <c r="C581" s="49">
        <v>32.799999999999997</v>
      </c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M581" s="44"/>
    </row>
    <row r="582" spans="1:39">
      <c r="A582" s="48">
        <v>45275.392361111102</v>
      </c>
      <c r="B582" s="49">
        <v>27</v>
      </c>
      <c r="C582" s="49">
        <v>32.799999999999997</v>
      </c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M582" s="44"/>
    </row>
    <row r="583" spans="1:39">
      <c r="A583" s="48">
        <v>45275.3930555556</v>
      </c>
      <c r="B583" s="49">
        <v>27</v>
      </c>
      <c r="C583" s="49">
        <v>32.799999999999997</v>
      </c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M583" s="44"/>
    </row>
    <row r="584" spans="1:39">
      <c r="A584" s="48">
        <v>45275.393750000003</v>
      </c>
      <c r="B584" s="49">
        <v>27</v>
      </c>
      <c r="C584" s="49">
        <v>32.799999999999997</v>
      </c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M584" s="44"/>
    </row>
    <row r="585" spans="1:39">
      <c r="A585" s="48">
        <v>45275.394444444399</v>
      </c>
      <c r="B585" s="49">
        <v>27</v>
      </c>
      <c r="C585" s="49">
        <v>32.799999999999997</v>
      </c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M585" s="44"/>
    </row>
    <row r="586" spans="1:39">
      <c r="A586" s="48">
        <v>45275.395138888904</v>
      </c>
      <c r="B586" s="49">
        <v>27</v>
      </c>
      <c r="C586" s="49">
        <v>32.799999999999997</v>
      </c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M586" s="44"/>
    </row>
    <row r="587" spans="1:39">
      <c r="A587" s="48">
        <v>45275.395833333299</v>
      </c>
      <c r="B587" s="49">
        <v>27</v>
      </c>
      <c r="C587" s="49">
        <v>32.799999999999997</v>
      </c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M587" s="44"/>
    </row>
    <row r="588" spans="1:39">
      <c r="A588" s="48">
        <v>45275.396527777797</v>
      </c>
      <c r="B588" s="49">
        <v>27</v>
      </c>
      <c r="C588" s="49">
        <v>32.799999999999997</v>
      </c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M588" s="44"/>
    </row>
    <row r="589" spans="1:39">
      <c r="A589" s="48">
        <v>45275.3972222222</v>
      </c>
      <c r="B589" s="49">
        <v>27</v>
      </c>
      <c r="C589" s="49">
        <v>32.799999999999997</v>
      </c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M589" s="44"/>
    </row>
    <row r="590" spans="1:39">
      <c r="A590" s="48">
        <v>45275.397916666698</v>
      </c>
      <c r="B590" s="49">
        <v>27</v>
      </c>
      <c r="C590" s="49">
        <v>32.799999999999997</v>
      </c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M590" s="44"/>
    </row>
    <row r="591" spans="1:39">
      <c r="A591" s="48">
        <v>45275.398611111101</v>
      </c>
      <c r="B591" s="49">
        <v>27</v>
      </c>
      <c r="C591" s="49">
        <v>32.799999999999997</v>
      </c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M591" s="44"/>
    </row>
    <row r="592" spans="1:39">
      <c r="A592" s="48">
        <v>45275.399305555598</v>
      </c>
      <c r="B592" s="49">
        <v>27</v>
      </c>
      <c r="C592" s="49">
        <v>32.799999999999997</v>
      </c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M592" s="44"/>
    </row>
    <row r="593" spans="1:39">
      <c r="A593" s="48">
        <v>45275.4</v>
      </c>
      <c r="B593" s="49">
        <v>27</v>
      </c>
      <c r="C593" s="49">
        <v>32.799999999999997</v>
      </c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M593" s="44"/>
    </row>
    <row r="594" spans="1:39">
      <c r="A594" s="48">
        <v>45275.400694444397</v>
      </c>
      <c r="B594" s="49">
        <v>27</v>
      </c>
      <c r="C594" s="49">
        <v>32.799999999999997</v>
      </c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M594" s="44"/>
    </row>
    <row r="595" spans="1:39">
      <c r="A595" s="48">
        <v>45275.401388888902</v>
      </c>
      <c r="B595" s="49">
        <v>26.9</v>
      </c>
      <c r="C595" s="49">
        <v>32.799999999999997</v>
      </c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M595" s="44"/>
    </row>
    <row r="596" spans="1:39">
      <c r="A596" s="48">
        <v>45275.402083333298</v>
      </c>
      <c r="B596" s="49">
        <v>26.9</v>
      </c>
      <c r="C596" s="49">
        <v>32.799999999999997</v>
      </c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M596" s="44"/>
    </row>
    <row r="597" spans="1:39">
      <c r="A597" s="48">
        <v>45275.402777777803</v>
      </c>
      <c r="B597" s="49">
        <v>27</v>
      </c>
      <c r="C597" s="49">
        <v>32.799999999999997</v>
      </c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M597" s="44"/>
    </row>
    <row r="598" spans="1:39">
      <c r="A598" s="48">
        <v>45275.403472222199</v>
      </c>
      <c r="B598" s="49">
        <v>27</v>
      </c>
      <c r="C598" s="49">
        <v>32.799999999999997</v>
      </c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M598" s="44"/>
    </row>
    <row r="599" spans="1:39">
      <c r="A599" s="48">
        <v>45275.404166666704</v>
      </c>
      <c r="B599" s="49">
        <v>26.9</v>
      </c>
      <c r="C599" s="49">
        <v>32.799999999999997</v>
      </c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M599" s="44"/>
    </row>
    <row r="600" spans="1:39">
      <c r="A600" s="48">
        <v>45275.404861111099</v>
      </c>
      <c r="B600" s="49">
        <v>26.9</v>
      </c>
      <c r="C600" s="49">
        <v>32.799999999999997</v>
      </c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M600" s="44"/>
    </row>
    <row r="601" spans="1:39">
      <c r="A601" s="48">
        <v>45275.405555555597</v>
      </c>
      <c r="B601" s="49">
        <v>26.9</v>
      </c>
      <c r="C601" s="49">
        <v>32.799999999999997</v>
      </c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M601" s="44"/>
    </row>
    <row r="602" spans="1:39">
      <c r="A602" s="48">
        <v>45275.40625</v>
      </c>
      <c r="B602" s="49">
        <v>26.9</v>
      </c>
      <c r="C602" s="49">
        <v>32.799999999999997</v>
      </c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M602" s="44"/>
    </row>
    <row r="603" spans="1:39">
      <c r="A603" s="48">
        <v>45275.406944444498</v>
      </c>
      <c r="B603" s="49">
        <v>26.9</v>
      </c>
      <c r="C603" s="49">
        <v>32.799999999999997</v>
      </c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 t="s">
        <v>14</v>
      </c>
      <c r="AE603" s="12"/>
      <c r="AF603" s="12"/>
      <c r="AG603" s="12"/>
      <c r="AM603" s="44"/>
    </row>
    <row r="604" spans="1:39">
      <c r="A604" s="48">
        <v>45275.407638888901</v>
      </c>
      <c r="B604" s="49">
        <v>26.9</v>
      </c>
      <c r="C604" s="49">
        <v>32.799999999999997</v>
      </c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M604" s="44"/>
    </row>
    <row r="605" spans="1:39">
      <c r="A605" s="48">
        <v>45275.408333333296</v>
      </c>
      <c r="B605" s="49">
        <v>26.9</v>
      </c>
      <c r="C605" s="49">
        <v>32.799999999999997</v>
      </c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M605" s="44"/>
    </row>
    <row r="606" spans="1:39">
      <c r="A606" s="48">
        <v>45275.409027777801</v>
      </c>
      <c r="B606" s="49">
        <v>26.9</v>
      </c>
      <c r="C606" s="49">
        <v>32.799999999999997</v>
      </c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M606" s="44"/>
    </row>
    <row r="607" spans="1:39">
      <c r="A607" s="48">
        <v>45275.409722222197</v>
      </c>
      <c r="B607" s="49">
        <v>26.9</v>
      </c>
      <c r="C607" s="49">
        <v>32.799999999999997</v>
      </c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M607" s="44"/>
    </row>
    <row r="608" spans="1:39">
      <c r="A608" s="48">
        <v>45275.410416666702</v>
      </c>
      <c r="B608" s="49">
        <v>26.9</v>
      </c>
      <c r="C608" s="49">
        <v>32.799999999999997</v>
      </c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M608" s="44"/>
    </row>
    <row r="609" spans="1:39">
      <c r="A609" s="48">
        <v>45275.411111111098</v>
      </c>
      <c r="B609" s="49">
        <v>26.9</v>
      </c>
      <c r="C609" s="49">
        <v>32.799999999999997</v>
      </c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M609" s="44"/>
    </row>
    <row r="610" spans="1:39">
      <c r="A610" s="48">
        <v>45275.411805555603</v>
      </c>
      <c r="B610" s="49">
        <v>26.9</v>
      </c>
      <c r="C610" s="49">
        <v>32.799999999999997</v>
      </c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M610" s="44"/>
    </row>
    <row r="611" spans="1:39">
      <c r="A611" s="48">
        <v>45275.412499999999</v>
      </c>
      <c r="B611" s="49">
        <v>26.9</v>
      </c>
      <c r="C611" s="49">
        <v>32.799999999999997</v>
      </c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M611" s="44"/>
    </row>
    <row r="612" spans="1:39">
      <c r="A612" s="48">
        <v>45275.413194444402</v>
      </c>
      <c r="B612" s="49">
        <v>26.9</v>
      </c>
      <c r="C612" s="49">
        <v>32.799999999999997</v>
      </c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M612" s="44"/>
    </row>
    <row r="613" spans="1:39">
      <c r="A613" s="48">
        <v>45275.413888888899</v>
      </c>
      <c r="B613" s="49">
        <v>27</v>
      </c>
      <c r="C613" s="49">
        <v>32.799999999999997</v>
      </c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M613" s="44"/>
    </row>
    <row r="614" spans="1:39">
      <c r="A614" s="48">
        <v>45275.414583333302</v>
      </c>
      <c r="B614" s="49">
        <v>26.9</v>
      </c>
      <c r="C614" s="49">
        <v>35.200000000000003</v>
      </c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M614" s="44"/>
    </row>
    <row r="615" spans="1:39">
      <c r="A615" s="48">
        <v>45275.4152777778</v>
      </c>
      <c r="B615" s="49">
        <v>26.9</v>
      </c>
      <c r="C615" s="49">
        <v>35.200000000000003</v>
      </c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M615" s="44"/>
    </row>
    <row r="616" spans="1:39">
      <c r="A616" s="48">
        <v>45275.415972222203</v>
      </c>
      <c r="B616" s="49">
        <v>26.9</v>
      </c>
      <c r="C616" s="49">
        <v>35.200000000000003</v>
      </c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M616" s="44"/>
    </row>
    <row r="617" spans="1:39">
      <c r="A617" s="48">
        <v>45275.416666666701</v>
      </c>
      <c r="B617" s="49">
        <v>26.9</v>
      </c>
      <c r="C617" s="49">
        <v>35.200000000000003</v>
      </c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M617" s="44"/>
    </row>
    <row r="618" spans="1:39">
      <c r="A618" s="48">
        <v>45275.417361111096</v>
      </c>
      <c r="B618" s="49">
        <v>26.9</v>
      </c>
      <c r="C618" s="49">
        <v>35.200000000000003</v>
      </c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M618" s="44"/>
    </row>
    <row r="619" spans="1:39">
      <c r="A619" s="48">
        <v>45275.418055555601</v>
      </c>
      <c r="B619" s="49">
        <v>26.9</v>
      </c>
      <c r="C619" s="49">
        <v>35.200000000000003</v>
      </c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M619" s="44"/>
    </row>
    <row r="620" spans="1:39">
      <c r="A620" s="48">
        <v>45275.418749999997</v>
      </c>
      <c r="B620" s="49">
        <v>26.9</v>
      </c>
      <c r="C620" s="49">
        <v>35.200000000000003</v>
      </c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M620" s="44"/>
    </row>
    <row r="621" spans="1:39">
      <c r="A621" s="48">
        <v>45275.4194444444</v>
      </c>
      <c r="B621" s="49">
        <v>26.9</v>
      </c>
      <c r="C621" s="49">
        <v>35.200000000000003</v>
      </c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M621" s="44"/>
    </row>
    <row r="622" spans="1:39">
      <c r="A622" s="48">
        <v>45275.420138888898</v>
      </c>
      <c r="B622" s="49">
        <v>26.9</v>
      </c>
      <c r="C622" s="49">
        <v>35.200000000000003</v>
      </c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M622" s="44"/>
    </row>
    <row r="623" spans="1:39">
      <c r="A623" s="48">
        <v>45275.420833333301</v>
      </c>
      <c r="B623" s="49">
        <v>26.9</v>
      </c>
      <c r="C623" s="49">
        <v>35.200000000000003</v>
      </c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M623" s="44"/>
    </row>
    <row r="624" spans="1:39">
      <c r="A624" s="48">
        <v>45275.421527777798</v>
      </c>
      <c r="B624" s="49">
        <v>26.9</v>
      </c>
      <c r="C624" s="49">
        <v>35.200000000000003</v>
      </c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M624" s="44"/>
    </row>
    <row r="625" spans="1:39">
      <c r="A625" s="48">
        <v>45275.422222222202</v>
      </c>
      <c r="B625" s="49">
        <v>26.9</v>
      </c>
      <c r="C625" s="49">
        <v>35.200000000000003</v>
      </c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 t="s">
        <v>25</v>
      </c>
      <c r="AB625" s="12"/>
      <c r="AC625" s="12"/>
      <c r="AD625" s="12"/>
      <c r="AE625" s="12"/>
      <c r="AF625" s="12"/>
      <c r="AG625" s="12"/>
      <c r="AM625" s="44"/>
    </row>
    <row r="626" spans="1:39">
      <c r="A626" s="48">
        <v>45275.422916666699</v>
      </c>
      <c r="B626" s="49">
        <v>26.9</v>
      </c>
      <c r="C626" s="49">
        <v>35.200000000000003</v>
      </c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M626" s="44"/>
    </row>
    <row r="627" spans="1:39">
      <c r="A627" s="48">
        <v>45275.423611111102</v>
      </c>
      <c r="B627" s="49">
        <v>26.9</v>
      </c>
      <c r="C627" s="49">
        <v>35.200000000000003</v>
      </c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M627" s="44"/>
    </row>
    <row r="628" spans="1:39">
      <c r="A628" s="48">
        <v>45275.4243055556</v>
      </c>
      <c r="B628" s="49">
        <v>26.9</v>
      </c>
      <c r="C628" s="49">
        <v>35.200000000000003</v>
      </c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M628" s="44"/>
    </row>
    <row r="629" spans="1:39">
      <c r="A629" s="48">
        <v>45275.425000000003</v>
      </c>
      <c r="B629" s="49">
        <v>26.9</v>
      </c>
      <c r="C629" s="49">
        <v>35.200000000000003</v>
      </c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M629" s="44"/>
    </row>
    <row r="630" spans="1:39">
      <c r="A630" s="48">
        <v>45275.425694444399</v>
      </c>
      <c r="B630" s="49">
        <v>26.9</v>
      </c>
      <c r="C630" s="49">
        <v>35.200000000000003</v>
      </c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M630" s="44"/>
    </row>
    <row r="631" spans="1:39">
      <c r="A631" s="48">
        <v>45275.426388888904</v>
      </c>
      <c r="B631" s="49">
        <v>26.9</v>
      </c>
      <c r="C631" s="49">
        <v>35.200000000000003</v>
      </c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M631" s="44"/>
    </row>
    <row r="632" spans="1:39">
      <c r="A632" s="48">
        <v>45275.427083333299</v>
      </c>
      <c r="B632" s="49">
        <v>26.9</v>
      </c>
      <c r="C632" s="49">
        <v>35.200000000000003</v>
      </c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M632" s="44"/>
    </row>
    <row r="633" spans="1:39">
      <c r="A633" s="48">
        <v>45275.427777777797</v>
      </c>
      <c r="B633" s="49">
        <v>26.9</v>
      </c>
      <c r="C633" s="49">
        <v>35.200000000000003</v>
      </c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M633" s="44"/>
    </row>
    <row r="634" spans="1:39">
      <c r="A634" s="48">
        <v>45275.4284722222</v>
      </c>
      <c r="B634" s="49">
        <v>26.9</v>
      </c>
      <c r="C634" s="49">
        <v>35.200000000000003</v>
      </c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M634" s="44"/>
    </row>
    <row r="635" spans="1:39">
      <c r="A635" s="48">
        <v>45275.429166666698</v>
      </c>
      <c r="B635" s="49">
        <v>26.9</v>
      </c>
      <c r="C635" s="49">
        <v>35.200000000000003</v>
      </c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M635" s="44"/>
    </row>
    <row r="636" spans="1:39">
      <c r="A636" s="48">
        <v>45275.429861111101</v>
      </c>
      <c r="B636" s="49">
        <v>26.9</v>
      </c>
      <c r="C636" s="49">
        <v>35.200000000000003</v>
      </c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M636" s="44"/>
    </row>
    <row r="637" spans="1:39">
      <c r="A637" s="48">
        <v>45275.430555555598</v>
      </c>
      <c r="B637" s="49">
        <v>26.9</v>
      </c>
      <c r="C637" s="49">
        <v>32.799999999999997</v>
      </c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M637" s="44"/>
    </row>
    <row r="638" spans="1:39">
      <c r="A638" s="48">
        <v>45275.431250000001</v>
      </c>
      <c r="B638" s="49">
        <v>26.9</v>
      </c>
      <c r="C638" s="49">
        <v>32.799999999999997</v>
      </c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M638" s="44"/>
    </row>
    <row r="639" spans="1:39">
      <c r="A639" s="48">
        <v>45275.431944444397</v>
      </c>
      <c r="B639" s="49">
        <v>26.9</v>
      </c>
      <c r="C639" s="49">
        <v>32.799999999999997</v>
      </c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M639" s="44"/>
    </row>
    <row r="640" spans="1:39">
      <c r="A640" s="48">
        <v>45275.432638888902</v>
      </c>
      <c r="B640" s="49">
        <v>26.9</v>
      </c>
      <c r="C640" s="49">
        <v>32.799999999999997</v>
      </c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M640" s="44"/>
    </row>
    <row r="641" spans="1:39">
      <c r="A641" s="48">
        <v>45275.433333333298</v>
      </c>
      <c r="B641" s="49">
        <v>26.9</v>
      </c>
      <c r="C641" s="49">
        <v>32</v>
      </c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 t="s">
        <v>27</v>
      </c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M641" s="44"/>
    </row>
    <row r="642" spans="1:39">
      <c r="A642" s="48">
        <v>45275.434027777803</v>
      </c>
      <c r="B642" s="49">
        <v>26.9</v>
      </c>
      <c r="C642" s="49">
        <v>32</v>
      </c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M642" s="44"/>
    </row>
    <row r="643" spans="1:39">
      <c r="A643" s="48">
        <v>45275.434722222199</v>
      </c>
      <c r="B643" s="49">
        <v>26.8</v>
      </c>
      <c r="C643" s="49">
        <v>32</v>
      </c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M643" s="44"/>
    </row>
    <row r="644" spans="1:39">
      <c r="A644" s="48">
        <v>45275.435416666704</v>
      </c>
      <c r="B644" s="49">
        <v>26.8</v>
      </c>
      <c r="C644" s="49">
        <v>32</v>
      </c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M644" s="44"/>
    </row>
    <row r="645" spans="1:39">
      <c r="A645" s="48">
        <v>45275.436111111099</v>
      </c>
      <c r="B645" s="49">
        <v>26.8</v>
      </c>
      <c r="C645" s="49">
        <v>32</v>
      </c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M645" s="44"/>
    </row>
    <row r="646" spans="1:39">
      <c r="A646" s="48">
        <v>45275.436805555597</v>
      </c>
      <c r="B646" s="49">
        <v>26.7</v>
      </c>
      <c r="C646" s="49">
        <v>32</v>
      </c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M646" s="44"/>
    </row>
    <row r="647" spans="1:39">
      <c r="A647" s="48">
        <v>45275.4375</v>
      </c>
      <c r="B647" s="49">
        <v>26.7</v>
      </c>
      <c r="C647" s="49">
        <v>32</v>
      </c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M647" s="44"/>
    </row>
    <row r="648" spans="1:39">
      <c r="A648" s="48">
        <v>45275.438194444498</v>
      </c>
      <c r="B648" s="49">
        <v>26.7</v>
      </c>
      <c r="C648" s="49">
        <v>32</v>
      </c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M648" s="44"/>
    </row>
    <row r="649" spans="1:39">
      <c r="A649" s="48">
        <v>45275.438888888901</v>
      </c>
      <c r="B649" s="49">
        <v>26.7</v>
      </c>
      <c r="C649" s="49">
        <v>32</v>
      </c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M649" s="44"/>
    </row>
    <row r="650" spans="1:39">
      <c r="A650" s="48">
        <v>45275.439583333296</v>
      </c>
      <c r="B650" s="49">
        <v>26.6</v>
      </c>
      <c r="C650" s="49">
        <v>32</v>
      </c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M650" s="44"/>
    </row>
    <row r="651" spans="1:39">
      <c r="A651" s="48">
        <v>45275.440277777801</v>
      </c>
      <c r="B651" s="49">
        <v>26.6</v>
      </c>
      <c r="C651" s="49">
        <v>32</v>
      </c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M651" s="44"/>
    </row>
    <row r="652" spans="1:39">
      <c r="A652" s="48">
        <v>45275.440972222197</v>
      </c>
      <c r="B652" s="49">
        <v>26.6</v>
      </c>
      <c r="C652" s="49">
        <v>32</v>
      </c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M652" s="44"/>
    </row>
    <row r="653" spans="1:39">
      <c r="A653" s="48">
        <v>45275.441666666702</v>
      </c>
      <c r="B653" s="49">
        <v>26.6</v>
      </c>
      <c r="C653" s="49">
        <v>32</v>
      </c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M653" s="44"/>
    </row>
    <row r="654" spans="1:39">
      <c r="A654" s="48">
        <v>45275.442361111098</v>
      </c>
      <c r="B654" s="49">
        <v>26.6</v>
      </c>
      <c r="C654" s="49">
        <v>32</v>
      </c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M654" s="44"/>
    </row>
    <row r="655" spans="1:39">
      <c r="A655" s="48">
        <v>45275.443055555603</v>
      </c>
      <c r="B655" s="49">
        <v>26.6</v>
      </c>
      <c r="C655" s="49">
        <v>32</v>
      </c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M655" s="44"/>
    </row>
    <row r="656" spans="1:39">
      <c r="A656" s="48">
        <v>45275.443749999999</v>
      </c>
      <c r="B656" s="49">
        <v>26.6</v>
      </c>
      <c r="C656" s="49">
        <v>32</v>
      </c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M656" s="44"/>
    </row>
    <row r="657" spans="1:39">
      <c r="A657" s="48">
        <v>45275.444444444402</v>
      </c>
      <c r="B657" s="49">
        <v>26.6</v>
      </c>
      <c r="C657" s="49">
        <v>32</v>
      </c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M657" s="44"/>
    </row>
    <row r="658" spans="1:39">
      <c r="A658" s="48">
        <v>45275.445138888899</v>
      </c>
      <c r="B658" s="49">
        <v>26.6</v>
      </c>
      <c r="C658" s="49">
        <v>32</v>
      </c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M658" s="44"/>
    </row>
    <row r="659" spans="1:39">
      <c r="A659" s="48">
        <v>45275.445833333302</v>
      </c>
      <c r="B659" s="49">
        <v>26.6</v>
      </c>
      <c r="C659" s="49">
        <v>32.799999999999997</v>
      </c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M659" s="44"/>
    </row>
    <row r="660" spans="1:39">
      <c r="A660" s="48">
        <v>45275.4465277778</v>
      </c>
      <c r="B660" s="49">
        <v>26.6</v>
      </c>
      <c r="C660" s="49">
        <v>32.799999999999997</v>
      </c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M660" s="44"/>
    </row>
    <row r="661" spans="1:39">
      <c r="A661" s="48">
        <v>45275.447222222203</v>
      </c>
      <c r="B661" s="49">
        <v>26.6</v>
      </c>
      <c r="C661" s="49">
        <v>32.799999999999997</v>
      </c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M661" s="44"/>
    </row>
    <row r="662" spans="1:39">
      <c r="A662" s="48">
        <v>45275.447916666701</v>
      </c>
      <c r="B662" s="49">
        <v>26.6</v>
      </c>
      <c r="C662" s="49">
        <v>32.799999999999997</v>
      </c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M662" s="44"/>
    </row>
    <row r="663" spans="1:39">
      <c r="A663" s="48">
        <v>45275.448611111096</v>
      </c>
      <c r="B663" s="49">
        <v>26.6</v>
      </c>
      <c r="C663" s="49">
        <v>32.799999999999997</v>
      </c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M663" s="44"/>
    </row>
    <row r="664" spans="1:39">
      <c r="A664" s="48">
        <v>45275.449305555601</v>
      </c>
      <c r="B664" s="49">
        <v>26.6</v>
      </c>
      <c r="C664" s="49">
        <v>32.799999999999997</v>
      </c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M664" s="44"/>
    </row>
    <row r="665" spans="1:39">
      <c r="A665" s="48">
        <v>45275.45</v>
      </c>
      <c r="B665" s="49">
        <v>26.6</v>
      </c>
      <c r="C665" s="49">
        <v>32.799999999999997</v>
      </c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M665" s="44"/>
    </row>
    <row r="666" spans="1:39">
      <c r="A666" s="48">
        <v>45275.4506944444</v>
      </c>
      <c r="B666" s="49">
        <v>26.7</v>
      </c>
      <c r="C666" s="49">
        <v>32.799999999999997</v>
      </c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M666" s="44"/>
    </row>
    <row r="667" spans="1:39">
      <c r="A667" s="48">
        <v>45275.451388888898</v>
      </c>
      <c r="B667" s="49">
        <v>26.7</v>
      </c>
      <c r="C667" s="49">
        <v>32.799999999999997</v>
      </c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M667" s="44"/>
    </row>
    <row r="668" spans="1:39">
      <c r="A668" s="48">
        <v>45275.452083333301</v>
      </c>
      <c r="B668" s="49">
        <v>26.7</v>
      </c>
      <c r="C668" s="49">
        <v>32.799999999999997</v>
      </c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M668" s="44"/>
    </row>
    <row r="669" spans="1:39">
      <c r="A669" s="48">
        <v>45275.452777777798</v>
      </c>
      <c r="B669" s="49">
        <v>26.7</v>
      </c>
      <c r="C669" s="49">
        <v>32.799999999999997</v>
      </c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M669" s="44"/>
    </row>
    <row r="670" spans="1:39">
      <c r="A670" s="48">
        <v>45275.453472222202</v>
      </c>
      <c r="B670" s="49">
        <v>26.7</v>
      </c>
      <c r="C670" s="49">
        <v>32.799999999999997</v>
      </c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M670" s="44"/>
    </row>
    <row r="671" spans="1:39">
      <c r="A671" s="48">
        <v>45275.454166666699</v>
      </c>
      <c r="B671" s="49">
        <v>26.7</v>
      </c>
      <c r="C671" s="49">
        <v>32.799999999999997</v>
      </c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M671" s="44"/>
    </row>
    <row r="672" spans="1:39">
      <c r="A672" s="48">
        <v>45275.454861111102</v>
      </c>
      <c r="B672" s="49">
        <v>26.7</v>
      </c>
      <c r="C672" s="49">
        <v>32.799999999999997</v>
      </c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M672" s="44"/>
    </row>
    <row r="673" spans="1:39">
      <c r="A673" s="48">
        <v>45275.4555555556</v>
      </c>
      <c r="B673" s="49">
        <v>26.7</v>
      </c>
      <c r="C673" s="49">
        <v>32.799999999999997</v>
      </c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M673" s="44"/>
    </row>
    <row r="674" spans="1:39">
      <c r="A674" s="48">
        <v>45275.456250000003</v>
      </c>
      <c r="B674" s="49">
        <v>26.7</v>
      </c>
      <c r="C674" s="49">
        <v>32.799999999999997</v>
      </c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M674" s="44"/>
    </row>
    <row r="675" spans="1:39">
      <c r="A675" s="48">
        <v>45275.456944444399</v>
      </c>
      <c r="B675" s="49">
        <v>26.7</v>
      </c>
      <c r="C675" s="49">
        <v>32.799999999999997</v>
      </c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M675" s="44"/>
    </row>
    <row r="676" spans="1:39">
      <c r="A676" s="48">
        <v>45275.457638888904</v>
      </c>
      <c r="B676" s="49">
        <v>26.7</v>
      </c>
      <c r="C676" s="49">
        <v>32.799999999999997</v>
      </c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M676" s="44"/>
    </row>
    <row r="677" spans="1:39">
      <c r="A677" s="48">
        <v>45275.458333333299</v>
      </c>
      <c r="B677" s="49">
        <v>26.7</v>
      </c>
      <c r="C677" s="49">
        <v>32.799999999999997</v>
      </c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M677" s="44"/>
    </row>
    <row r="678" spans="1:39">
      <c r="A678" s="48">
        <v>45275.459027777797</v>
      </c>
      <c r="B678" s="49">
        <v>26.7</v>
      </c>
      <c r="C678" s="49">
        <v>32.799999999999997</v>
      </c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M678" s="44"/>
    </row>
    <row r="679" spans="1:39">
      <c r="A679" s="48">
        <v>45275.4597222222</v>
      </c>
      <c r="B679" s="49">
        <v>26.7</v>
      </c>
      <c r="C679" s="49">
        <v>32.799999999999997</v>
      </c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M679" s="44"/>
    </row>
    <row r="680" spans="1:39">
      <c r="A680" s="48">
        <v>45275.460416666698</v>
      </c>
      <c r="B680" s="49">
        <v>26.7</v>
      </c>
      <c r="C680" s="49">
        <v>32.799999999999997</v>
      </c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M680" s="44"/>
    </row>
    <row r="681" spans="1:39">
      <c r="A681" s="48">
        <v>45275.461111111101</v>
      </c>
      <c r="B681" s="49">
        <v>26.7</v>
      </c>
      <c r="C681" s="49">
        <v>32.799999999999997</v>
      </c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M681" s="44"/>
    </row>
    <row r="682" spans="1:39">
      <c r="A682" s="48">
        <v>45275.461805555598</v>
      </c>
      <c r="B682" s="49">
        <v>26.7</v>
      </c>
      <c r="C682" s="49">
        <v>32.799999999999997</v>
      </c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M682" s="44"/>
    </row>
    <row r="683" spans="1:39">
      <c r="A683" s="48">
        <v>45275.462500000001</v>
      </c>
      <c r="B683" s="49">
        <v>26.8</v>
      </c>
      <c r="C683" s="49">
        <v>32.799999999999997</v>
      </c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M683" s="44"/>
    </row>
    <row r="684" spans="1:39">
      <c r="A684" s="48">
        <v>45275.463194444397</v>
      </c>
      <c r="B684" s="49">
        <v>26.7</v>
      </c>
      <c r="C684" s="49">
        <v>32.799999999999997</v>
      </c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M684" s="44"/>
    </row>
    <row r="685" spans="1:39">
      <c r="A685" s="48">
        <v>45275.463888888902</v>
      </c>
      <c r="B685" s="49">
        <v>26.7</v>
      </c>
      <c r="C685" s="49">
        <v>32.799999999999997</v>
      </c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M685" s="44"/>
    </row>
    <row r="686" spans="1:39">
      <c r="A686" s="48">
        <v>45275.464583333298</v>
      </c>
      <c r="B686" s="49">
        <v>26.7</v>
      </c>
      <c r="C686" s="49">
        <v>32.799999999999997</v>
      </c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M686" s="44"/>
    </row>
    <row r="687" spans="1:39">
      <c r="A687" s="48">
        <v>45275.465277777803</v>
      </c>
      <c r="B687" s="49">
        <v>26.8</v>
      </c>
      <c r="C687" s="49">
        <v>32.799999999999997</v>
      </c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M687" s="44"/>
    </row>
    <row r="688" spans="1:39">
      <c r="A688" s="48">
        <v>45275.465972222199</v>
      </c>
      <c r="B688" s="49">
        <v>26.8</v>
      </c>
      <c r="C688" s="49">
        <v>32.799999999999997</v>
      </c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M688" s="44"/>
    </row>
    <row r="689" spans="1:39">
      <c r="A689" s="48">
        <v>45275.466666666704</v>
      </c>
      <c r="B689" s="49">
        <v>26.8</v>
      </c>
      <c r="C689" s="49">
        <v>32.799999999999997</v>
      </c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M689" s="44"/>
    </row>
    <row r="690" spans="1:39">
      <c r="A690" s="48">
        <v>45275.467361111099</v>
      </c>
      <c r="B690" s="49">
        <v>26.8</v>
      </c>
      <c r="C690" s="49">
        <v>32.799999999999997</v>
      </c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M690" s="44"/>
    </row>
    <row r="691" spans="1:39">
      <c r="A691" s="48">
        <v>45275.468055555597</v>
      </c>
      <c r="B691" s="49">
        <v>26.8</v>
      </c>
      <c r="C691" s="49">
        <v>32.799999999999997</v>
      </c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M691" s="44"/>
    </row>
    <row r="692" spans="1:39">
      <c r="A692" s="48">
        <v>45275.46875</v>
      </c>
      <c r="B692" s="49">
        <v>26.8</v>
      </c>
      <c r="C692" s="49">
        <v>32.799999999999997</v>
      </c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M692" s="44"/>
    </row>
    <row r="693" spans="1:39">
      <c r="A693" s="48">
        <v>45275.469444444498</v>
      </c>
      <c r="B693" s="49">
        <v>26.8</v>
      </c>
      <c r="C693" s="49">
        <v>32.799999999999997</v>
      </c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M693" s="44"/>
    </row>
    <row r="694" spans="1:39">
      <c r="A694" s="48">
        <v>45275.470138888901</v>
      </c>
      <c r="B694" s="49">
        <v>26.8</v>
      </c>
      <c r="C694" s="49">
        <v>32.799999999999997</v>
      </c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M694" s="44"/>
    </row>
    <row r="695" spans="1:39">
      <c r="A695" s="48">
        <v>45275.470833333296</v>
      </c>
      <c r="B695" s="49">
        <v>26.8</v>
      </c>
      <c r="C695" s="49">
        <v>32.799999999999997</v>
      </c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M695" s="44"/>
    </row>
    <row r="696" spans="1:39">
      <c r="A696" s="48">
        <v>45275.471527777801</v>
      </c>
      <c r="B696" s="49">
        <v>26.8</v>
      </c>
      <c r="C696" s="49">
        <v>32.799999999999997</v>
      </c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M696" s="44"/>
    </row>
    <row r="697" spans="1:39">
      <c r="A697" s="48">
        <v>45275.472222222197</v>
      </c>
      <c r="B697" s="49">
        <v>26.8</v>
      </c>
      <c r="C697" s="49">
        <v>32.799999999999997</v>
      </c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M697" s="44"/>
    </row>
    <row r="698" spans="1:39">
      <c r="A698" s="48">
        <v>45275.472916666702</v>
      </c>
      <c r="B698" s="49">
        <v>26.8</v>
      </c>
      <c r="C698" s="49">
        <v>32.799999999999997</v>
      </c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M698" s="44"/>
    </row>
    <row r="699" spans="1:39">
      <c r="A699" s="48">
        <v>45275.473611111098</v>
      </c>
      <c r="B699" s="49">
        <v>26.8</v>
      </c>
      <c r="C699" s="49">
        <v>32.799999999999997</v>
      </c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M699" s="44"/>
    </row>
    <row r="700" spans="1:39">
      <c r="A700" s="48">
        <v>45275.474305555603</v>
      </c>
      <c r="B700" s="49">
        <v>26.8</v>
      </c>
      <c r="C700" s="49">
        <v>32.799999999999997</v>
      </c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M700" s="44"/>
    </row>
    <row r="701" spans="1:39">
      <c r="A701" s="48">
        <v>45275.474999999999</v>
      </c>
      <c r="B701" s="49">
        <v>26.8</v>
      </c>
      <c r="C701" s="49">
        <v>32.799999999999997</v>
      </c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M701" s="44"/>
    </row>
    <row r="702" spans="1:39">
      <c r="A702" s="48">
        <v>45275.475694444402</v>
      </c>
      <c r="B702" s="49">
        <v>26.8</v>
      </c>
      <c r="C702" s="49">
        <v>32.799999999999997</v>
      </c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M702" s="44"/>
    </row>
    <row r="703" spans="1:39">
      <c r="A703" s="48">
        <v>45275.476388888899</v>
      </c>
      <c r="B703" s="49">
        <v>26.8</v>
      </c>
      <c r="C703" s="49">
        <v>32.799999999999997</v>
      </c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M703" s="44"/>
    </row>
    <row r="704" spans="1:39">
      <c r="A704" s="48">
        <v>45275.477083333302</v>
      </c>
      <c r="B704" s="49">
        <v>26.8</v>
      </c>
      <c r="C704" s="49">
        <v>32.799999999999997</v>
      </c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M704" s="44"/>
    </row>
    <row r="705" spans="1:39">
      <c r="A705" s="48">
        <v>45275.4777777778</v>
      </c>
      <c r="B705" s="49">
        <v>26.8</v>
      </c>
      <c r="C705" s="49">
        <v>32.799999999999997</v>
      </c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M705" s="44"/>
    </row>
    <row r="706" spans="1:39">
      <c r="A706" s="48">
        <v>45275.478472222203</v>
      </c>
      <c r="B706" s="49">
        <v>26.9</v>
      </c>
      <c r="C706" s="49">
        <v>32.799999999999997</v>
      </c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M706" s="44"/>
    </row>
    <row r="707" spans="1:39">
      <c r="A707" s="48">
        <v>45275.479166666701</v>
      </c>
      <c r="B707" s="49">
        <v>26.9</v>
      </c>
      <c r="C707" s="49">
        <v>32.799999999999997</v>
      </c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M707" s="44"/>
    </row>
    <row r="708" spans="1:39">
      <c r="A708" s="48">
        <v>45275.479861111096</v>
      </c>
      <c r="B708" s="49">
        <v>26.9</v>
      </c>
      <c r="C708" s="49">
        <v>32.799999999999997</v>
      </c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M708" s="44"/>
    </row>
    <row r="709" spans="1:39">
      <c r="A709" s="48">
        <v>45275.480555555601</v>
      </c>
      <c r="B709" s="49">
        <v>26.9</v>
      </c>
      <c r="C709" s="49">
        <v>32.799999999999997</v>
      </c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M709" s="44"/>
    </row>
    <row r="710" spans="1:39">
      <c r="A710" s="48">
        <v>45275.481249999997</v>
      </c>
      <c r="B710" s="49">
        <v>26.9</v>
      </c>
      <c r="C710" s="49">
        <v>32.799999999999997</v>
      </c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M710" s="44"/>
    </row>
    <row r="711" spans="1:39">
      <c r="A711" s="48">
        <v>45275.4819444444</v>
      </c>
      <c r="B711" s="49">
        <v>26.8</v>
      </c>
      <c r="C711" s="49">
        <v>32.799999999999997</v>
      </c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 t="s">
        <v>14</v>
      </c>
      <c r="Z711" s="12"/>
      <c r="AA711" s="12"/>
      <c r="AB711" s="12"/>
      <c r="AC711" s="12"/>
      <c r="AD711" s="12"/>
      <c r="AE711" s="12"/>
      <c r="AF711" s="12"/>
      <c r="AG711" s="12"/>
      <c r="AM711" s="44"/>
    </row>
    <row r="712" spans="1:39">
      <c r="A712" s="48">
        <v>45275.482638888898</v>
      </c>
      <c r="B712" s="49">
        <v>26.9</v>
      </c>
      <c r="C712" s="49">
        <v>32.799999999999997</v>
      </c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M712" s="44"/>
    </row>
    <row r="713" spans="1:39">
      <c r="A713" s="48">
        <v>45275.483333333301</v>
      </c>
      <c r="B713" s="49">
        <v>26.9</v>
      </c>
      <c r="C713" s="49">
        <v>32.799999999999997</v>
      </c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M713" s="44"/>
    </row>
    <row r="714" spans="1:39">
      <c r="A714" s="48">
        <v>45275.484027777798</v>
      </c>
      <c r="B714" s="49">
        <v>26.9</v>
      </c>
      <c r="C714" s="49">
        <v>32.799999999999997</v>
      </c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M714" s="44"/>
    </row>
    <row r="715" spans="1:39">
      <c r="A715" s="48">
        <v>45275.484722222202</v>
      </c>
      <c r="B715" s="49">
        <v>26.8</v>
      </c>
      <c r="C715" s="49">
        <v>32.799999999999997</v>
      </c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M715" s="44"/>
    </row>
    <row r="716" spans="1:39">
      <c r="A716" s="48">
        <v>45275.485416666699</v>
      </c>
      <c r="B716" s="49">
        <v>26.9</v>
      </c>
      <c r="C716" s="49">
        <v>32.799999999999997</v>
      </c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M716" s="44"/>
    </row>
    <row r="717" spans="1:39">
      <c r="A717" s="48">
        <v>45275.486111111102</v>
      </c>
      <c r="B717" s="49">
        <v>26.9</v>
      </c>
      <c r="C717" s="49">
        <v>32.799999999999997</v>
      </c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M717" s="44"/>
    </row>
    <row r="718" spans="1:39">
      <c r="A718" s="48">
        <v>45275.4868055556</v>
      </c>
      <c r="B718" s="49">
        <v>26.9</v>
      </c>
      <c r="C718" s="49">
        <v>32.799999999999997</v>
      </c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M718" s="44"/>
    </row>
    <row r="719" spans="1:39">
      <c r="A719" s="48">
        <v>45275.487500000003</v>
      </c>
      <c r="B719" s="49">
        <v>26.9</v>
      </c>
      <c r="C719" s="49">
        <v>32.799999999999997</v>
      </c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M719" s="44"/>
    </row>
    <row r="720" spans="1:39">
      <c r="A720" s="48">
        <v>45275.488194444399</v>
      </c>
      <c r="B720" s="49">
        <v>26.9</v>
      </c>
      <c r="C720" s="49">
        <v>32.799999999999997</v>
      </c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M720" s="44"/>
    </row>
    <row r="721" spans="1:39">
      <c r="A721" s="48">
        <v>45275.488888888904</v>
      </c>
      <c r="B721" s="49">
        <v>26.9</v>
      </c>
      <c r="C721" s="49">
        <v>32.799999999999997</v>
      </c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M721" s="44"/>
    </row>
    <row r="722" spans="1:39">
      <c r="A722" s="48">
        <v>45275.489583333299</v>
      </c>
      <c r="B722" s="49">
        <v>26.8</v>
      </c>
      <c r="C722" s="49">
        <v>32.799999999999997</v>
      </c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M722" s="44"/>
    </row>
    <row r="723" spans="1:39">
      <c r="A723" s="48">
        <v>45275.490277777797</v>
      </c>
      <c r="B723" s="49">
        <v>26.8</v>
      </c>
      <c r="C723" s="49">
        <v>32.799999999999997</v>
      </c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M723" s="44"/>
    </row>
    <row r="724" spans="1:39">
      <c r="A724" s="48">
        <v>45275.4909722222</v>
      </c>
      <c r="B724" s="49">
        <v>26.8</v>
      </c>
      <c r="C724" s="49">
        <v>32.799999999999997</v>
      </c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M724" s="44"/>
    </row>
    <row r="725" spans="1:39">
      <c r="A725" s="48">
        <v>45275.491666666698</v>
      </c>
      <c r="B725" s="49">
        <v>26.8</v>
      </c>
      <c r="C725" s="49">
        <v>32.799999999999997</v>
      </c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M725" s="44"/>
    </row>
    <row r="726" spans="1:39">
      <c r="A726" s="48">
        <v>45275.492361111101</v>
      </c>
      <c r="B726" s="49">
        <v>26.9</v>
      </c>
      <c r="C726" s="49">
        <v>32.799999999999997</v>
      </c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M726" s="44"/>
    </row>
    <row r="727" spans="1:39">
      <c r="A727" s="48">
        <v>45275.493055555598</v>
      </c>
      <c r="B727" s="49">
        <v>26.8</v>
      </c>
      <c r="C727" s="49">
        <v>32.799999999999997</v>
      </c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M727" s="44"/>
    </row>
    <row r="728" spans="1:39">
      <c r="A728" s="48">
        <v>45275.493750000001</v>
      </c>
      <c r="B728" s="49">
        <v>26.8</v>
      </c>
      <c r="C728" s="49">
        <v>32.799999999999997</v>
      </c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M728" s="44"/>
    </row>
    <row r="729" spans="1:39">
      <c r="A729" s="48">
        <v>45275.494444444397</v>
      </c>
      <c r="B729" s="49">
        <v>26.8</v>
      </c>
      <c r="C729" s="49">
        <v>32.799999999999997</v>
      </c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M729" s="44"/>
    </row>
    <row r="730" spans="1:39">
      <c r="A730" s="48">
        <v>45275.495138888902</v>
      </c>
      <c r="B730" s="49">
        <v>26.8</v>
      </c>
      <c r="C730" s="49">
        <v>32.799999999999997</v>
      </c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M730" s="44"/>
    </row>
    <row r="731" spans="1:39">
      <c r="A731" s="48">
        <v>45275.495833333298</v>
      </c>
      <c r="B731" s="49">
        <v>26.8</v>
      </c>
      <c r="C731" s="49">
        <v>32.799999999999997</v>
      </c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M731" s="44"/>
    </row>
    <row r="732" spans="1:39">
      <c r="A732" s="48">
        <v>45275.496527777803</v>
      </c>
      <c r="B732" s="49">
        <v>26.8</v>
      </c>
      <c r="C732" s="49">
        <v>32.799999999999997</v>
      </c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M732" s="44"/>
    </row>
    <row r="733" spans="1:39">
      <c r="A733" s="48">
        <v>45275.497222222199</v>
      </c>
      <c r="B733" s="49">
        <v>26.8</v>
      </c>
      <c r="C733" s="49">
        <v>32.799999999999997</v>
      </c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M733" s="44"/>
    </row>
    <row r="734" spans="1:39">
      <c r="A734" s="48">
        <v>45275.497916666704</v>
      </c>
      <c r="B734" s="49">
        <v>26.8</v>
      </c>
      <c r="C734" s="49">
        <v>32.799999999999997</v>
      </c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M734" s="44"/>
    </row>
    <row r="735" spans="1:39">
      <c r="A735" s="48">
        <v>45275.498611111099</v>
      </c>
      <c r="B735" s="49">
        <v>26.8</v>
      </c>
      <c r="C735" s="49">
        <v>32.799999999999997</v>
      </c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M735" s="44"/>
    </row>
    <row r="736" spans="1:39">
      <c r="A736" s="48">
        <v>45275.499305555597</v>
      </c>
      <c r="B736" s="49">
        <v>26.8</v>
      </c>
      <c r="C736" s="49">
        <v>32.799999999999997</v>
      </c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M736" s="44"/>
    </row>
    <row r="737" spans="1:39">
      <c r="A737" s="48">
        <v>45275.5</v>
      </c>
      <c r="B737" s="49">
        <v>26.8</v>
      </c>
      <c r="C737" s="49">
        <v>32.799999999999997</v>
      </c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M737" s="44"/>
    </row>
    <row r="738" spans="1:39">
      <c r="A738" s="48">
        <v>45275.500694444498</v>
      </c>
      <c r="B738" s="49">
        <v>26.8</v>
      </c>
      <c r="C738" s="49">
        <v>32.799999999999997</v>
      </c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M738" s="44"/>
    </row>
    <row r="739" spans="1:39">
      <c r="A739" s="48">
        <v>45275.501388888901</v>
      </c>
      <c r="B739" s="49">
        <v>26.8</v>
      </c>
      <c r="C739" s="49">
        <v>32.799999999999997</v>
      </c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M739" s="44"/>
    </row>
    <row r="740" spans="1:39">
      <c r="A740" s="48">
        <v>45275.502083333296</v>
      </c>
      <c r="B740" s="49">
        <v>26.8</v>
      </c>
      <c r="C740" s="49">
        <v>32.799999999999997</v>
      </c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M740" s="44"/>
    </row>
    <row r="741" spans="1:39">
      <c r="A741" s="48">
        <v>45275.502777777801</v>
      </c>
      <c r="B741" s="49">
        <v>26.8</v>
      </c>
      <c r="C741" s="49">
        <v>32.799999999999997</v>
      </c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M741" s="44"/>
    </row>
    <row r="742" spans="1:39">
      <c r="A742" s="48">
        <v>45275.503472222197</v>
      </c>
      <c r="B742" s="49">
        <v>26.8</v>
      </c>
      <c r="C742" s="49">
        <v>32.799999999999997</v>
      </c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M742" s="44"/>
    </row>
    <row r="743" spans="1:39">
      <c r="A743" s="48">
        <v>45275.504166666702</v>
      </c>
      <c r="B743" s="49">
        <v>26.8</v>
      </c>
      <c r="C743" s="49">
        <v>32.799999999999997</v>
      </c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M743" s="44"/>
    </row>
    <row r="744" spans="1:39">
      <c r="A744" s="48">
        <v>45275.504861111098</v>
      </c>
      <c r="B744" s="49">
        <v>26.8</v>
      </c>
      <c r="C744" s="49">
        <v>32</v>
      </c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M744" s="44"/>
    </row>
    <row r="745" spans="1:39">
      <c r="A745" s="48">
        <v>45275.505555555603</v>
      </c>
      <c r="B745" s="49">
        <v>26.8</v>
      </c>
      <c r="C745" s="49">
        <v>32</v>
      </c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M745" s="44"/>
    </row>
    <row r="746" spans="1:39">
      <c r="A746" s="48">
        <v>45275.506249999999</v>
      </c>
      <c r="B746" s="49">
        <v>26.8</v>
      </c>
      <c r="C746" s="49">
        <v>32</v>
      </c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M746" s="44"/>
    </row>
    <row r="747" spans="1:39">
      <c r="A747" s="48">
        <v>45275.506944444402</v>
      </c>
      <c r="B747" s="49">
        <v>26.8</v>
      </c>
      <c r="C747" s="49">
        <v>32</v>
      </c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M747" s="44"/>
    </row>
    <row r="748" spans="1:39">
      <c r="A748" s="48">
        <v>45275.507638888899</v>
      </c>
      <c r="B748" s="49">
        <v>26.8</v>
      </c>
      <c r="C748" s="49">
        <v>32</v>
      </c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M748" s="44"/>
    </row>
    <row r="749" spans="1:39">
      <c r="A749" s="48">
        <v>45275.508333333302</v>
      </c>
      <c r="B749" s="49">
        <v>26.7</v>
      </c>
      <c r="C749" s="49">
        <v>32</v>
      </c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M749" s="44"/>
    </row>
    <row r="750" spans="1:39">
      <c r="A750" s="48">
        <v>45275.5090277778</v>
      </c>
      <c r="B750" s="49">
        <v>26.8</v>
      </c>
      <c r="C750" s="49">
        <v>32.799999999999997</v>
      </c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M750" s="44"/>
    </row>
    <row r="751" spans="1:39">
      <c r="A751" s="48">
        <v>45275.509722222203</v>
      </c>
      <c r="B751" s="49">
        <v>26.7</v>
      </c>
      <c r="C751" s="49">
        <v>32</v>
      </c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M751" s="44"/>
    </row>
    <row r="752" spans="1:39">
      <c r="A752" s="48">
        <v>45275.510416666701</v>
      </c>
      <c r="B752" s="49">
        <v>26.7</v>
      </c>
      <c r="C752" s="49">
        <v>32.799999999999997</v>
      </c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M752" s="44"/>
    </row>
    <row r="753" spans="1:39">
      <c r="A753" s="48">
        <v>45275.511111111096</v>
      </c>
      <c r="B753" s="49">
        <v>26.7</v>
      </c>
      <c r="C753" s="49">
        <v>32.799999999999997</v>
      </c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M753" s="44"/>
    </row>
    <row r="754" spans="1:39">
      <c r="A754" s="48">
        <v>45275.511805555601</v>
      </c>
      <c r="B754" s="49">
        <v>26.7</v>
      </c>
      <c r="C754" s="49">
        <v>32.799999999999997</v>
      </c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M754" s="44"/>
    </row>
    <row r="755" spans="1:39">
      <c r="A755" s="48">
        <v>45275.512499999997</v>
      </c>
      <c r="B755" s="49">
        <v>26.7</v>
      </c>
      <c r="C755" s="49">
        <v>32.799999999999997</v>
      </c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M755" s="44"/>
    </row>
    <row r="756" spans="1:39">
      <c r="A756" s="48">
        <v>45275.5131944444</v>
      </c>
      <c r="B756" s="49">
        <v>26.7</v>
      </c>
      <c r="C756" s="49">
        <v>32.799999999999997</v>
      </c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M756" s="44"/>
    </row>
    <row r="757" spans="1:39">
      <c r="A757" s="48">
        <v>45275.513888888898</v>
      </c>
      <c r="B757" s="49">
        <v>26.7</v>
      </c>
      <c r="C757" s="49">
        <v>32.799999999999997</v>
      </c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M757" s="44"/>
    </row>
    <row r="758" spans="1:39">
      <c r="A758" s="48">
        <v>45275.514583333301</v>
      </c>
      <c r="B758" s="49">
        <v>26.7</v>
      </c>
      <c r="C758" s="49">
        <v>32.799999999999997</v>
      </c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M758" s="44"/>
    </row>
    <row r="759" spans="1:39">
      <c r="A759" s="48">
        <v>45275.515277777798</v>
      </c>
      <c r="B759" s="49">
        <v>26.7</v>
      </c>
      <c r="C759" s="49">
        <v>32.799999999999997</v>
      </c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M759" s="44"/>
    </row>
    <row r="760" spans="1:39">
      <c r="A760" s="48">
        <v>45275.515972222202</v>
      </c>
      <c r="B760" s="49">
        <v>26.7</v>
      </c>
      <c r="C760" s="49">
        <v>32.799999999999997</v>
      </c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M760" s="44"/>
    </row>
    <row r="761" spans="1:39">
      <c r="A761" s="48">
        <v>45275.516666666699</v>
      </c>
      <c r="B761" s="49">
        <v>26.6</v>
      </c>
      <c r="C761" s="49">
        <v>32.799999999999997</v>
      </c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M761" s="44"/>
    </row>
    <row r="762" spans="1:39">
      <c r="A762" s="48">
        <v>45275.517361111102</v>
      </c>
      <c r="B762" s="49">
        <v>26.6</v>
      </c>
      <c r="C762" s="49">
        <v>32.799999999999997</v>
      </c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M762" s="44"/>
    </row>
    <row r="763" spans="1:39">
      <c r="A763" s="48">
        <v>45275.5180555556</v>
      </c>
      <c r="B763" s="49">
        <v>26.6</v>
      </c>
      <c r="C763" s="49">
        <v>32.799999999999997</v>
      </c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M763" s="44"/>
    </row>
    <row r="764" spans="1:39">
      <c r="A764" s="48">
        <v>45275.518750000003</v>
      </c>
      <c r="B764" s="49">
        <v>26.6</v>
      </c>
      <c r="C764" s="49">
        <v>32.799999999999997</v>
      </c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M764" s="44"/>
    </row>
    <row r="765" spans="1:39">
      <c r="A765" s="48">
        <v>45275.519444444399</v>
      </c>
      <c r="B765" s="49">
        <v>26.6</v>
      </c>
      <c r="C765" s="49">
        <v>32.799999999999997</v>
      </c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M765" s="44"/>
    </row>
    <row r="766" spans="1:39">
      <c r="A766" s="48">
        <v>45275.520138888904</v>
      </c>
      <c r="B766" s="49">
        <v>26.6</v>
      </c>
      <c r="C766" s="49">
        <v>32.799999999999997</v>
      </c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M766" s="44"/>
    </row>
    <row r="767" spans="1:39">
      <c r="A767" s="48">
        <v>45275.520833333299</v>
      </c>
      <c r="B767" s="49">
        <v>26.6</v>
      </c>
      <c r="C767" s="49">
        <v>32.799999999999997</v>
      </c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M767" s="44"/>
    </row>
    <row r="768" spans="1:39">
      <c r="A768" s="48">
        <v>45275.521527777797</v>
      </c>
      <c r="B768" s="49">
        <v>26.6</v>
      </c>
      <c r="C768" s="49">
        <v>32.799999999999997</v>
      </c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M768" s="44"/>
    </row>
    <row r="769" spans="1:39">
      <c r="A769" s="48">
        <v>45275.5222222222</v>
      </c>
      <c r="B769" s="49">
        <v>26.5</v>
      </c>
      <c r="C769" s="49">
        <v>32.799999999999997</v>
      </c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M769" s="44"/>
    </row>
    <row r="770" spans="1:39">
      <c r="A770" s="48">
        <v>45275.522916666698</v>
      </c>
      <c r="B770" s="49">
        <v>26.5</v>
      </c>
      <c r="C770" s="49">
        <v>32.799999999999997</v>
      </c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M770" s="44"/>
    </row>
    <row r="771" spans="1:39">
      <c r="A771" s="48">
        <v>45275.523611111101</v>
      </c>
      <c r="B771" s="49">
        <v>26.5</v>
      </c>
      <c r="C771" s="49">
        <v>32.799999999999997</v>
      </c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M771" s="44"/>
    </row>
    <row r="772" spans="1:39">
      <c r="A772" s="48">
        <v>45275.524305555598</v>
      </c>
      <c r="B772" s="49">
        <v>26.5</v>
      </c>
      <c r="C772" s="49">
        <v>32.799999999999997</v>
      </c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M772" s="44"/>
    </row>
    <row r="773" spans="1:39">
      <c r="A773" s="48">
        <v>45275.525000000001</v>
      </c>
      <c r="B773" s="49">
        <v>26.5</v>
      </c>
      <c r="C773" s="49">
        <v>32.799999999999997</v>
      </c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M773" s="44"/>
    </row>
    <row r="774" spans="1:39">
      <c r="A774" s="48">
        <v>45275.525694444397</v>
      </c>
      <c r="B774" s="49">
        <v>26.5</v>
      </c>
      <c r="C774" s="49">
        <v>32.799999999999997</v>
      </c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M774" s="44"/>
    </row>
    <row r="775" spans="1:39">
      <c r="A775" s="48">
        <v>45275.526388888902</v>
      </c>
      <c r="B775" s="49">
        <v>26.5</v>
      </c>
      <c r="C775" s="49">
        <v>32.799999999999997</v>
      </c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M775" s="44"/>
    </row>
    <row r="776" spans="1:39">
      <c r="A776" s="48">
        <v>45275.527083333298</v>
      </c>
      <c r="B776" s="49">
        <v>26.5</v>
      </c>
      <c r="C776" s="49">
        <v>32.799999999999997</v>
      </c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M776" s="44"/>
    </row>
    <row r="777" spans="1:39">
      <c r="A777" s="48">
        <v>45275.527777777803</v>
      </c>
      <c r="B777" s="49">
        <v>26.4</v>
      </c>
      <c r="C777" s="49">
        <v>32.799999999999997</v>
      </c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M777" s="44"/>
    </row>
    <row r="778" spans="1:39">
      <c r="A778" s="48">
        <v>45275.528472222199</v>
      </c>
      <c r="B778" s="49">
        <v>26.4</v>
      </c>
      <c r="C778" s="49">
        <v>32.799999999999997</v>
      </c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M778" s="44"/>
    </row>
    <row r="779" spans="1:39">
      <c r="A779" s="48">
        <v>45275.529166666704</v>
      </c>
      <c r="B779" s="49">
        <v>26.4</v>
      </c>
      <c r="C779" s="49">
        <v>32.799999999999997</v>
      </c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M779" s="44"/>
    </row>
    <row r="780" spans="1:39">
      <c r="A780" s="48">
        <v>45275.529861111099</v>
      </c>
      <c r="B780" s="49">
        <v>26.4</v>
      </c>
      <c r="C780" s="49">
        <v>32.799999999999997</v>
      </c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M780" s="44"/>
    </row>
    <row r="781" spans="1:39">
      <c r="A781" s="48">
        <v>45275.530555555597</v>
      </c>
      <c r="B781" s="49">
        <v>26.4</v>
      </c>
      <c r="C781" s="49">
        <v>32.799999999999997</v>
      </c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M781" s="44"/>
    </row>
    <row r="782" spans="1:39">
      <c r="A782" s="48">
        <v>45275.53125</v>
      </c>
      <c r="B782" s="49">
        <v>26.4</v>
      </c>
      <c r="C782" s="49">
        <v>32.799999999999997</v>
      </c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M782" s="44"/>
    </row>
    <row r="783" spans="1:39">
      <c r="A783" s="48">
        <v>45275.531944444498</v>
      </c>
      <c r="B783" s="49">
        <v>26.4</v>
      </c>
      <c r="C783" s="49">
        <v>32.799999999999997</v>
      </c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M783" s="44"/>
    </row>
    <row r="784" spans="1:39">
      <c r="A784" s="48">
        <v>45275.532638888901</v>
      </c>
      <c r="B784" s="49">
        <v>26.4</v>
      </c>
      <c r="C784" s="49">
        <v>32.799999999999997</v>
      </c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M784" s="44"/>
    </row>
    <row r="785" spans="1:39">
      <c r="A785" s="48">
        <v>45275.533333333296</v>
      </c>
      <c r="B785" s="49">
        <v>26.4</v>
      </c>
      <c r="C785" s="49">
        <v>32.799999999999997</v>
      </c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M785" s="44"/>
    </row>
    <row r="786" spans="1:39">
      <c r="A786" s="48">
        <v>45275.534027777801</v>
      </c>
      <c r="B786" s="49">
        <v>26.4</v>
      </c>
      <c r="C786" s="49">
        <v>32.799999999999997</v>
      </c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M786" s="44"/>
    </row>
    <row r="787" spans="1:39">
      <c r="A787" s="48">
        <v>45275.534722222197</v>
      </c>
      <c r="B787" s="49">
        <v>26.4</v>
      </c>
      <c r="C787" s="49">
        <v>35.200000000000003</v>
      </c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M787" s="44"/>
    </row>
    <row r="788" spans="1:39">
      <c r="A788" s="48">
        <v>45275.535416666702</v>
      </c>
      <c r="B788" s="49">
        <v>26.4</v>
      </c>
      <c r="C788" s="49">
        <v>35.200000000000003</v>
      </c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M788" s="44"/>
    </row>
    <row r="789" spans="1:39">
      <c r="A789" s="48">
        <v>45275.536111111098</v>
      </c>
      <c r="B789" s="49">
        <v>26.4</v>
      </c>
      <c r="C789" s="49">
        <v>35.200000000000003</v>
      </c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M789" s="44"/>
    </row>
    <row r="790" spans="1:39">
      <c r="A790" s="48">
        <v>45275.536805555603</v>
      </c>
      <c r="B790" s="49">
        <v>26.3</v>
      </c>
      <c r="C790" s="49">
        <v>35.200000000000003</v>
      </c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M790" s="44"/>
    </row>
    <row r="791" spans="1:39">
      <c r="A791" s="48">
        <v>45275.537499999999</v>
      </c>
      <c r="B791" s="49">
        <v>26.3</v>
      </c>
      <c r="C791" s="49">
        <v>35.200000000000003</v>
      </c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M791" s="44"/>
    </row>
    <row r="792" spans="1:39">
      <c r="A792" s="48">
        <v>45275.538194444402</v>
      </c>
      <c r="B792" s="49">
        <v>26.3</v>
      </c>
      <c r="C792" s="49">
        <v>35.200000000000003</v>
      </c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M792" s="44"/>
    </row>
    <row r="793" spans="1:39">
      <c r="A793" s="48">
        <v>45275.538888888899</v>
      </c>
      <c r="B793" s="49">
        <v>26.3</v>
      </c>
      <c r="C793" s="49">
        <v>35.200000000000003</v>
      </c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M793" s="44"/>
    </row>
    <row r="794" spans="1:39">
      <c r="A794" s="48">
        <v>45275.539583333302</v>
      </c>
      <c r="B794" s="49">
        <v>26.3</v>
      </c>
      <c r="C794" s="49">
        <v>35.200000000000003</v>
      </c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M794" s="44"/>
    </row>
    <row r="795" spans="1:39">
      <c r="A795" s="48">
        <v>45275.5402777778</v>
      </c>
      <c r="B795" s="49">
        <v>26.3</v>
      </c>
      <c r="C795" s="49">
        <v>35.200000000000003</v>
      </c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M795" s="44"/>
    </row>
    <row r="796" spans="1:39">
      <c r="A796" s="48">
        <v>45275.540972222203</v>
      </c>
      <c r="B796" s="49">
        <v>26.3</v>
      </c>
      <c r="C796" s="49">
        <v>35.200000000000003</v>
      </c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M796" s="44"/>
    </row>
    <row r="797" spans="1:39">
      <c r="A797" s="48">
        <v>45275.541666666701</v>
      </c>
      <c r="B797" s="49">
        <v>26.3</v>
      </c>
      <c r="C797" s="49">
        <v>35.200000000000003</v>
      </c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M797" s="44"/>
    </row>
    <row r="798" spans="1:39">
      <c r="A798" s="48">
        <v>45275.542361111096</v>
      </c>
      <c r="B798" s="49">
        <v>26.3</v>
      </c>
      <c r="C798" s="49">
        <v>35.200000000000003</v>
      </c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M798" s="44"/>
    </row>
    <row r="799" spans="1:39">
      <c r="A799" s="48">
        <v>45275.543055555601</v>
      </c>
      <c r="B799" s="49">
        <v>26.3</v>
      </c>
      <c r="C799" s="49">
        <v>35.200000000000003</v>
      </c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M799" s="44"/>
    </row>
    <row r="800" spans="1:39">
      <c r="A800" s="48">
        <v>45275.543749999997</v>
      </c>
      <c r="B800" s="49">
        <v>26.3</v>
      </c>
      <c r="C800" s="49">
        <v>35.200000000000003</v>
      </c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M800" s="44"/>
    </row>
    <row r="801" spans="1:39">
      <c r="A801" s="48">
        <v>45275.5444444444</v>
      </c>
      <c r="B801" s="49">
        <v>26.3</v>
      </c>
      <c r="C801" s="49">
        <v>35.200000000000003</v>
      </c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M801" s="44"/>
    </row>
    <row r="802" spans="1:39">
      <c r="A802" s="48">
        <v>45275.545138888898</v>
      </c>
      <c r="B802" s="49">
        <v>26.3</v>
      </c>
      <c r="C802" s="49">
        <v>35.200000000000003</v>
      </c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M802" s="44"/>
    </row>
    <row r="803" spans="1:39">
      <c r="A803" s="48">
        <v>45275.545833333301</v>
      </c>
      <c r="B803" s="49">
        <v>26.3</v>
      </c>
      <c r="C803" s="49">
        <v>35.200000000000003</v>
      </c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M803" s="44"/>
    </row>
    <row r="804" spans="1:39">
      <c r="A804" s="48">
        <v>45275.546527777798</v>
      </c>
      <c r="B804" s="49">
        <v>26.3</v>
      </c>
      <c r="C804" s="49">
        <v>32.799999999999997</v>
      </c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M804" s="44"/>
    </row>
    <row r="805" spans="1:39">
      <c r="A805" s="48">
        <v>45275.547222222202</v>
      </c>
      <c r="B805" s="49">
        <v>26.3</v>
      </c>
      <c r="C805" s="49">
        <v>35.200000000000003</v>
      </c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M805" s="44"/>
    </row>
    <row r="806" spans="1:39">
      <c r="A806" s="48">
        <v>45275.547916666699</v>
      </c>
      <c r="B806" s="49">
        <v>26.3</v>
      </c>
      <c r="C806" s="49">
        <v>35.200000000000003</v>
      </c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M806" s="44"/>
    </row>
    <row r="807" spans="1:39">
      <c r="A807" s="48">
        <v>45275.548611111102</v>
      </c>
      <c r="B807" s="49">
        <v>26.3</v>
      </c>
      <c r="C807" s="49">
        <v>35.200000000000003</v>
      </c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M807" s="44"/>
    </row>
    <row r="808" spans="1:39">
      <c r="A808" s="48">
        <v>45275.5493055556</v>
      </c>
      <c r="B808" s="49">
        <v>26.3</v>
      </c>
      <c r="C808" s="49">
        <v>35.200000000000003</v>
      </c>
      <c r="D808" s="12"/>
      <c r="E808" s="12" t="s">
        <v>14</v>
      </c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M808" s="44"/>
    </row>
    <row r="809" spans="1:39">
      <c r="A809" s="48">
        <v>45275.55</v>
      </c>
      <c r="B809" s="49">
        <v>26.4</v>
      </c>
      <c r="C809" s="49">
        <v>35.200000000000003</v>
      </c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M809" s="44"/>
    </row>
    <row r="810" spans="1:39">
      <c r="A810" s="48">
        <v>45275.550694444399</v>
      </c>
      <c r="B810" s="49">
        <v>26.4</v>
      </c>
      <c r="C810" s="49">
        <v>35.200000000000003</v>
      </c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M810" s="44"/>
    </row>
    <row r="811" spans="1:39">
      <c r="A811" s="48">
        <v>45275.551388888904</v>
      </c>
      <c r="B811" s="49">
        <v>26.3</v>
      </c>
      <c r="C811" s="49">
        <v>35.200000000000003</v>
      </c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M811" s="44"/>
    </row>
    <row r="812" spans="1:39">
      <c r="A812" s="48">
        <v>45275.552083333299</v>
      </c>
      <c r="B812" s="49">
        <v>26.4</v>
      </c>
      <c r="C812" s="49">
        <v>35.200000000000003</v>
      </c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M812" s="44"/>
    </row>
    <row r="813" spans="1:39">
      <c r="A813" s="48">
        <v>45275.552777777797</v>
      </c>
      <c r="B813" s="49">
        <v>26.4</v>
      </c>
      <c r="C813" s="49">
        <v>35.200000000000003</v>
      </c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M813" s="44"/>
    </row>
    <row r="814" spans="1:39">
      <c r="A814" s="48">
        <v>45275.5534722222</v>
      </c>
      <c r="B814" s="49">
        <v>26.4</v>
      </c>
      <c r="C814" s="49">
        <v>35.200000000000003</v>
      </c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M814" s="44"/>
    </row>
    <row r="815" spans="1:39">
      <c r="A815" s="48">
        <v>45275.554166666698</v>
      </c>
      <c r="B815" s="49">
        <v>26.4</v>
      </c>
      <c r="C815" s="49">
        <v>35.200000000000003</v>
      </c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M815" s="44"/>
    </row>
    <row r="816" spans="1:39">
      <c r="A816" s="48">
        <v>45275.554861111101</v>
      </c>
      <c r="B816" s="49">
        <v>26.4</v>
      </c>
      <c r="C816" s="49">
        <v>35.200000000000003</v>
      </c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M816" s="44"/>
    </row>
    <row r="817" spans="1:39">
      <c r="A817" s="48">
        <v>45275.555555555598</v>
      </c>
      <c r="B817" s="49">
        <v>26.4</v>
      </c>
      <c r="C817" s="49">
        <v>35.200000000000003</v>
      </c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M817" s="44"/>
    </row>
    <row r="818" spans="1:39">
      <c r="A818" s="48">
        <v>45275.556250000001</v>
      </c>
      <c r="B818" s="49">
        <v>26.4</v>
      </c>
      <c r="C818" s="49">
        <v>35.200000000000003</v>
      </c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M818" s="44"/>
    </row>
    <row r="819" spans="1:39">
      <c r="A819" s="48">
        <v>45275.556944444397</v>
      </c>
      <c r="B819" s="49">
        <v>26.4</v>
      </c>
      <c r="C819" s="49">
        <v>35.200000000000003</v>
      </c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M819" s="44"/>
    </row>
    <row r="820" spans="1:39">
      <c r="A820" s="48">
        <v>45275.557638888902</v>
      </c>
      <c r="B820" s="49">
        <v>26.4</v>
      </c>
      <c r="C820" s="49">
        <v>35.200000000000003</v>
      </c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M820" s="44"/>
    </row>
    <row r="821" spans="1:39">
      <c r="A821" s="48">
        <v>45275.558333333298</v>
      </c>
      <c r="B821" s="49">
        <v>26.4</v>
      </c>
      <c r="C821" s="49">
        <v>35.200000000000003</v>
      </c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M821" s="44"/>
    </row>
    <row r="822" spans="1:39">
      <c r="A822" s="48">
        <v>45275.559027777803</v>
      </c>
      <c r="B822" s="49">
        <v>26.5</v>
      </c>
      <c r="C822" s="49">
        <v>35.200000000000003</v>
      </c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M822" s="44"/>
    </row>
    <row r="823" spans="1:39">
      <c r="A823" s="48">
        <v>45275.559722222199</v>
      </c>
      <c r="B823" s="49">
        <v>26.5</v>
      </c>
      <c r="C823" s="49">
        <v>35.200000000000003</v>
      </c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M823" s="44"/>
    </row>
    <row r="824" spans="1:39">
      <c r="A824" s="48">
        <v>45275.560416666704</v>
      </c>
      <c r="B824" s="49">
        <v>26.5</v>
      </c>
      <c r="C824" s="49">
        <v>35.200000000000003</v>
      </c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M824" s="44"/>
    </row>
    <row r="825" spans="1:39">
      <c r="A825" s="48">
        <v>45275.561111111099</v>
      </c>
      <c r="B825" s="49">
        <v>26.5</v>
      </c>
      <c r="C825" s="49">
        <v>35.200000000000003</v>
      </c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M825" s="44"/>
    </row>
    <row r="826" spans="1:39" ht="15.6">
      <c r="A826" s="48">
        <v>45275.561805555597</v>
      </c>
      <c r="B826" s="49">
        <v>26.5</v>
      </c>
      <c r="C826" s="49">
        <v>35.200000000000003</v>
      </c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46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M826" s="44"/>
    </row>
    <row r="827" spans="1:39">
      <c r="A827" s="48">
        <v>45275.5625</v>
      </c>
      <c r="B827" s="49">
        <v>26.5</v>
      </c>
      <c r="C827" s="49">
        <v>35.200000000000003</v>
      </c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M827" s="44"/>
    </row>
    <row r="828" spans="1:39">
      <c r="A828" s="48">
        <v>45275.563194444498</v>
      </c>
      <c r="B828" s="49">
        <v>26.5</v>
      </c>
      <c r="C828" s="49">
        <v>35.200000000000003</v>
      </c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M828" s="44"/>
    </row>
    <row r="829" spans="1:39">
      <c r="A829" s="48">
        <v>45275.563888888901</v>
      </c>
      <c r="B829" s="49">
        <v>26.5</v>
      </c>
      <c r="C829" s="49">
        <v>35.200000000000003</v>
      </c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M829" s="44"/>
    </row>
    <row r="830" spans="1:39">
      <c r="A830" s="48">
        <v>45275.564583333296</v>
      </c>
      <c r="B830" s="49">
        <v>26.5</v>
      </c>
      <c r="C830" s="49">
        <v>35.200000000000003</v>
      </c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M830" s="44"/>
    </row>
    <row r="831" spans="1:39">
      <c r="A831" s="48">
        <v>45275.565277777801</v>
      </c>
      <c r="B831" s="49">
        <v>26.5</v>
      </c>
      <c r="C831" s="49">
        <v>35.200000000000003</v>
      </c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M831" s="44"/>
    </row>
    <row r="832" spans="1:39">
      <c r="A832" s="48">
        <v>45275.565972222197</v>
      </c>
      <c r="B832" s="49">
        <v>26.6</v>
      </c>
      <c r="C832" s="49">
        <v>35.200000000000003</v>
      </c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M832" s="44"/>
    </row>
    <row r="833" spans="1:39">
      <c r="A833" s="48">
        <v>45275.566666666702</v>
      </c>
      <c r="B833" s="49">
        <v>26.6</v>
      </c>
      <c r="C833" s="49">
        <v>35.200000000000003</v>
      </c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M833" s="44"/>
    </row>
    <row r="834" spans="1:39">
      <c r="A834" s="48">
        <v>45275.567361111098</v>
      </c>
      <c r="B834" s="49">
        <v>26.5</v>
      </c>
      <c r="C834" s="49">
        <v>35.200000000000003</v>
      </c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M834" s="44"/>
    </row>
    <row r="835" spans="1:39">
      <c r="A835" s="48">
        <v>45275.568055555603</v>
      </c>
      <c r="B835" s="49">
        <v>26.6</v>
      </c>
      <c r="C835" s="49">
        <v>35.200000000000003</v>
      </c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M835" s="44"/>
    </row>
    <row r="836" spans="1:39">
      <c r="A836" s="48">
        <v>45275.568749999999</v>
      </c>
      <c r="B836" s="49">
        <v>26.6</v>
      </c>
      <c r="C836" s="49">
        <v>35.200000000000003</v>
      </c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M836" s="44"/>
    </row>
    <row r="837" spans="1:39">
      <c r="A837" s="48">
        <v>45275.569444444402</v>
      </c>
      <c r="B837" s="49">
        <v>26.6</v>
      </c>
      <c r="C837" s="49">
        <v>35.200000000000003</v>
      </c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M837" s="44"/>
    </row>
    <row r="838" spans="1:39">
      <c r="A838" s="48">
        <v>45275.570138888899</v>
      </c>
      <c r="B838" s="49">
        <v>26.6</v>
      </c>
      <c r="C838" s="49">
        <v>35.200000000000003</v>
      </c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M838" s="44"/>
    </row>
    <row r="839" spans="1:39">
      <c r="A839" s="48">
        <v>45275.570833333302</v>
      </c>
      <c r="B839" s="49">
        <v>26.6</v>
      </c>
      <c r="C839" s="49">
        <v>35.200000000000003</v>
      </c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M839" s="44"/>
    </row>
    <row r="840" spans="1:39">
      <c r="A840" s="48">
        <v>45275.5715277778</v>
      </c>
      <c r="B840" s="49">
        <v>26.6</v>
      </c>
      <c r="C840" s="49">
        <v>35.200000000000003</v>
      </c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M840" s="44"/>
    </row>
    <row r="841" spans="1:39">
      <c r="A841" s="48">
        <v>45275.572222222203</v>
      </c>
      <c r="B841" s="49">
        <v>26.6</v>
      </c>
      <c r="C841" s="49">
        <v>35.200000000000003</v>
      </c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M841" s="44"/>
    </row>
    <row r="842" spans="1:39">
      <c r="A842" s="48">
        <v>45275.572916666701</v>
      </c>
      <c r="B842" s="49">
        <v>26.6</v>
      </c>
      <c r="C842" s="49">
        <v>35.200000000000003</v>
      </c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M842" s="44"/>
    </row>
    <row r="843" spans="1:39">
      <c r="A843" s="48">
        <v>45275.573611111096</v>
      </c>
      <c r="B843" s="49">
        <v>26.6</v>
      </c>
      <c r="C843" s="49">
        <v>35.200000000000003</v>
      </c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M843" s="44"/>
    </row>
    <row r="844" spans="1:39">
      <c r="A844" s="48">
        <v>45275.574305555601</v>
      </c>
      <c r="B844" s="49">
        <v>26.6</v>
      </c>
      <c r="C844" s="49">
        <v>35.200000000000003</v>
      </c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M844" s="44"/>
    </row>
    <row r="845" spans="1:39">
      <c r="A845" s="48">
        <v>45275.574999999997</v>
      </c>
      <c r="B845" s="49">
        <v>26.6</v>
      </c>
      <c r="C845" s="49">
        <v>35.200000000000003</v>
      </c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M845" s="44"/>
    </row>
    <row r="846" spans="1:39">
      <c r="A846" s="48">
        <v>45275.5756944444</v>
      </c>
      <c r="B846" s="49">
        <v>26.6</v>
      </c>
      <c r="C846" s="49">
        <v>35.200000000000003</v>
      </c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M846" s="44"/>
    </row>
    <row r="847" spans="1:39">
      <c r="A847" s="48">
        <v>45275.576388888898</v>
      </c>
      <c r="B847" s="49">
        <v>26.6</v>
      </c>
      <c r="C847" s="49">
        <v>35.200000000000003</v>
      </c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M847" s="44"/>
    </row>
    <row r="848" spans="1:39">
      <c r="A848" s="48">
        <v>45275.577083333301</v>
      </c>
      <c r="B848" s="49">
        <v>26.6</v>
      </c>
      <c r="C848" s="49">
        <v>35.200000000000003</v>
      </c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M848" s="44"/>
    </row>
    <row r="849" spans="1:39">
      <c r="A849" s="48">
        <v>45275.577777777798</v>
      </c>
      <c r="B849" s="49">
        <v>26.6</v>
      </c>
      <c r="C849" s="49">
        <v>35.200000000000003</v>
      </c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M849" s="44"/>
    </row>
    <row r="850" spans="1:39">
      <c r="A850" s="48">
        <v>45275.578472222202</v>
      </c>
      <c r="B850" s="49">
        <v>26.6</v>
      </c>
      <c r="C850" s="49">
        <v>35.200000000000003</v>
      </c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M850" s="44"/>
    </row>
    <row r="851" spans="1:39">
      <c r="A851" s="48">
        <v>45275.579166666699</v>
      </c>
      <c r="B851" s="49">
        <v>26.7</v>
      </c>
      <c r="C851" s="49">
        <v>35.200000000000003</v>
      </c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M851" s="44"/>
    </row>
    <row r="852" spans="1:39">
      <c r="A852" s="48">
        <v>45275.579861111102</v>
      </c>
      <c r="B852" s="49">
        <v>26.7</v>
      </c>
      <c r="C852" s="49">
        <v>35.200000000000003</v>
      </c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M852" s="44"/>
    </row>
    <row r="853" spans="1:39">
      <c r="A853" s="48">
        <v>45275.5805555556</v>
      </c>
      <c r="B853" s="49">
        <v>26.7</v>
      </c>
      <c r="C853" s="49">
        <v>35.200000000000003</v>
      </c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M853" s="44"/>
    </row>
    <row r="854" spans="1:39">
      <c r="A854" s="48">
        <v>45275.581250000003</v>
      </c>
      <c r="B854" s="49">
        <v>26.7</v>
      </c>
      <c r="C854" s="49">
        <v>35.200000000000003</v>
      </c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M854" s="44"/>
    </row>
    <row r="855" spans="1:39">
      <c r="A855" s="48">
        <v>45275.581944444399</v>
      </c>
      <c r="B855" s="49">
        <v>26.7</v>
      </c>
      <c r="C855" s="49">
        <v>35.200000000000003</v>
      </c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M855" s="44"/>
    </row>
    <row r="856" spans="1:39">
      <c r="A856" s="48">
        <v>45275.582638888904</v>
      </c>
      <c r="B856" s="49">
        <v>26.7</v>
      </c>
      <c r="C856" s="49">
        <v>35.200000000000003</v>
      </c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M856" s="44"/>
    </row>
    <row r="857" spans="1:39">
      <c r="A857" s="48">
        <v>45275.583333333299</v>
      </c>
      <c r="B857" s="49">
        <v>26.7</v>
      </c>
      <c r="C857" s="49">
        <v>35.200000000000003</v>
      </c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M857" s="44"/>
    </row>
    <row r="858" spans="1:39">
      <c r="A858" s="48">
        <v>45275.584027777797</v>
      </c>
      <c r="B858" s="49">
        <v>26.7</v>
      </c>
      <c r="C858" s="49">
        <v>35.200000000000003</v>
      </c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M858" s="44"/>
    </row>
    <row r="859" spans="1:39">
      <c r="A859" s="48">
        <v>45275.5847222222</v>
      </c>
      <c r="B859" s="49">
        <v>26.7</v>
      </c>
      <c r="C859" s="49">
        <v>35.200000000000003</v>
      </c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M859" s="44"/>
    </row>
    <row r="860" spans="1:39">
      <c r="A860" s="48">
        <v>45275.585416666698</v>
      </c>
      <c r="B860" s="49">
        <v>26.7</v>
      </c>
      <c r="C860" s="49">
        <v>35.200000000000003</v>
      </c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M860" s="44"/>
    </row>
    <row r="861" spans="1:39">
      <c r="A861" s="48">
        <v>45275.586111111101</v>
      </c>
      <c r="B861" s="49">
        <v>26.7</v>
      </c>
      <c r="C861" s="49">
        <v>35.200000000000003</v>
      </c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M861" s="44"/>
    </row>
    <row r="862" spans="1:39">
      <c r="A862" s="48">
        <v>45275.586805555598</v>
      </c>
      <c r="B862" s="49">
        <v>26.7</v>
      </c>
      <c r="C862" s="49">
        <v>35.200000000000003</v>
      </c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M862" s="44"/>
    </row>
    <row r="863" spans="1:39">
      <c r="A863" s="48">
        <v>45275.587500000001</v>
      </c>
      <c r="B863" s="49">
        <v>26.7</v>
      </c>
      <c r="C863" s="49">
        <v>32.799999999999997</v>
      </c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M863" s="44"/>
    </row>
    <row r="864" spans="1:39">
      <c r="A864" s="48">
        <v>45275.588194444397</v>
      </c>
      <c r="B864" s="49">
        <v>26.7</v>
      </c>
      <c r="C864" s="49">
        <v>32.799999999999997</v>
      </c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M864" s="44"/>
    </row>
    <row r="865" spans="1:39">
      <c r="A865" s="48">
        <v>45275.588888888902</v>
      </c>
      <c r="B865" s="49">
        <v>26.8</v>
      </c>
      <c r="C865" s="49">
        <v>32.799999999999997</v>
      </c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M865" s="44"/>
    </row>
    <row r="866" spans="1:39">
      <c r="A866" s="48">
        <v>45275.589583333298</v>
      </c>
      <c r="B866" s="49">
        <v>26.7</v>
      </c>
      <c r="C866" s="49">
        <v>32.799999999999997</v>
      </c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M866" s="44"/>
    </row>
    <row r="867" spans="1:39">
      <c r="A867" s="48">
        <v>45275.590277777803</v>
      </c>
      <c r="B867" s="49">
        <v>26.7</v>
      </c>
      <c r="C867" s="49">
        <v>32.799999999999997</v>
      </c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M867" s="44"/>
    </row>
    <row r="868" spans="1:39">
      <c r="A868" s="48">
        <v>45275.590972222199</v>
      </c>
      <c r="B868" s="49">
        <v>26.7</v>
      </c>
      <c r="C868" s="49">
        <v>32.799999999999997</v>
      </c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M868" s="44"/>
    </row>
    <row r="869" spans="1:39">
      <c r="A869" s="48">
        <v>45275.591666666704</v>
      </c>
      <c r="B869" s="49">
        <v>26.7</v>
      </c>
      <c r="C869" s="49">
        <v>32.799999999999997</v>
      </c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M869" s="44"/>
    </row>
    <row r="870" spans="1:39">
      <c r="A870" s="48">
        <v>45275.592361111099</v>
      </c>
      <c r="B870" s="49">
        <v>26.7</v>
      </c>
      <c r="C870" s="49">
        <v>32.799999999999997</v>
      </c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M870" s="44"/>
    </row>
    <row r="871" spans="1:39">
      <c r="A871" s="48">
        <v>45275.593055555597</v>
      </c>
      <c r="B871" s="49">
        <v>26.7</v>
      </c>
      <c r="C871" s="49">
        <v>32.799999999999997</v>
      </c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M871" s="44"/>
    </row>
    <row r="872" spans="1:39">
      <c r="A872" s="48">
        <v>45275.59375</v>
      </c>
      <c r="B872" s="49">
        <v>26.7</v>
      </c>
      <c r="C872" s="49">
        <v>32.799999999999997</v>
      </c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M872" s="44"/>
    </row>
    <row r="873" spans="1:39">
      <c r="A873" s="48">
        <v>45275.594444444498</v>
      </c>
      <c r="B873" s="49">
        <v>26.6</v>
      </c>
      <c r="C873" s="49">
        <v>32.799999999999997</v>
      </c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M873" s="44"/>
    </row>
    <row r="874" spans="1:39">
      <c r="A874" s="48">
        <v>45275.595138888901</v>
      </c>
      <c r="B874" s="49">
        <v>26.6</v>
      </c>
      <c r="C874" s="49">
        <v>32.799999999999997</v>
      </c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M874" s="44"/>
    </row>
    <row r="875" spans="1:39">
      <c r="A875" s="48">
        <v>45275.595833333296</v>
      </c>
      <c r="B875" s="49">
        <v>26.6</v>
      </c>
      <c r="C875" s="49">
        <v>32.799999999999997</v>
      </c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M875" s="44"/>
    </row>
    <row r="876" spans="1:39">
      <c r="A876" s="48">
        <v>45275.596527777801</v>
      </c>
      <c r="B876" s="49">
        <v>26.6</v>
      </c>
      <c r="C876" s="49">
        <v>32.799999999999997</v>
      </c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M876" s="44"/>
    </row>
    <row r="877" spans="1:39">
      <c r="A877" s="48">
        <v>45275.597222222197</v>
      </c>
      <c r="B877" s="49">
        <v>26.6</v>
      </c>
      <c r="C877" s="49">
        <v>32.799999999999997</v>
      </c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M877" s="44"/>
    </row>
    <row r="878" spans="1:39">
      <c r="A878" s="48">
        <v>45275.597916666702</v>
      </c>
      <c r="B878" s="49">
        <v>26.6</v>
      </c>
      <c r="C878" s="49">
        <v>32.799999999999997</v>
      </c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M878" s="44"/>
    </row>
    <row r="879" spans="1:39">
      <c r="A879" s="48">
        <v>45275.598611111098</v>
      </c>
      <c r="B879" s="49">
        <v>26.6</v>
      </c>
      <c r="C879" s="49">
        <v>32.799999999999997</v>
      </c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M879" s="44"/>
    </row>
    <row r="880" spans="1:39">
      <c r="A880" s="48">
        <v>45275.599305555603</v>
      </c>
      <c r="B880" s="49">
        <v>26.6</v>
      </c>
      <c r="C880" s="49">
        <v>35.200000000000003</v>
      </c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M880" s="44"/>
    </row>
    <row r="881" spans="1:39">
      <c r="A881" s="48">
        <v>45275.6</v>
      </c>
      <c r="B881" s="49">
        <v>26.6</v>
      </c>
      <c r="C881" s="49">
        <v>32.799999999999997</v>
      </c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M881" s="44"/>
    </row>
    <row r="882" spans="1:39">
      <c r="A882" s="48">
        <v>45275.600694444402</v>
      </c>
      <c r="B882" s="49">
        <v>26.6</v>
      </c>
      <c r="C882" s="49">
        <v>35.200000000000003</v>
      </c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M882" s="44"/>
    </row>
    <row r="883" spans="1:39">
      <c r="A883" s="48">
        <v>45275.601388888899</v>
      </c>
      <c r="B883" s="49">
        <v>26.6</v>
      </c>
      <c r="C883" s="49">
        <v>35.200000000000003</v>
      </c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M883" s="44"/>
    </row>
    <row r="884" spans="1:39">
      <c r="A884" s="48">
        <v>45275.602083333302</v>
      </c>
      <c r="B884" s="49">
        <v>26.6</v>
      </c>
      <c r="C884" s="49">
        <v>35.200000000000003</v>
      </c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M884" s="44"/>
    </row>
    <row r="885" spans="1:39">
      <c r="A885" s="48">
        <v>45275.6027777778</v>
      </c>
      <c r="B885" s="49">
        <v>26.5</v>
      </c>
      <c r="C885" s="49">
        <v>35.200000000000003</v>
      </c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M885" s="44"/>
    </row>
    <row r="886" spans="1:39">
      <c r="A886" s="48">
        <v>45275.603472222203</v>
      </c>
      <c r="B886" s="49">
        <v>26.6</v>
      </c>
      <c r="C886" s="49">
        <v>35.200000000000003</v>
      </c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M886" s="44"/>
    </row>
    <row r="887" spans="1:39">
      <c r="A887" s="48">
        <v>45275.604166666701</v>
      </c>
      <c r="B887" s="49">
        <v>26.5</v>
      </c>
      <c r="C887" s="49">
        <v>35.200000000000003</v>
      </c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M887" s="44"/>
    </row>
    <row r="888" spans="1:39">
      <c r="A888" s="48">
        <v>45275.604861111096</v>
      </c>
      <c r="B888" s="49">
        <v>26.5</v>
      </c>
      <c r="C888" s="49">
        <v>35.200000000000003</v>
      </c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M888" s="44"/>
    </row>
    <row r="889" spans="1:39">
      <c r="A889" s="48">
        <v>45275.605555555601</v>
      </c>
      <c r="B889" s="49">
        <v>26.5</v>
      </c>
      <c r="C889" s="49">
        <v>35.200000000000003</v>
      </c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M889" s="44"/>
    </row>
    <row r="890" spans="1:39">
      <c r="A890" s="48">
        <v>45275.606249999997</v>
      </c>
      <c r="B890" s="49">
        <v>26.5</v>
      </c>
      <c r="C890" s="49">
        <v>35.200000000000003</v>
      </c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M890" s="44"/>
    </row>
    <row r="891" spans="1:39">
      <c r="A891" s="48">
        <v>45275.6069444444</v>
      </c>
      <c r="B891" s="49">
        <v>26.5</v>
      </c>
      <c r="C891" s="49">
        <v>35.200000000000003</v>
      </c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M891" s="44"/>
    </row>
    <row r="892" spans="1:39">
      <c r="A892" s="48">
        <v>45275.607638888898</v>
      </c>
      <c r="B892" s="49">
        <v>26.5</v>
      </c>
      <c r="C892" s="49">
        <v>35.200000000000003</v>
      </c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M892" s="44"/>
    </row>
    <row r="893" spans="1:39">
      <c r="A893" s="48">
        <v>45275.608333333301</v>
      </c>
      <c r="B893" s="49">
        <v>26.5</v>
      </c>
      <c r="C893" s="49">
        <v>35.200000000000003</v>
      </c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M893" s="44"/>
    </row>
    <row r="894" spans="1:39">
      <c r="A894" s="48">
        <v>45275.609027777798</v>
      </c>
      <c r="B894" s="49">
        <v>26.5</v>
      </c>
      <c r="C894" s="49">
        <v>35.200000000000003</v>
      </c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M894" s="44"/>
    </row>
    <row r="895" spans="1:39">
      <c r="A895" s="48">
        <v>45275.609722222202</v>
      </c>
      <c r="B895" s="49">
        <v>26.5</v>
      </c>
      <c r="C895" s="49">
        <v>35.200000000000003</v>
      </c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M895" s="44"/>
    </row>
    <row r="896" spans="1:39">
      <c r="A896" s="48">
        <v>45275.610416666699</v>
      </c>
      <c r="B896" s="49">
        <v>26.5</v>
      </c>
      <c r="C896" s="49">
        <v>35.200000000000003</v>
      </c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M896" s="44"/>
    </row>
    <row r="897" spans="1:39">
      <c r="A897" s="48">
        <v>45275.611111111102</v>
      </c>
      <c r="B897" s="49">
        <v>26.4</v>
      </c>
      <c r="C897" s="49">
        <v>35.200000000000003</v>
      </c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M897" s="44"/>
    </row>
    <row r="898" spans="1:39">
      <c r="A898" s="48">
        <v>45275.6118055556</v>
      </c>
      <c r="B898" s="49">
        <v>26.4</v>
      </c>
      <c r="C898" s="49">
        <v>35.200000000000003</v>
      </c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M898" s="44"/>
    </row>
    <row r="899" spans="1:39">
      <c r="A899" s="48">
        <v>45275.612500000003</v>
      </c>
      <c r="B899" s="49">
        <v>26.4</v>
      </c>
      <c r="C899" s="49">
        <v>35.200000000000003</v>
      </c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M899" s="44"/>
    </row>
    <row r="900" spans="1:39">
      <c r="A900" s="48">
        <v>45275.613194444399</v>
      </c>
      <c r="B900" s="49">
        <v>26.4</v>
      </c>
      <c r="C900" s="49">
        <v>35.200000000000003</v>
      </c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M900" s="44"/>
    </row>
    <row r="901" spans="1:39">
      <c r="A901" s="48">
        <v>45275.613888888904</v>
      </c>
      <c r="B901" s="49">
        <v>26.4</v>
      </c>
      <c r="C901" s="49">
        <v>35.200000000000003</v>
      </c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M901" s="44"/>
    </row>
    <row r="902" spans="1:39">
      <c r="A902" s="48">
        <v>45275.614583333299</v>
      </c>
      <c r="B902" s="49">
        <v>26.4</v>
      </c>
      <c r="C902" s="49">
        <v>35.200000000000003</v>
      </c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M902" s="44"/>
    </row>
    <row r="903" spans="1:39">
      <c r="A903" s="48">
        <v>45275.615277777797</v>
      </c>
      <c r="B903" s="49">
        <v>26.4</v>
      </c>
      <c r="C903" s="49">
        <v>35.200000000000003</v>
      </c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M903" s="44"/>
    </row>
    <row r="904" spans="1:39">
      <c r="A904" s="48">
        <v>45275.6159722222</v>
      </c>
      <c r="B904" s="49">
        <v>26.4</v>
      </c>
      <c r="C904" s="49">
        <v>35.200000000000003</v>
      </c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M904" s="44"/>
    </row>
    <row r="905" spans="1:39">
      <c r="A905" s="48">
        <v>45275.616666666698</v>
      </c>
      <c r="B905" s="49">
        <v>26.4</v>
      </c>
      <c r="C905" s="49">
        <v>35.200000000000003</v>
      </c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M905" s="44"/>
    </row>
    <row r="906" spans="1:39">
      <c r="A906" s="48">
        <v>45275.617361111101</v>
      </c>
      <c r="B906" s="49">
        <v>26.4</v>
      </c>
      <c r="C906" s="49">
        <v>35.200000000000003</v>
      </c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M906" s="44"/>
    </row>
    <row r="907" spans="1:39">
      <c r="A907" s="48">
        <v>45275.618055555598</v>
      </c>
      <c r="B907" s="49">
        <v>26.4</v>
      </c>
      <c r="C907" s="49">
        <v>35.200000000000003</v>
      </c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M907" s="44"/>
    </row>
    <row r="908" spans="1:39">
      <c r="A908" s="48">
        <v>45275.618750000001</v>
      </c>
      <c r="B908" s="49">
        <v>26.4</v>
      </c>
      <c r="C908" s="49">
        <v>35.200000000000003</v>
      </c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M908" s="44"/>
    </row>
    <row r="909" spans="1:39">
      <c r="A909" s="48">
        <v>45275.619444444397</v>
      </c>
      <c r="B909" s="49">
        <v>26.4</v>
      </c>
      <c r="C909" s="49">
        <v>35.200000000000003</v>
      </c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M909" s="44"/>
    </row>
    <row r="910" spans="1:39">
      <c r="A910" s="48">
        <v>45275.620138888902</v>
      </c>
      <c r="B910" s="49">
        <v>26.3</v>
      </c>
      <c r="C910" s="49">
        <v>35.200000000000003</v>
      </c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M910" s="44"/>
    </row>
    <row r="911" spans="1:39">
      <c r="A911" s="48">
        <v>45275.620833333298</v>
      </c>
      <c r="B911" s="49">
        <v>26.4</v>
      </c>
      <c r="C911" s="49">
        <v>35.200000000000003</v>
      </c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M911" s="44"/>
    </row>
    <row r="912" spans="1:39">
      <c r="A912" s="48">
        <v>45275.621527777803</v>
      </c>
      <c r="B912" s="49">
        <v>26.4</v>
      </c>
      <c r="C912" s="49">
        <v>35.200000000000003</v>
      </c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M912" s="44"/>
    </row>
    <row r="913" spans="1:39">
      <c r="A913" s="48">
        <v>45275.622222222199</v>
      </c>
      <c r="B913" s="49">
        <v>26.4</v>
      </c>
      <c r="C913" s="49">
        <v>35.200000000000003</v>
      </c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M913" s="44"/>
    </row>
    <row r="914" spans="1:39">
      <c r="A914" s="48">
        <v>45275.622916666704</v>
      </c>
      <c r="B914" s="49">
        <v>26.3</v>
      </c>
      <c r="C914" s="49">
        <v>35.200000000000003</v>
      </c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M914" s="44"/>
    </row>
    <row r="915" spans="1:39">
      <c r="A915" s="48">
        <v>45275.623611111099</v>
      </c>
      <c r="B915" s="49">
        <v>26.4</v>
      </c>
      <c r="C915" s="49">
        <v>35.200000000000003</v>
      </c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M915" s="44"/>
    </row>
    <row r="916" spans="1:39">
      <c r="A916" s="48">
        <v>45275.624305555597</v>
      </c>
      <c r="B916" s="49">
        <v>26.4</v>
      </c>
      <c r="C916" s="49">
        <v>35.200000000000003</v>
      </c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M916" s="44"/>
    </row>
    <row r="917" spans="1:39">
      <c r="A917" s="48">
        <v>45275.625</v>
      </c>
      <c r="B917" s="49">
        <v>26.3</v>
      </c>
      <c r="C917" s="49">
        <v>35.200000000000003</v>
      </c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M917" s="44"/>
    </row>
    <row r="918" spans="1:39">
      <c r="A918" s="48">
        <v>45275.625694444498</v>
      </c>
      <c r="B918" s="49">
        <v>26.4</v>
      </c>
      <c r="C918" s="49">
        <v>35.200000000000003</v>
      </c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M918" s="44"/>
    </row>
    <row r="919" spans="1:39">
      <c r="A919" s="48">
        <v>45275.626388888901</v>
      </c>
      <c r="B919" s="49">
        <v>26.4</v>
      </c>
      <c r="C919" s="49">
        <v>35.200000000000003</v>
      </c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</row>
    <row r="920" spans="1:39">
      <c r="A920" s="48">
        <v>45275.627083333296</v>
      </c>
      <c r="B920" s="49">
        <v>26.4</v>
      </c>
      <c r="C920" s="49">
        <v>35.200000000000003</v>
      </c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</row>
    <row r="921" spans="1:39">
      <c r="A921" s="48">
        <v>45275.627777777801</v>
      </c>
      <c r="B921" s="49">
        <v>26.4</v>
      </c>
      <c r="C921" s="49">
        <v>35.200000000000003</v>
      </c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</row>
    <row r="922" spans="1:39">
      <c r="A922" s="48">
        <v>45275.628472222197</v>
      </c>
      <c r="B922" s="49">
        <v>26.4</v>
      </c>
      <c r="C922" s="49">
        <v>35.200000000000003</v>
      </c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</row>
    <row r="923" spans="1:39">
      <c r="A923" s="48">
        <v>45275.629166666702</v>
      </c>
      <c r="B923" s="49">
        <v>26.4</v>
      </c>
      <c r="C923" s="49">
        <v>35.200000000000003</v>
      </c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</row>
    <row r="924" spans="1:39">
      <c r="A924" s="48">
        <v>45275.629861111098</v>
      </c>
      <c r="B924" s="49">
        <v>26.4</v>
      </c>
      <c r="C924" s="49">
        <v>35.200000000000003</v>
      </c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</row>
    <row r="925" spans="1:39">
      <c r="A925" s="48">
        <v>45275.630555555603</v>
      </c>
      <c r="B925" s="49">
        <v>26.4</v>
      </c>
      <c r="C925" s="49">
        <v>35.200000000000003</v>
      </c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</row>
    <row r="926" spans="1:39">
      <c r="A926" s="48">
        <v>45275.631249999999</v>
      </c>
      <c r="B926" s="49">
        <v>26.4</v>
      </c>
      <c r="C926" s="49">
        <v>35.200000000000003</v>
      </c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</row>
    <row r="927" spans="1:39">
      <c r="A927" s="48">
        <v>45275.631944444402</v>
      </c>
      <c r="B927" s="49">
        <v>26.5</v>
      </c>
      <c r="C927" s="49">
        <v>35.200000000000003</v>
      </c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</row>
    <row r="928" spans="1:39">
      <c r="A928" s="48">
        <v>45275.632638888899</v>
      </c>
      <c r="B928" s="49">
        <v>26.5</v>
      </c>
      <c r="C928" s="49">
        <v>35.200000000000003</v>
      </c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</row>
    <row r="929" spans="1:33">
      <c r="A929" s="48">
        <v>45275.633333333302</v>
      </c>
      <c r="B929" s="49">
        <v>26.5</v>
      </c>
      <c r="C929" s="49">
        <v>35.200000000000003</v>
      </c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</row>
    <row r="930" spans="1:33">
      <c r="A930" s="48">
        <v>45275.6340277778</v>
      </c>
      <c r="B930" s="49">
        <v>26.4</v>
      </c>
      <c r="C930" s="49">
        <v>35.200000000000003</v>
      </c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</row>
    <row r="931" spans="1:33">
      <c r="A931" s="48">
        <v>45275.634722222203</v>
      </c>
      <c r="B931" s="49">
        <v>26.5</v>
      </c>
      <c r="C931" s="49">
        <v>35.200000000000003</v>
      </c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</row>
    <row r="932" spans="1:33">
      <c r="A932" s="48">
        <v>45275.635416666701</v>
      </c>
      <c r="B932" s="49">
        <v>26.4</v>
      </c>
      <c r="C932" s="49">
        <v>35.200000000000003</v>
      </c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</row>
    <row r="933" spans="1:33">
      <c r="A933" s="48">
        <v>45275.636111111096</v>
      </c>
      <c r="B933" s="49">
        <v>26.5</v>
      </c>
      <c r="C933" s="49">
        <v>35.200000000000003</v>
      </c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</row>
    <row r="934" spans="1:33">
      <c r="A934" s="48">
        <v>45275.636805555601</v>
      </c>
      <c r="B934" s="49">
        <v>26.4</v>
      </c>
      <c r="C934" s="49">
        <v>35.200000000000003</v>
      </c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</row>
    <row r="935" spans="1:33">
      <c r="A935" s="48">
        <v>45275.637499999997</v>
      </c>
      <c r="B935" s="49">
        <v>26.5</v>
      </c>
      <c r="C935" s="49">
        <v>35.200000000000003</v>
      </c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</row>
    <row r="936" spans="1:33">
      <c r="A936" s="48">
        <v>45275.6381944444</v>
      </c>
      <c r="B936" s="49">
        <v>26.4</v>
      </c>
      <c r="C936" s="49">
        <v>35.200000000000003</v>
      </c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</row>
    <row r="937" spans="1:33">
      <c r="A937" s="48">
        <v>45275.638888888898</v>
      </c>
      <c r="B937" s="49">
        <v>26.4</v>
      </c>
      <c r="C937" s="49">
        <v>35.200000000000003</v>
      </c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</row>
    <row r="938" spans="1:33">
      <c r="A938" s="48">
        <v>45275.639583333301</v>
      </c>
      <c r="B938" s="49">
        <v>26.5</v>
      </c>
      <c r="C938" s="49">
        <v>35.200000000000003</v>
      </c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</row>
    <row r="939" spans="1:33">
      <c r="A939" s="48">
        <v>45275.640277777798</v>
      </c>
      <c r="B939" s="49">
        <v>26.4</v>
      </c>
      <c r="C939" s="49">
        <v>35.200000000000003</v>
      </c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</row>
    <row r="940" spans="1:33">
      <c r="A940" s="48">
        <v>45275.640972222202</v>
      </c>
      <c r="B940" s="49">
        <v>26.4</v>
      </c>
      <c r="C940" s="49">
        <v>35.200000000000003</v>
      </c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</row>
    <row r="941" spans="1:33">
      <c r="A941" s="48">
        <v>45275.641666666699</v>
      </c>
      <c r="B941" s="49">
        <v>26.5</v>
      </c>
      <c r="C941" s="49">
        <v>35.200000000000003</v>
      </c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</row>
    <row r="942" spans="1:33">
      <c r="A942" s="48">
        <v>45275.642361111102</v>
      </c>
      <c r="B942" s="49">
        <v>26.5</v>
      </c>
      <c r="C942" s="49">
        <v>35.200000000000003</v>
      </c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</row>
    <row r="943" spans="1:33">
      <c r="A943" s="48">
        <v>45275.6430555556</v>
      </c>
      <c r="B943" s="49">
        <v>26.5</v>
      </c>
      <c r="C943" s="49">
        <v>35.200000000000003</v>
      </c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</row>
    <row r="944" spans="1:33">
      <c r="A944" s="48">
        <v>45275.643750000003</v>
      </c>
      <c r="B944" s="49">
        <v>26.5</v>
      </c>
      <c r="C944" s="49">
        <v>35.200000000000003</v>
      </c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</row>
    <row r="945" spans="1:33">
      <c r="A945" s="48">
        <v>45275.644444444399</v>
      </c>
      <c r="B945" s="49">
        <v>26.5</v>
      </c>
      <c r="C945" s="49">
        <v>35.200000000000003</v>
      </c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</row>
    <row r="946" spans="1:33">
      <c r="A946" s="48">
        <v>45275.645138888904</v>
      </c>
      <c r="B946" s="49">
        <v>26.5</v>
      </c>
      <c r="C946" s="49">
        <v>35.200000000000003</v>
      </c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</row>
    <row r="947" spans="1:33">
      <c r="A947" s="48">
        <v>45275.645833333299</v>
      </c>
      <c r="B947" s="49">
        <v>26.5</v>
      </c>
      <c r="C947" s="49">
        <v>35.200000000000003</v>
      </c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</row>
    <row r="948" spans="1:33">
      <c r="A948" s="48">
        <v>45275.646527777797</v>
      </c>
      <c r="B948" s="49">
        <v>26.5</v>
      </c>
      <c r="C948" s="49">
        <v>35.200000000000003</v>
      </c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</row>
    <row r="949" spans="1:33">
      <c r="A949" s="48">
        <v>45275.6472222222</v>
      </c>
      <c r="B949" s="49">
        <v>26.5</v>
      </c>
      <c r="C949" s="49">
        <v>35.200000000000003</v>
      </c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</row>
    <row r="950" spans="1:33">
      <c r="A950" s="48">
        <v>45275.647916666698</v>
      </c>
      <c r="B950" s="49">
        <v>26.5</v>
      </c>
      <c r="C950" s="49">
        <v>35.200000000000003</v>
      </c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</row>
    <row r="951" spans="1:33">
      <c r="A951" s="48">
        <v>45275.648611111101</v>
      </c>
      <c r="B951" s="49">
        <v>26.5</v>
      </c>
      <c r="C951" s="49">
        <v>35.200000000000003</v>
      </c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</row>
    <row r="952" spans="1:33">
      <c r="A952" s="48">
        <v>45275.649305555598</v>
      </c>
      <c r="B952" s="49">
        <v>26.5</v>
      </c>
      <c r="C952" s="49">
        <v>35.200000000000003</v>
      </c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</row>
    <row r="953" spans="1:33">
      <c r="A953" s="48">
        <v>45275.65</v>
      </c>
      <c r="B953" s="49">
        <v>26.5</v>
      </c>
      <c r="C953" s="49">
        <v>35.200000000000003</v>
      </c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</row>
    <row r="954" spans="1:33">
      <c r="A954" s="48">
        <v>45275.650694444397</v>
      </c>
      <c r="B954" s="49">
        <v>26.5</v>
      </c>
      <c r="C954" s="49">
        <v>35.200000000000003</v>
      </c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</row>
    <row r="955" spans="1:33">
      <c r="A955" s="48">
        <v>45275.651388888902</v>
      </c>
      <c r="B955" s="49">
        <v>26.5</v>
      </c>
      <c r="C955" s="49">
        <v>35.200000000000003</v>
      </c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</row>
    <row r="956" spans="1:33">
      <c r="A956" s="48">
        <v>45275.652083333298</v>
      </c>
      <c r="B956" s="49">
        <v>26.5</v>
      </c>
      <c r="C956" s="49">
        <v>35.200000000000003</v>
      </c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</row>
    <row r="957" spans="1:33">
      <c r="A957" s="48">
        <v>45275.652777777803</v>
      </c>
      <c r="B957" s="49">
        <v>26.6</v>
      </c>
      <c r="C957" s="49">
        <v>35.200000000000003</v>
      </c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</row>
    <row r="958" spans="1:33">
      <c r="A958" s="48">
        <v>45275.653472222199</v>
      </c>
      <c r="B958" s="49">
        <v>26.6</v>
      </c>
      <c r="C958" s="49">
        <v>35.200000000000003</v>
      </c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</row>
    <row r="959" spans="1:33">
      <c r="A959" s="48">
        <v>45275.654166666704</v>
      </c>
      <c r="B959" s="49">
        <v>26.6</v>
      </c>
      <c r="C959" s="49">
        <v>35.200000000000003</v>
      </c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</row>
    <row r="960" spans="1:33">
      <c r="A960" s="48">
        <v>45275.654861111099</v>
      </c>
      <c r="B960" s="49">
        <v>26.6</v>
      </c>
      <c r="C960" s="49">
        <v>35.200000000000003</v>
      </c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</row>
    <row r="961" spans="1:33">
      <c r="A961" s="48">
        <v>45275.655555555597</v>
      </c>
      <c r="B961" s="49">
        <v>26.6</v>
      </c>
      <c r="C961" s="49">
        <v>35.200000000000003</v>
      </c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</row>
    <row r="962" spans="1:33">
      <c r="A962" s="48">
        <v>45275.65625</v>
      </c>
      <c r="B962" s="49">
        <v>26.6</v>
      </c>
      <c r="C962" s="49">
        <v>35.200000000000003</v>
      </c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</row>
    <row r="963" spans="1:33">
      <c r="A963" s="48">
        <v>45275.656944444498</v>
      </c>
      <c r="B963" s="49">
        <v>26.6</v>
      </c>
      <c r="C963" s="49">
        <v>35.200000000000003</v>
      </c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</row>
    <row r="964" spans="1:33">
      <c r="A964" s="48">
        <v>45275.657638888901</v>
      </c>
      <c r="B964" s="49">
        <v>26.6</v>
      </c>
      <c r="C964" s="49">
        <v>35.200000000000003</v>
      </c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 t="s">
        <v>14</v>
      </c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</row>
    <row r="965" spans="1:33">
      <c r="A965" s="48">
        <v>45275.658333333296</v>
      </c>
      <c r="B965" s="49">
        <v>26.6</v>
      </c>
      <c r="C965" s="49">
        <v>35.200000000000003</v>
      </c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</row>
    <row r="966" spans="1:33">
      <c r="A966" s="48">
        <v>45275.659027777801</v>
      </c>
      <c r="B966" s="49">
        <v>26.6</v>
      </c>
      <c r="C966" s="49">
        <v>36</v>
      </c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</row>
    <row r="967" spans="1:33">
      <c r="A967" s="48">
        <v>45275.659722222197</v>
      </c>
      <c r="B967" s="49">
        <v>26.6</v>
      </c>
      <c r="C967" s="49">
        <v>35.200000000000003</v>
      </c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</row>
    <row r="968" spans="1:33">
      <c r="A968" s="48">
        <v>45275.660416666702</v>
      </c>
      <c r="B968" s="49">
        <v>26.6</v>
      </c>
      <c r="C968" s="49">
        <v>35.200000000000003</v>
      </c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</row>
    <row r="969" spans="1:33">
      <c r="A969" s="48">
        <v>45275.661111111098</v>
      </c>
      <c r="B969" s="49">
        <v>26.6</v>
      </c>
      <c r="C969" s="49">
        <v>35.200000000000003</v>
      </c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</row>
    <row r="970" spans="1:33">
      <c r="A970" s="48">
        <v>45275.661805555603</v>
      </c>
      <c r="B970" s="49">
        <v>26.6</v>
      </c>
      <c r="C970" s="49">
        <v>35.200000000000003</v>
      </c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</row>
    <row r="971" spans="1:33">
      <c r="A971" s="48">
        <v>45275.662499999999</v>
      </c>
      <c r="B971" s="49">
        <v>26.6</v>
      </c>
      <c r="C971" s="49">
        <v>36</v>
      </c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</row>
    <row r="972" spans="1:33">
      <c r="A972" s="48">
        <v>45275.663194444402</v>
      </c>
      <c r="B972" s="49">
        <v>26.6</v>
      </c>
      <c r="C972" s="49">
        <v>36</v>
      </c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</row>
    <row r="973" spans="1:33">
      <c r="A973" s="48">
        <v>45275.663888888899</v>
      </c>
      <c r="B973" s="49">
        <v>26.7</v>
      </c>
      <c r="C973" s="49">
        <v>36</v>
      </c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</row>
    <row r="974" spans="1:33">
      <c r="A974" s="48">
        <v>45275.664583333302</v>
      </c>
      <c r="B974" s="49">
        <v>26.6</v>
      </c>
      <c r="C974" s="49">
        <v>36</v>
      </c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</row>
    <row r="975" spans="1:33">
      <c r="A975" s="48">
        <v>45275.6652777778</v>
      </c>
      <c r="B975" s="49">
        <v>26.7</v>
      </c>
      <c r="C975" s="49">
        <v>36</v>
      </c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</row>
    <row r="976" spans="1:33">
      <c r="A976" s="48">
        <v>45275.665972222203</v>
      </c>
      <c r="B976" s="49">
        <v>26.6</v>
      </c>
      <c r="C976" s="49">
        <v>36</v>
      </c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</row>
    <row r="977" spans="1:33">
      <c r="A977" s="48">
        <v>45275.666666666701</v>
      </c>
      <c r="B977" s="49">
        <v>26.7</v>
      </c>
      <c r="C977" s="49">
        <v>36</v>
      </c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</row>
    <row r="978" spans="1:33">
      <c r="A978" s="48">
        <v>45275.667361111096</v>
      </c>
      <c r="B978" s="49">
        <v>26.7</v>
      </c>
      <c r="C978" s="49">
        <v>36</v>
      </c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</row>
    <row r="979" spans="1:33">
      <c r="A979" s="48">
        <v>45275.668055555601</v>
      </c>
      <c r="B979" s="49">
        <v>26.7</v>
      </c>
      <c r="C979" s="49">
        <v>36</v>
      </c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</row>
    <row r="980" spans="1:33">
      <c r="A980" s="48">
        <v>45275.668749999997</v>
      </c>
      <c r="B980" s="49">
        <v>26.7</v>
      </c>
      <c r="C980" s="49">
        <v>36</v>
      </c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</row>
    <row r="981" spans="1:33">
      <c r="A981" s="48">
        <v>45275.6694444444</v>
      </c>
      <c r="B981" s="49">
        <v>26.7</v>
      </c>
      <c r="C981" s="49">
        <v>36</v>
      </c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</row>
    <row r="982" spans="1:33">
      <c r="A982" s="48">
        <v>45275.670138888898</v>
      </c>
      <c r="B982" s="49">
        <v>26.7</v>
      </c>
      <c r="C982" s="49">
        <v>36</v>
      </c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</row>
    <row r="983" spans="1:33">
      <c r="A983" s="48">
        <v>45275.670833333301</v>
      </c>
      <c r="B983" s="49">
        <v>26.7</v>
      </c>
      <c r="C983" s="49">
        <v>36</v>
      </c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</row>
    <row r="984" spans="1:33">
      <c r="A984" s="48">
        <v>45275.671527777798</v>
      </c>
      <c r="B984" s="49">
        <v>26.7</v>
      </c>
      <c r="C984" s="49">
        <v>36</v>
      </c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</row>
    <row r="985" spans="1:33">
      <c r="A985" s="48">
        <v>45275.672222222202</v>
      </c>
      <c r="B985" s="49">
        <v>26.8</v>
      </c>
      <c r="C985" s="49">
        <v>36</v>
      </c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</row>
    <row r="986" spans="1:33">
      <c r="A986" s="48">
        <v>45275.672916666699</v>
      </c>
      <c r="B986" s="49">
        <v>26.8</v>
      </c>
      <c r="C986" s="49">
        <v>36</v>
      </c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</row>
    <row r="987" spans="1:33">
      <c r="A987" s="48">
        <v>45275.673611111102</v>
      </c>
      <c r="B987" s="49">
        <v>26.8</v>
      </c>
      <c r="C987" s="49">
        <v>35.200000000000003</v>
      </c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</row>
    <row r="988" spans="1:33">
      <c r="A988" s="48">
        <v>45275.6743055556</v>
      </c>
      <c r="B988" s="49">
        <v>26.8</v>
      </c>
      <c r="C988" s="49">
        <v>35.200000000000003</v>
      </c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</row>
    <row r="989" spans="1:33">
      <c r="A989" s="48">
        <v>45275.675000000003</v>
      </c>
      <c r="B989" s="49">
        <v>26.8</v>
      </c>
      <c r="C989" s="49">
        <v>35.200000000000003</v>
      </c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</row>
    <row r="990" spans="1:33">
      <c r="A990" s="48">
        <v>45275.675694444399</v>
      </c>
      <c r="B990" s="49">
        <v>26.8</v>
      </c>
      <c r="C990" s="49">
        <v>35.200000000000003</v>
      </c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</row>
    <row r="991" spans="1:33">
      <c r="A991" s="48">
        <v>45275.676388888904</v>
      </c>
      <c r="B991" s="49">
        <v>26.8</v>
      </c>
      <c r="C991" s="49">
        <v>36</v>
      </c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</row>
    <row r="992" spans="1:33">
      <c r="A992" s="48">
        <v>45275.677083333299</v>
      </c>
      <c r="B992" s="49">
        <v>26.8</v>
      </c>
      <c r="C992" s="49">
        <v>35.200000000000003</v>
      </c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</row>
    <row r="993" spans="1:33">
      <c r="A993" s="48">
        <v>45275.677777777797</v>
      </c>
      <c r="B993" s="49">
        <v>26.8</v>
      </c>
      <c r="C993" s="49">
        <v>35.200000000000003</v>
      </c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</row>
    <row r="994" spans="1:33">
      <c r="A994" s="48">
        <v>45275.6784722222</v>
      </c>
      <c r="B994" s="49">
        <v>26.8</v>
      </c>
      <c r="C994" s="49">
        <v>35.200000000000003</v>
      </c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</row>
    <row r="995" spans="1:33">
      <c r="A995" s="48">
        <v>45275.679166666698</v>
      </c>
      <c r="B995" s="49">
        <v>26.8</v>
      </c>
      <c r="C995" s="49">
        <v>35.200000000000003</v>
      </c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</row>
    <row r="996" spans="1:33">
      <c r="A996" s="48">
        <v>45275.679861111101</v>
      </c>
      <c r="B996" s="49">
        <v>26.8</v>
      </c>
      <c r="C996" s="49">
        <v>35.200000000000003</v>
      </c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</row>
    <row r="997" spans="1:33">
      <c r="A997" s="48">
        <v>45275.680555555598</v>
      </c>
      <c r="B997" s="49">
        <v>26.8</v>
      </c>
      <c r="C997" s="49">
        <v>35.200000000000003</v>
      </c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</row>
    <row r="998" spans="1:33">
      <c r="A998" s="48">
        <v>45275.681250000001</v>
      </c>
      <c r="B998" s="49">
        <v>26.8</v>
      </c>
      <c r="C998" s="49">
        <v>35.200000000000003</v>
      </c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</row>
    <row r="999" spans="1:33">
      <c r="A999" s="48">
        <v>45275.681944444397</v>
      </c>
      <c r="B999" s="49">
        <v>26.9</v>
      </c>
      <c r="C999" s="49">
        <v>35.200000000000003</v>
      </c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 t="s">
        <v>18</v>
      </c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</row>
    <row r="1000" spans="1:33">
      <c r="A1000" s="48">
        <v>45275.682638888902</v>
      </c>
      <c r="B1000" s="49">
        <v>26.9</v>
      </c>
      <c r="C1000" s="49">
        <v>35.200000000000003</v>
      </c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</row>
    <row r="1001" spans="1:33">
      <c r="A1001" s="48">
        <v>45275.683333333298</v>
      </c>
      <c r="B1001" s="49">
        <v>26.9</v>
      </c>
      <c r="C1001" s="49">
        <v>35.200000000000003</v>
      </c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</row>
    <row r="1002" spans="1:33">
      <c r="A1002" s="48">
        <v>45275.684027777803</v>
      </c>
      <c r="B1002" s="49">
        <v>26.9</v>
      </c>
      <c r="C1002" s="49">
        <v>35.200000000000003</v>
      </c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</row>
    <row r="1003" spans="1:33">
      <c r="A1003" s="48">
        <v>45275.684722222199</v>
      </c>
      <c r="B1003" s="49">
        <v>26.9</v>
      </c>
      <c r="C1003" s="49">
        <v>35.200000000000003</v>
      </c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</row>
    <row r="1004" spans="1:33">
      <c r="A1004" s="48">
        <v>45275.685416666704</v>
      </c>
      <c r="B1004" s="49">
        <v>26.9</v>
      </c>
      <c r="C1004" s="49">
        <v>35.200000000000003</v>
      </c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</row>
    <row r="1005" spans="1:33">
      <c r="A1005" s="48">
        <v>45275.686111111099</v>
      </c>
      <c r="B1005" s="49">
        <v>26.9</v>
      </c>
      <c r="C1005" s="49">
        <v>35.200000000000003</v>
      </c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</row>
    <row r="1006" spans="1:33">
      <c r="A1006" s="48">
        <v>45275.686805555597</v>
      </c>
      <c r="B1006" s="49">
        <v>26.9</v>
      </c>
      <c r="C1006" s="49">
        <v>35.200000000000003</v>
      </c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</row>
    <row r="1007" spans="1:33">
      <c r="A1007" s="48">
        <v>45275.6875</v>
      </c>
      <c r="B1007" s="49">
        <v>26.9</v>
      </c>
      <c r="C1007" s="49">
        <v>35.200000000000003</v>
      </c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</row>
    <row r="1008" spans="1:33">
      <c r="A1008" s="48">
        <v>45275.688194444498</v>
      </c>
      <c r="B1008" s="49">
        <v>26.9</v>
      </c>
      <c r="C1008" s="49">
        <v>35.200000000000003</v>
      </c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</row>
    <row r="1009" spans="1:33">
      <c r="A1009" s="48">
        <v>45275.688888888901</v>
      </c>
      <c r="B1009" s="49">
        <v>26.9</v>
      </c>
      <c r="C1009" s="49">
        <v>35.200000000000003</v>
      </c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</row>
    <row r="1010" spans="1:33">
      <c r="A1010" s="48">
        <v>45275.689583333296</v>
      </c>
      <c r="B1010" s="49">
        <v>26.9</v>
      </c>
      <c r="C1010" s="49">
        <v>35.200000000000003</v>
      </c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</row>
    <row r="1011" spans="1:33">
      <c r="A1011" s="48">
        <v>45275.690277777801</v>
      </c>
      <c r="B1011" s="49">
        <v>26.9</v>
      </c>
      <c r="C1011" s="49">
        <v>35.200000000000003</v>
      </c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</row>
    <row r="1012" spans="1:33">
      <c r="A1012" s="48">
        <v>45275.690972222197</v>
      </c>
      <c r="B1012" s="49">
        <v>26.9</v>
      </c>
      <c r="C1012" s="49">
        <v>35.200000000000003</v>
      </c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</row>
    <row r="1013" spans="1:33">
      <c r="A1013" s="48">
        <v>45275.691666666702</v>
      </c>
      <c r="B1013" s="49">
        <v>26.9</v>
      </c>
      <c r="C1013" s="49">
        <v>35.200000000000003</v>
      </c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</row>
    <row r="1014" spans="1:33">
      <c r="A1014" s="48">
        <v>45275.692361111098</v>
      </c>
      <c r="B1014" s="49">
        <v>27</v>
      </c>
      <c r="C1014" s="49">
        <v>35.200000000000003</v>
      </c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</row>
    <row r="1015" spans="1:33">
      <c r="A1015" s="48">
        <v>45275.693055555603</v>
      </c>
      <c r="B1015" s="49">
        <v>27</v>
      </c>
      <c r="C1015" s="49">
        <v>35.200000000000003</v>
      </c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</row>
    <row r="1016" spans="1:33">
      <c r="A1016" s="48">
        <v>45275.693749999999</v>
      </c>
      <c r="B1016" s="49">
        <v>27</v>
      </c>
      <c r="C1016" s="49">
        <v>35.200000000000003</v>
      </c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</row>
    <row r="1017" spans="1:33">
      <c r="A1017" s="48">
        <v>45275.694444444402</v>
      </c>
      <c r="B1017" s="49">
        <v>27</v>
      </c>
      <c r="C1017" s="49">
        <v>35.200000000000003</v>
      </c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</row>
    <row r="1018" spans="1:33">
      <c r="A1018" s="48">
        <v>45275.695138888899</v>
      </c>
      <c r="B1018" s="49">
        <v>27</v>
      </c>
      <c r="C1018" s="49">
        <v>35.200000000000003</v>
      </c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</row>
    <row r="1019" spans="1:33">
      <c r="A1019" s="48">
        <v>45275.695833333302</v>
      </c>
      <c r="B1019" s="49">
        <v>27</v>
      </c>
      <c r="C1019" s="49">
        <v>35.200000000000003</v>
      </c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</row>
    <row r="1020" spans="1:33">
      <c r="A1020" s="48">
        <v>45275.6965277778</v>
      </c>
      <c r="B1020" s="49">
        <v>27</v>
      </c>
      <c r="C1020" s="49">
        <v>35.200000000000003</v>
      </c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</row>
    <row r="1021" spans="1:33">
      <c r="A1021" s="48">
        <v>45275.697222222203</v>
      </c>
      <c r="B1021" s="49">
        <v>27</v>
      </c>
      <c r="C1021" s="49">
        <v>35.200000000000003</v>
      </c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</row>
    <row r="1022" spans="1:33">
      <c r="A1022" s="48">
        <v>45275.697916666701</v>
      </c>
      <c r="B1022" s="49">
        <v>27</v>
      </c>
      <c r="C1022" s="49">
        <v>35.200000000000003</v>
      </c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</row>
    <row r="1023" spans="1:33">
      <c r="A1023" s="48">
        <v>45275.698611111096</v>
      </c>
      <c r="B1023" s="49">
        <v>27</v>
      </c>
      <c r="C1023" s="49">
        <v>35.200000000000003</v>
      </c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</row>
    <row r="1024" spans="1:33">
      <c r="A1024" s="48">
        <v>45275.699305555601</v>
      </c>
      <c r="B1024" s="49">
        <v>27</v>
      </c>
      <c r="C1024" s="49">
        <v>35.200000000000003</v>
      </c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</row>
    <row r="1025" spans="1:33">
      <c r="A1025" s="48">
        <v>45275.7</v>
      </c>
      <c r="B1025" s="49">
        <v>27</v>
      </c>
      <c r="C1025" s="49">
        <v>35.200000000000003</v>
      </c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</row>
    <row r="1026" spans="1:33">
      <c r="A1026" s="48">
        <v>45275.7006944444</v>
      </c>
      <c r="B1026" s="49">
        <v>27</v>
      </c>
      <c r="C1026" s="49">
        <v>35.200000000000003</v>
      </c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</row>
    <row r="1027" spans="1:33">
      <c r="A1027" s="48">
        <v>45275.701388888898</v>
      </c>
      <c r="B1027" s="49">
        <v>27</v>
      </c>
      <c r="C1027" s="49">
        <v>35.200000000000003</v>
      </c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</row>
    <row r="1028" spans="1:33">
      <c r="A1028" s="48">
        <v>45275.702083333301</v>
      </c>
      <c r="B1028" s="49">
        <v>27</v>
      </c>
      <c r="C1028" s="49">
        <v>35.200000000000003</v>
      </c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</row>
    <row r="1029" spans="1:33">
      <c r="A1029" s="48">
        <v>45275.702777777798</v>
      </c>
      <c r="B1029" s="49">
        <v>26.9</v>
      </c>
      <c r="C1029" s="49">
        <v>35.200000000000003</v>
      </c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</row>
    <row r="1030" spans="1:33">
      <c r="A1030" s="48">
        <v>45275.703472222202</v>
      </c>
      <c r="B1030" s="49">
        <v>26.9</v>
      </c>
      <c r="C1030" s="49">
        <v>36</v>
      </c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</row>
    <row r="1031" spans="1:33">
      <c r="A1031" s="48">
        <v>45275.704166666699</v>
      </c>
      <c r="B1031" s="49">
        <v>26.9</v>
      </c>
      <c r="C1031" s="49">
        <v>36</v>
      </c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</row>
    <row r="1032" spans="1:33">
      <c r="A1032" s="48">
        <v>45275.704861111102</v>
      </c>
      <c r="B1032" s="49">
        <v>26.9</v>
      </c>
      <c r="C1032" s="49">
        <v>35.200000000000003</v>
      </c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</row>
    <row r="1033" spans="1:33">
      <c r="A1033" s="48">
        <v>45275.7055555556</v>
      </c>
      <c r="B1033" s="49">
        <v>26.9</v>
      </c>
      <c r="C1033" s="49">
        <v>35.200000000000003</v>
      </c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</row>
    <row r="1034" spans="1:33">
      <c r="A1034" s="48">
        <v>45275.706250000003</v>
      </c>
      <c r="B1034" s="49">
        <v>26.9</v>
      </c>
      <c r="C1034" s="49">
        <v>35.200000000000003</v>
      </c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</row>
    <row r="1035" spans="1:33">
      <c r="A1035" s="48">
        <v>45275.706944444399</v>
      </c>
      <c r="B1035" s="49">
        <v>26.9</v>
      </c>
      <c r="C1035" s="49">
        <v>35.200000000000003</v>
      </c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</row>
    <row r="1036" spans="1:33">
      <c r="A1036" s="48">
        <v>45275.707638888904</v>
      </c>
      <c r="B1036" s="49">
        <v>26.9</v>
      </c>
      <c r="C1036" s="49">
        <v>35.200000000000003</v>
      </c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</row>
    <row r="1037" spans="1:33">
      <c r="A1037" s="48">
        <v>45275.708333333299</v>
      </c>
      <c r="B1037" s="49">
        <v>26.9</v>
      </c>
      <c r="C1037" s="49">
        <v>36</v>
      </c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</row>
    <row r="1038" spans="1:33">
      <c r="A1038" s="48">
        <v>45275.709027777797</v>
      </c>
      <c r="B1038" s="49">
        <v>26.9</v>
      </c>
      <c r="C1038" s="49">
        <v>36</v>
      </c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</row>
    <row r="1039" spans="1:33">
      <c r="A1039" s="48">
        <v>45275.7097222222</v>
      </c>
      <c r="B1039" s="49">
        <v>26.9</v>
      </c>
      <c r="C1039" s="49">
        <v>35.200000000000003</v>
      </c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</row>
    <row r="1040" spans="1:33">
      <c r="A1040" s="48">
        <v>45275.710416666698</v>
      </c>
      <c r="B1040" s="49">
        <v>26.9</v>
      </c>
      <c r="C1040" s="49">
        <v>35.200000000000003</v>
      </c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</row>
    <row r="1041" spans="1:33">
      <c r="A1041" s="48">
        <v>45275.711111111101</v>
      </c>
      <c r="B1041" s="49">
        <v>26.9</v>
      </c>
      <c r="C1041" s="49">
        <v>32.799999999999997</v>
      </c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</row>
    <row r="1042" spans="1:33">
      <c r="A1042" s="48">
        <v>45275.711805555598</v>
      </c>
      <c r="B1042" s="49">
        <v>26.9</v>
      </c>
      <c r="C1042" s="49">
        <v>32.799999999999997</v>
      </c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</row>
    <row r="1043" spans="1:33">
      <c r="A1043" s="48">
        <v>45275.712500000001</v>
      </c>
      <c r="B1043" s="49">
        <v>26.9</v>
      </c>
      <c r="C1043" s="49">
        <v>32.799999999999997</v>
      </c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</row>
    <row r="1044" spans="1:33">
      <c r="A1044" s="48">
        <v>45275.713194444397</v>
      </c>
      <c r="B1044" s="49">
        <v>26.9</v>
      </c>
      <c r="C1044" s="49">
        <v>32.799999999999997</v>
      </c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</row>
    <row r="1045" spans="1:33">
      <c r="A1045" s="48">
        <v>45275.713888888902</v>
      </c>
      <c r="B1045" s="49">
        <v>26.9</v>
      </c>
      <c r="C1045" s="49">
        <v>32.799999999999997</v>
      </c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</row>
    <row r="1046" spans="1:33">
      <c r="A1046" s="48">
        <v>45275.714583333298</v>
      </c>
      <c r="B1046" s="49">
        <v>26.9</v>
      </c>
      <c r="C1046" s="49">
        <v>32.799999999999997</v>
      </c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</row>
    <row r="1047" spans="1:33">
      <c r="A1047" s="48">
        <v>45275.715277777803</v>
      </c>
      <c r="B1047" s="49">
        <v>26.9</v>
      </c>
      <c r="C1047" s="49">
        <v>32.799999999999997</v>
      </c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</row>
    <row r="1048" spans="1:33">
      <c r="A1048" s="48">
        <v>45275.715972222199</v>
      </c>
      <c r="B1048" s="49">
        <v>26.8</v>
      </c>
      <c r="C1048" s="49">
        <v>32.799999999999997</v>
      </c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</row>
    <row r="1049" spans="1:33">
      <c r="A1049" s="48">
        <v>45275.716666666704</v>
      </c>
      <c r="B1049" s="49">
        <v>26.9</v>
      </c>
      <c r="C1049" s="49">
        <v>32.799999999999997</v>
      </c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</row>
    <row r="1050" spans="1:33">
      <c r="A1050" s="48">
        <v>45275.717361111099</v>
      </c>
      <c r="B1050" s="49">
        <v>26.9</v>
      </c>
      <c r="C1050" s="49">
        <v>32.799999999999997</v>
      </c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</row>
    <row r="1051" spans="1:33">
      <c r="A1051" s="48">
        <v>45275.718055555597</v>
      </c>
      <c r="B1051" s="49">
        <v>26.8</v>
      </c>
      <c r="C1051" s="49">
        <v>32.799999999999997</v>
      </c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</row>
    <row r="1052" spans="1:33">
      <c r="A1052" s="48">
        <v>45275.71875</v>
      </c>
      <c r="B1052" s="49">
        <v>26.8</v>
      </c>
      <c r="C1052" s="49">
        <v>32.799999999999997</v>
      </c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</row>
    <row r="1053" spans="1:33">
      <c r="A1053" s="48">
        <v>45275.719444444498</v>
      </c>
      <c r="B1053" s="49">
        <v>26.8</v>
      </c>
      <c r="C1053" s="49">
        <v>32.799999999999997</v>
      </c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</row>
    <row r="1054" spans="1:33">
      <c r="A1054" s="48">
        <v>45275.720138888901</v>
      </c>
      <c r="B1054" s="49">
        <v>26.8</v>
      </c>
      <c r="C1054" s="49">
        <v>32.799999999999997</v>
      </c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</row>
    <row r="1055" spans="1:33">
      <c r="A1055" s="48">
        <v>45275.720833333296</v>
      </c>
      <c r="B1055" s="49">
        <v>26.8</v>
      </c>
      <c r="C1055" s="49">
        <v>32.799999999999997</v>
      </c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</row>
    <row r="1056" spans="1:33">
      <c r="A1056" s="48">
        <v>45275.721527777801</v>
      </c>
      <c r="B1056" s="49">
        <v>26.8</v>
      </c>
      <c r="C1056" s="49">
        <v>32.799999999999997</v>
      </c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</row>
    <row r="1057" spans="1:33">
      <c r="A1057" s="48">
        <v>45275.722222222197</v>
      </c>
      <c r="B1057" s="49">
        <v>26.8</v>
      </c>
      <c r="C1057" s="49">
        <v>32.799999999999997</v>
      </c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</row>
    <row r="1058" spans="1:33">
      <c r="A1058" s="48">
        <v>45275.722916666702</v>
      </c>
      <c r="B1058" s="49">
        <v>26.8</v>
      </c>
      <c r="C1058" s="49">
        <v>32.799999999999997</v>
      </c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</row>
    <row r="1059" spans="1:33">
      <c r="A1059" s="48">
        <v>45275.723611111098</v>
      </c>
      <c r="B1059" s="49">
        <v>26.8</v>
      </c>
      <c r="C1059" s="49">
        <v>32.799999999999997</v>
      </c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</row>
    <row r="1060" spans="1:33">
      <c r="A1060" s="48">
        <v>45275.724305555603</v>
      </c>
      <c r="B1060" s="49">
        <v>26.8</v>
      </c>
      <c r="C1060" s="49">
        <v>32.799999999999997</v>
      </c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</row>
    <row r="1061" spans="1:33">
      <c r="A1061" s="48">
        <v>45275.724999999999</v>
      </c>
      <c r="B1061" s="49">
        <v>26.8</v>
      </c>
      <c r="C1061" s="49">
        <v>32.799999999999997</v>
      </c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</row>
    <row r="1062" spans="1:33">
      <c r="A1062" s="48">
        <v>45275.725694444402</v>
      </c>
      <c r="B1062" s="49">
        <v>26.8</v>
      </c>
      <c r="C1062" s="49">
        <v>32.799999999999997</v>
      </c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</row>
    <row r="1063" spans="1:33">
      <c r="A1063" s="48">
        <v>45275.726388888899</v>
      </c>
      <c r="B1063" s="49">
        <v>26.8</v>
      </c>
      <c r="C1063" s="49">
        <v>32.799999999999997</v>
      </c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</row>
    <row r="1064" spans="1:33">
      <c r="A1064" s="48">
        <v>45275.727083333302</v>
      </c>
      <c r="B1064" s="49">
        <v>26.8</v>
      </c>
      <c r="C1064" s="49">
        <v>32.799999999999997</v>
      </c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</row>
    <row r="1065" spans="1:33">
      <c r="A1065" s="48">
        <v>45275.7277777778</v>
      </c>
      <c r="B1065" s="49">
        <v>26.8</v>
      </c>
      <c r="C1065" s="49">
        <v>35.200000000000003</v>
      </c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</row>
    <row r="1066" spans="1:33">
      <c r="A1066" s="48">
        <v>45275.728472222203</v>
      </c>
      <c r="B1066" s="49">
        <v>26.8</v>
      </c>
      <c r="C1066" s="49">
        <v>35.200000000000003</v>
      </c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</row>
    <row r="1067" spans="1:33">
      <c r="A1067" s="48">
        <v>45275.729166666701</v>
      </c>
      <c r="B1067" s="49">
        <v>26.8</v>
      </c>
      <c r="C1067" s="49">
        <v>35.200000000000003</v>
      </c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</row>
    <row r="1068" spans="1:33">
      <c r="A1068" s="48">
        <v>45275.729861111096</v>
      </c>
      <c r="B1068" s="49">
        <v>26.8</v>
      </c>
      <c r="C1068" s="49">
        <v>35.200000000000003</v>
      </c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</row>
    <row r="1069" spans="1:33">
      <c r="A1069" s="48">
        <v>45275.730555555601</v>
      </c>
      <c r="B1069" s="49">
        <v>26.8</v>
      </c>
      <c r="C1069" s="49">
        <v>35.200000000000003</v>
      </c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</row>
    <row r="1070" spans="1:33">
      <c r="A1070" s="48">
        <v>45275.731249999997</v>
      </c>
      <c r="B1070" s="49">
        <v>26.8</v>
      </c>
      <c r="C1070" s="49">
        <v>35.200000000000003</v>
      </c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</row>
    <row r="1071" spans="1:33">
      <c r="A1071" s="48">
        <v>45275.7319444444</v>
      </c>
      <c r="B1071" s="49">
        <v>26.8</v>
      </c>
      <c r="C1071" s="49">
        <v>35.200000000000003</v>
      </c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</row>
    <row r="1072" spans="1:33">
      <c r="A1072" s="48">
        <v>45275.732638888898</v>
      </c>
      <c r="B1072" s="49">
        <v>26.9</v>
      </c>
      <c r="C1072" s="49">
        <v>35.200000000000003</v>
      </c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</row>
    <row r="1073" spans="1:33">
      <c r="A1073" s="48">
        <v>45275.733333333301</v>
      </c>
      <c r="B1073" s="49">
        <v>26.8</v>
      </c>
      <c r="C1073" s="49">
        <v>35.200000000000003</v>
      </c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</row>
    <row r="1074" spans="1:33">
      <c r="A1074" s="48">
        <v>45275.734027777798</v>
      </c>
      <c r="B1074" s="49">
        <v>26.9</v>
      </c>
      <c r="C1074" s="49">
        <v>35.200000000000003</v>
      </c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</row>
    <row r="1075" spans="1:33">
      <c r="A1075" s="48">
        <v>45275.734722222202</v>
      </c>
      <c r="B1075" s="49">
        <v>26.9</v>
      </c>
      <c r="C1075" s="49">
        <v>35.200000000000003</v>
      </c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</row>
    <row r="1076" spans="1:33">
      <c r="A1076" s="48">
        <v>45275.735416666699</v>
      </c>
      <c r="B1076" s="49">
        <v>26.9</v>
      </c>
      <c r="C1076" s="49">
        <v>35.200000000000003</v>
      </c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</row>
    <row r="1077" spans="1:33">
      <c r="A1077" s="48">
        <v>45275.736111111102</v>
      </c>
      <c r="B1077" s="49">
        <v>26.9</v>
      </c>
      <c r="C1077" s="49">
        <v>35.200000000000003</v>
      </c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</row>
    <row r="1078" spans="1:33">
      <c r="A1078" s="48">
        <v>45275.7368055556</v>
      </c>
      <c r="B1078" s="49">
        <v>26.9</v>
      </c>
      <c r="C1078" s="49">
        <v>35.200000000000003</v>
      </c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</row>
    <row r="1079" spans="1:33">
      <c r="A1079" s="48">
        <v>45275.737500000003</v>
      </c>
      <c r="B1079" s="49">
        <v>26.9</v>
      </c>
      <c r="C1079" s="49">
        <v>35.200000000000003</v>
      </c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</row>
    <row r="1080" spans="1:33">
      <c r="A1080" s="48">
        <v>45275.738194444399</v>
      </c>
      <c r="B1080" s="49">
        <v>26.9</v>
      </c>
      <c r="C1080" s="49">
        <v>35.200000000000003</v>
      </c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</row>
    <row r="1081" spans="1:33">
      <c r="A1081" s="48">
        <v>45275.738888888904</v>
      </c>
      <c r="B1081" s="49">
        <v>26.9</v>
      </c>
      <c r="C1081" s="49">
        <v>35.200000000000003</v>
      </c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</row>
    <row r="1082" spans="1:33">
      <c r="A1082" s="48">
        <v>45275.739583333299</v>
      </c>
      <c r="B1082" s="49">
        <v>26.9</v>
      </c>
      <c r="C1082" s="49">
        <v>35.200000000000003</v>
      </c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</row>
    <row r="1083" spans="1:33">
      <c r="A1083" s="48">
        <v>45275.740277777797</v>
      </c>
      <c r="B1083" s="49">
        <v>26.9</v>
      </c>
      <c r="C1083" s="49">
        <v>35.200000000000003</v>
      </c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</row>
    <row r="1084" spans="1:33">
      <c r="A1084" s="48">
        <v>45275.7409722222</v>
      </c>
      <c r="B1084" s="49">
        <v>26.9</v>
      </c>
      <c r="C1084" s="49">
        <v>35.200000000000003</v>
      </c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</row>
    <row r="1085" spans="1:33">
      <c r="A1085" s="48">
        <v>45275.741666666698</v>
      </c>
      <c r="B1085" s="49">
        <v>26.9</v>
      </c>
      <c r="C1085" s="49">
        <v>35.200000000000003</v>
      </c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</row>
    <row r="1086" spans="1:33">
      <c r="A1086" s="48">
        <v>45275.742361111101</v>
      </c>
      <c r="B1086" s="49">
        <v>26.9</v>
      </c>
      <c r="C1086" s="49">
        <v>35.200000000000003</v>
      </c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</row>
    <row r="1087" spans="1:33">
      <c r="A1087" s="48">
        <v>45275.743055555598</v>
      </c>
      <c r="B1087" s="49">
        <v>26.9</v>
      </c>
      <c r="C1087" s="49">
        <v>35.200000000000003</v>
      </c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</row>
    <row r="1088" spans="1:33">
      <c r="A1088" s="48">
        <v>45275.743750000001</v>
      </c>
      <c r="B1088" s="49">
        <v>26.9</v>
      </c>
      <c r="C1088" s="49">
        <v>35.200000000000003</v>
      </c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</row>
    <row r="1089" spans="1:33">
      <c r="A1089" s="48">
        <v>45275.744444444397</v>
      </c>
      <c r="B1089" s="49">
        <v>26.9</v>
      </c>
      <c r="C1089" s="49">
        <v>35.200000000000003</v>
      </c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</row>
    <row r="1090" spans="1:33">
      <c r="A1090" s="48">
        <v>45275.745138888902</v>
      </c>
      <c r="B1090" s="49">
        <v>26.9</v>
      </c>
      <c r="C1090" s="49">
        <v>35.200000000000003</v>
      </c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</row>
    <row r="1091" spans="1:33">
      <c r="A1091" s="48">
        <v>45275.745833333298</v>
      </c>
      <c r="B1091" s="49">
        <v>26.9</v>
      </c>
      <c r="C1091" s="49">
        <v>35.200000000000003</v>
      </c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</row>
    <row r="1092" spans="1:33">
      <c r="A1092" s="48">
        <v>45275.746527777803</v>
      </c>
      <c r="B1092" s="49">
        <v>27</v>
      </c>
      <c r="C1092" s="49">
        <v>35.200000000000003</v>
      </c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</row>
    <row r="1093" spans="1:33">
      <c r="A1093" s="48">
        <v>45275.747222222199</v>
      </c>
      <c r="B1093" s="49">
        <v>26.9</v>
      </c>
      <c r="C1093" s="49">
        <v>35.200000000000003</v>
      </c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</row>
    <row r="1094" spans="1:33">
      <c r="A1094" s="48">
        <v>45275.747916666704</v>
      </c>
      <c r="B1094" s="49">
        <v>26.9</v>
      </c>
      <c r="C1094" s="49">
        <v>35.200000000000003</v>
      </c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</row>
    <row r="1095" spans="1:33">
      <c r="A1095" s="48">
        <v>45275.748611111099</v>
      </c>
      <c r="B1095" s="49">
        <v>26.9</v>
      </c>
      <c r="C1095" s="49">
        <v>35.200000000000003</v>
      </c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</row>
    <row r="1096" spans="1:33">
      <c r="A1096" s="48">
        <v>45275.749305555597</v>
      </c>
      <c r="B1096" s="49">
        <v>27</v>
      </c>
      <c r="C1096" s="49">
        <v>35.200000000000003</v>
      </c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</row>
    <row r="1097" spans="1:33">
      <c r="A1097" s="48">
        <v>45275.75</v>
      </c>
      <c r="B1097" s="49">
        <v>26.9</v>
      </c>
      <c r="C1097" s="49">
        <v>35.200000000000003</v>
      </c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</row>
    <row r="1098" spans="1:33">
      <c r="A1098" s="48">
        <v>45275.750694444498</v>
      </c>
      <c r="B1098" s="49">
        <v>26.9</v>
      </c>
      <c r="C1098" s="49">
        <v>36</v>
      </c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</row>
    <row r="1099" spans="1:33">
      <c r="A1099" s="48">
        <v>45275.751388888901</v>
      </c>
      <c r="B1099" s="49">
        <v>27</v>
      </c>
      <c r="C1099" s="49">
        <v>35.200000000000003</v>
      </c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</row>
    <row r="1100" spans="1:33">
      <c r="A1100" s="48">
        <v>45275.752083333296</v>
      </c>
      <c r="B1100" s="49">
        <v>27</v>
      </c>
      <c r="C1100" s="49">
        <v>36</v>
      </c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</row>
    <row r="1101" spans="1:33">
      <c r="A1101" s="48">
        <v>45275.752777777801</v>
      </c>
      <c r="B1101" s="49">
        <v>27</v>
      </c>
      <c r="C1101" s="49">
        <v>36</v>
      </c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</row>
    <row r="1102" spans="1:33">
      <c r="A1102" s="48">
        <v>45275.753472222197</v>
      </c>
      <c r="B1102" s="49">
        <v>27</v>
      </c>
      <c r="C1102" s="49">
        <v>36</v>
      </c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</row>
    <row r="1103" spans="1:33">
      <c r="A1103" s="48">
        <v>45275.754166666702</v>
      </c>
      <c r="B1103" s="49">
        <v>26.9</v>
      </c>
      <c r="C1103" s="49">
        <v>36</v>
      </c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45"/>
    </row>
    <row r="1104" spans="1:33">
      <c r="A1104" s="48">
        <v>45275.754861111098</v>
      </c>
      <c r="B1104" s="49">
        <v>27</v>
      </c>
      <c r="C1104" s="49">
        <v>36</v>
      </c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</row>
    <row r="1105" spans="1:33">
      <c r="A1105" s="48">
        <v>45275.755555555603</v>
      </c>
      <c r="B1105" s="49">
        <v>27</v>
      </c>
      <c r="C1105" s="49">
        <v>36</v>
      </c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</row>
    <row r="1106" spans="1:33">
      <c r="A1106" s="48">
        <v>45275.756249999999</v>
      </c>
      <c r="B1106" s="49">
        <v>26.9</v>
      </c>
      <c r="C1106" s="49">
        <v>36</v>
      </c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</row>
    <row r="1107" spans="1:33">
      <c r="A1107" s="48">
        <v>45275.756944444402</v>
      </c>
      <c r="B1107" s="49">
        <v>27</v>
      </c>
      <c r="C1107" s="49">
        <v>36</v>
      </c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</row>
    <row r="1108" spans="1:33">
      <c r="A1108" s="48">
        <v>45275.757638888899</v>
      </c>
      <c r="B1108" s="49">
        <v>27</v>
      </c>
      <c r="C1108" s="49">
        <v>36</v>
      </c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</row>
    <row r="1109" spans="1:33">
      <c r="A1109" s="48">
        <v>45275.758333333302</v>
      </c>
      <c r="B1109" s="49">
        <v>27</v>
      </c>
      <c r="C1109" s="49">
        <v>36</v>
      </c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</row>
    <row r="1110" spans="1:33">
      <c r="A1110" s="48">
        <v>45275.7590277778</v>
      </c>
      <c r="B1110" s="49">
        <v>27</v>
      </c>
      <c r="C1110" s="49">
        <v>36</v>
      </c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</row>
    <row r="1111" spans="1:33">
      <c r="A1111" s="48">
        <v>45275.759722222203</v>
      </c>
      <c r="B1111" s="49">
        <v>27</v>
      </c>
      <c r="C1111" s="49">
        <v>36</v>
      </c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</row>
    <row r="1112" spans="1:33">
      <c r="A1112" s="48">
        <v>45275.760416666701</v>
      </c>
      <c r="B1112" s="49">
        <v>27</v>
      </c>
      <c r="C1112" s="49">
        <v>36</v>
      </c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</row>
    <row r="1113" spans="1:33">
      <c r="A1113" s="48">
        <v>45275.761111111096</v>
      </c>
      <c r="B1113" s="49">
        <v>27</v>
      </c>
      <c r="C1113" s="49">
        <v>36</v>
      </c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</row>
    <row r="1114" spans="1:33">
      <c r="A1114" s="48">
        <v>45275.761805555601</v>
      </c>
      <c r="B1114" s="49">
        <v>27</v>
      </c>
      <c r="C1114" s="49">
        <v>36</v>
      </c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</row>
    <row r="1115" spans="1:33">
      <c r="A1115" s="48">
        <v>45275.762499999997</v>
      </c>
      <c r="B1115" s="49">
        <v>27</v>
      </c>
      <c r="C1115" s="49">
        <v>36</v>
      </c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</row>
    <row r="1116" spans="1:33">
      <c r="A1116" s="48">
        <v>45275.7631944444</v>
      </c>
      <c r="B1116" s="49">
        <v>27</v>
      </c>
      <c r="C1116" s="49">
        <v>36</v>
      </c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</row>
    <row r="1117" spans="1:33">
      <c r="A1117" s="48">
        <v>45275.763888888898</v>
      </c>
      <c r="B1117" s="49">
        <v>27</v>
      </c>
      <c r="C1117" s="49">
        <v>36</v>
      </c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</row>
    <row r="1118" spans="1:33">
      <c r="A1118" s="48">
        <v>45275.764583333301</v>
      </c>
      <c r="B1118" s="49">
        <v>27</v>
      </c>
      <c r="C1118" s="49">
        <v>36</v>
      </c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</row>
    <row r="1119" spans="1:33">
      <c r="A1119" s="48">
        <v>45275.765277777798</v>
      </c>
      <c r="B1119" s="49">
        <v>27</v>
      </c>
      <c r="C1119" s="49">
        <v>36</v>
      </c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</row>
    <row r="1120" spans="1:33">
      <c r="A1120" s="48">
        <v>45275.765972222202</v>
      </c>
      <c r="B1120" s="49">
        <v>27</v>
      </c>
      <c r="C1120" s="49">
        <v>36</v>
      </c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</row>
    <row r="1121" spans="1:33">
      <c r="A1121" s="48">
        <v>45275.766666666699</v>
      </c>
      <c r="B1121" s="49">
        <v>27</v>
      </c>
      <c r="C1121" s="49">
        <v>36</v>
      </c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</row>
    <row r="1122" spans="1:33">
      <c r="A1122" s="48">
        <v>45275.767361111102</v>
      </c>
      <c r="B1122" s="49">
        <v>27</v>
      </c>
      <c r="C1122" s="49">
        <v>36</v>
      </c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</row>
    <row r="1123" spans="1:33">
      <c r="A1123" s="48">
        <v>45275.7680555556</v>
      </c>
      <c r="B1123" s="49">
        <v>27</v>
      </c>
      <c r="C1123" s="49">
        <v>36</v>
      </c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</row>
    <row r="1124" spans="1:33">
      <c r="A1124" s="48">
        <v>45275.768750000003</v>
      </c>
      <c r="B1124" s="49">
        <v>27</v>
      </c>
      <c r="C1124" s="49">
        <v>36</v>
      </c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</row>
    <row r="1125" spans="1:33">
      <c r="A1125" s="48">
        <v>45275.769444444399</v>
      </c>
      <c r="B1125" s="49">
        <v>27</v>
      </c>
      <c r="C1125" s="49">
        <v>36</v>
      </c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</row>
    <row r="1126" spans="1:33">
      <c r="A1126" s="48">
        <v>45275.770138888904</v>
      </c>
      <c r="B1126" s="49">
        <v>27</v>
      </c>
      <c r="C1126" s="49">
        <v>36</v>
      </c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</row>
    <row r="1127" spans="1:33">
      <c r="A1127" s="48">
        <v>45275.770833333299</v>
      </c>
      <c r="B1127" s="49">
        <v>27</v>
      </c>
      <c r="C1127" s="49">
        <v>36</v>
      </c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</row>
    <row r="1128" spans="1:33">
      <c r="A1128" s="48">
        <v>45275.771527777797</v>
      </c>
      <c r="B1128" s="49">
        <v>27</v>
      </c>
      <c r="C1128" s="49">
        <v>36</v>
      </c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</row>
    <row r="1129" spans="1:33">
      <c r="A1129" s="48">
        <v>45275.7722222222</v>
      </c>
      <c r="B1129" s="49">
        <v>27</v>
      </c>
      <c r="C1129" s="49">
        <v>36</v>
      </c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</row>
    <row r="1130" spans="1:33">
      <c r="A1130" s="48">
        <v>45275.772916666698</v>
      </c>
      <c r="B1130" s="49">
        <v>27</v>
      </c>
      <c r="C1130" s="49">
        <v>36</v>
      </c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</row>
    <row r="1131" spans="1:33">
      <c r="A1131" s="48">
        <v>45275.773611111101</v>
      </c>
      <c r="B1131" s="49">
        <v>27</v>
      </c>
      <c r="C1131" s="49">
        <v>36</v>
      </c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</row>
    <row r="1132" spans="1:33">
      <c r="A1132" s="48">
        <v>45275.774305555598</v>
      </c>
      <c r="B1132" s="49">
        <v>27</v>
      </c>
      <c r="C1132" s="49">
        <v>36</v>
      </c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</row>
    <row r="1133" spans="1:33">
      <c r="A1133" s="48">
        <v>45275.775000000001</v>
      </c>
      <c r="B1133" s="49">
        <v>27</v>
      </c>
      <c r="C1133" s="49">
        <v>36</v>
      </c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</row>
    <row r="1134" spans="1:33">
      <c r="A1134" s="48">
        <v>45275.775694444397</v>
      </c>
      <c r="B1134" s="49">
        <v>27</v>
      </c>
      <c r="C1134" s="49">
        <v>36</v>
      </c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</row>
    <row r="1135" spans="1:33">
      <c r="A1135" s="48">
        <v>45275.776388888902</v>
      </c>
      <c r="B1135" s="49">
        <v>27</v>
      </c>
      <c r="C1135" s="49">
        <v>36</v>
      </c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</row>
    <row r="1136" spans="1:33">
      <c r="A1136" s="48">
        <v>45275.777083333298</v>
      </c>
      <c r="B1136" s="49">
        <v>27</v>
      </c>
      <c r="C1136" s="49">
        <v>36</v>
      </c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</row>
    <row r="1137" spans="1:33">
      <c r="A1137" s="48">
        <v>45275.777777777803</v>
      </c>
      <c r="B1137" s="49">
        <v>27</v>
      </c>
      <c r="C1137" s="49">
        <v>36</v>
      </c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</row>
    <row r="1138" spans="1:33">
      <c r="A1138" s="48">
        <v>45275.778472222199</v>
      </c>
      <c r="B1138" s="49">
        <v>27</v>
      </c>
      <c r="C1138" s="49">
        <v>36</v>
      </c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</row>
    <row r="1139" spans="1:33">
      <c r="A1139" s="48">
        <v>45275.779166666704</v>
      </c>
      <c r="B1139" s="49">
        <v>27</v>
      </c>
      <c r="C1139" s="49">
        <v>36</v>
      </c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</row>
    <row r="1140" spans="1:33">
      <c r="A1140" s="48">
        <v>45275.779861111099</v>
      </c>
      <c r="B1140" s="49">
        <v>27</v>
      </c>
      <c r="C1140" s="49">
        <v>36</v>
      </c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</row>
    <row r="1141" spans="1:33">
      <c r="A1141" s="48">
        <v>45275.780555555597</v>
      </c>
      <c r="B1141" s="49">
        <v>27</v>
      </c>
      <c r="C1141" s="49">
        <v>36</v>
      </c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</row>
    <row r="1142" spans="1:33">
      <c r="A1142" s="48">
        <v>45275.78125</v>
      </c>
      <c r="B1142" s="49">
        <v>27</v>
      </c>
      <c r="C1142" s="49">
        <v>36</v>
      </c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</row>
    <row r="1143" spans="1:33">
      <c r="A1143" s="48">
        <v>45275.781944444498</v>
      </c>
      <c r="B1143" s="49">
        <v>27</v>
      </c>
      <c r="C1143" s="49">
        <v>36</v>
      </c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</row>
    <row r="1144" spans="1:33">
      <c r="A1144" s="48">
        <v>45275.782638888901</v>
      </c>
      <c r="B1144" s="49">
        <v>27</v>
      </c>
      <c r="C1144" s="49">
        <v>36</v>
      </c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</row>
    <row r="1145" spans="1:33">
      <c r="A1145" s="48">
        <v>45275.783333333296</v>
      </c>
      <c r="B1145" s="49">
        <v>27</v>
      </c>
      <c r="C1145" s="49">
        <v>36</v>
      </c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</row>
    <row r="1146" spans="1:33">
      <c r="A1146" s="48">
        <v>45275.784027777801</v>
      </c>
      <c r="B1146" s="49">
        <v>27.1</v>
      </c>
      <c r="C1146" s="49">
        <v>36</v>
      </c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</row>
    <row r="1147" spans="1:33">
      <c r="A1147" s="48">
        <v>45275.784722222197</v>
      </c>
      <c r="B1147" s="49">
        <v>27.1</v>
      </c>
      <c r="C1147" s="49">
        <v>36</v>
      </c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</row>
    <row r="1148" spans="1:33">
      <c r="A1148" s="48">
        <v>45275.785416666702</v>
      </c>
      <c r="B1148" s="49">
        <v>27.1</v>
      </c>
      <c r="C1148" s="49">
        <v>36</v>
      </c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</row>
    <row r="1149" spans="1:33">
      <c r="A1149" s="48">
        <v>45275.786111111098</v>
      </c>
      <c r="B1149" s="49">
        <v>27.1</v>
      </c>
      <c r="C1149" s="49">
        <v>36</v>
      </c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</row>
    <row r="1150" spans="1:33">
      <c r="A1150" s="48">
        <v>45275.786805555603</v>
      </c>
      <c r="B1150" s="49">
        <v>27.1</v>
      </c>
      <c r="C1150" s="49">
        <v>36</v>
      </c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</row>
    <row r="1151" spans="1:33">
      <c r="A1151" s="48">
        <v>45275.787499999999</v>
      </c>
      <c r="B1151" s="49">
        <v>27.1</v>
      </c>
      <c r="C1151" s="49">
        <v>36</v>
      </c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</row>
    <row r="1152" spans="1:33">
      <c r="A1152" s="48">
        <v>45275.788194444402</v>
      </c>
      <c r="B1152" s="49">
        <v>27.1</v>
      </c>
      <c r="C1152" s="49">
        <v>36</v>
      </c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</row>
    <row r="1153" spans="1:33">
      <c r="A1153" s="48">
        <v>45275.788888888899</v>
      </c>
      <c r="B1153" s="49">
        <v>27.1</v>
      </c>
      <c r="C1153" s="49">
        <v>36</v>
      </c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</row>
    <row r="1154" spans="1:33">
      <c r="A1154" s="48">
        <v>45275.789583333302</v>
      </c>
      <c r="B1154" s="49">
        <v>27.1</v>
      </c>
      <c r="C1154" s="49">
        <v>36</v>
      </c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</row>
    <row r="1155" spans="1:33">
      <c r="A1155" s="48">
        <v>45275.7902777778</v>
      </c>
      <c r="B1155" s="49">
        <v>27.1</v>
      </c>
      <c r="C1155" s="49">
        <v>36</v>
      </c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</row>
    <row r="1156" spans="1:33">
      <c r="A1156" s="48">
        <v>45275.790972222203</v>
      </c>
      <c r="B1156" s="49">
        <v>27.1</v>
      </c>
      <c r="C1156" s="49">
        <v>36</v>
      </c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</row>
    <row r="1157" spans="1:33">
      <c r="A1157" s="48">
        <v>45275.791666666701</v>
      </c>
      <c r="B1157" s="49">
        <v>27.1</v>
      </c>
      <c r="C1157" s="49">
        <v>36</v>
      </c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</row>
    <row r="1158" spans="1:33">
      <c r="A1158" s="48">
        <v>45275.792361111096</v>
      </c>
      <c r="B1158" s="49">
        <v>27.1</v>
      </c>
      <c r="C1158" s="49">
        <v>36</v>
      </c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</row>
    <row r="1159" spans="1:33">
      <c r="A1159" s="48">
        <v>45275.793055555601</v>
      </c>
      <c r="B1159" s="49">
        <v>27.1</v>
      </c>
      <c r="C1159" s="49">
        <v>36</v>
      </c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</row>
    <row r="1160" spans="1:33">
      <c r="A1160" s="48">
        <v>45275.793749999997</v>
      </c>
      <c r="B1160" s="49">
        <v>27.1</v>
      </c>
      <c r="C1160" s="49">
        <v>36</v>
      </c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</row>
    <row r="1161" spans="1:33">
      <c r="A1161" s="48">
        <v>45275.7944444444</v>
      </c>
      <c r="B1161" s="49">
        <v>27.1</v>
      </c>
      <c r="C1161" s="49">
        <v>36</v>
      </c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</row>
    <row r="1162" spans="1:33">
      <c r="A1162" s="48">
        <v>45275.795138888898</v>
      </c>
      <c r="B1162" s="49">
        <v>27.1</v>
      </c>
      <c r="C1162" s="49">
        <v>36</v>
      </c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</row>
    <row r="1163" spans="1:33">
      <c r="A1163" s="48">
        <v>45275.795833333301</v>
      </c>
      <c r="B1163" s="49">
        <v>27</v>
      </c>
      <c r="C1163" s="49">
        <v>36</v>
      </c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</row>
    <row r="1164" spans="1:33">
      <c r="A1164" s="48">
        <v>45275.796527777798</v>
      </c>
      <c r="B1164" s="49">
        <v>27</v>
      </c>
      <c r="C1164" s="49">
        <v>36</v>
      </c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</row>
    <row r="1165" spans="1:33">
      <c r="A1165" s="48">
        <v>45275.797222222202</v>
      </c>
      <c r="B1165" s="49">
        <v>27.1</v>
      </c>
      <c r="C1165" s="49">
        <v>35.200000000000003</v>
      </c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</row>
    <row r="1166" spans="1:33">
      <c r="A1166" s="48">
        <v>45275.797916666699</v>
      </c>
      <c r="B1166" s="49">
        <v>27</v>
      </c>
      <c r="C1166" s="49">
        <v>35.200000000000003</v>
      </c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</row>
    <row r="1167" spans="1:33">
      <c r="A1167" s="48">
        <v>45275.798611111102</v>
      </c>
      <c r="B1167" s="49">
        <v>27</v>
      </c>
      <c r="C1167" s="49">
        <v>35.200000000000003</v>
      </c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</row>
    <row r="1168" spans="1:33">
      <c r="A1168" s="48">
        <v>45275.7993055556</v>
      </c>
      <c r="B1168" s="49">
        <v>27</v>
      </c>
      <c r="C1168" s="49">
        <v>35.200000000000003</v>
      </c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</row>
    <row r="1169" spans="1:33">
      <c r="A1169" s="48">
        <v>45275.8</v>
      </c>
      <c r="B1169" s="49">
        <v>27</v>
      </c>
      <c r="C1169" s="49">
        <v>35.200000000000003</v>
      </c>
      <c r="D1169" s="12"/>
      <c r="E1169" s="12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</row>
    <row r="1170" spans="1:33">
      <c r="A1170" s="48">
        <v>45275.800694444399</v>
      </c>
      <c r="B1170" s="49">
        <v>27</v>
      </c>
      <c r="C1170" s="49">
        <v>35.200000000000003</v>
      </c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</row>
    <row r="1171" spans="1:33">
      <c r="A1171" s="48">
        <v>45275.801388888904</v>
      </c>
      <c r="B1171" s="49">
        <v>27</v>
      </c>
      <c r="C1171" s="49">
        <v>35.200000000000003</v>
      </c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</row>
    <row r="1172" spans="1:33">
      <c r="A1172" s="48">
        <v>45275.802083333299</v>
      </c>
      <c r="B1172" s="49">
        <v>27</v>
      </c>
      <c r="C1172" s="49">
        <v>35.200000000000003</v>
      </c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</row>
    <row r="1173" spans="1:33">
      <c r="A1173" s="48">
        <v>45275.802777777797</v>
      </c>
      <c r="B1173" s="49">
        <v>27</v>
      </c>
      <c r="C1173" s="49">
        <v>35.200000000000003</v>
      </c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</row>
    <row r="1174" spans="1:33">
      <c r="A1174" s="48">
        <v>45275.8034722222</v>
      </c>
      <c r="B1174" s="49">
        <v>27</v>
      </c>
      <c r="C1174" s="49">
        <v>35.200000000000003</v>
      </c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</row>
    <row r="1175" spans="1:33">
      <c r="A1175" s="48">
        <v>45275.804166666698</v>
      </c>
      <c r="B1175" s="49">
        <v>27</v>
      </c>
      <c r="C1175" s="49">
        <v>35.200000000000003</v>
      </c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</row>
    <row r="1176" spans="1:33">
      <c r="A1176" s="48">
        <v>45275.804861111101</v>
      </c>
      <c r="B1176" s="49">
        <v>27</v>
      </c>
      <c r="C1176" s="49">
        <v>35.200000000000003</v>
      </c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</row>
    <row r="1177" spans="1:33">
      <c r="A1177" s="48">
        <v>45275.805555555598</v>
      </c>
      <c r="B1177" s="49">
        <v>27</v>
      </c>
      <c r="C1177" s="49">
        <v>36</v>
      </c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</row>
    <row r="1178" spans="1:33">
      <c r="A1178" s="48">
        <v>45275.806250000001</v>
      </c>
      <c r="B1178" s="49">
        <v>27</v>
      </c>
      <c r="C1178" s="49">
        <v>36</v>
      </c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</row>
    <row r="1179" spans="1:33">
      <c r="A1179" s="48">
        <v>45275.806944444397</v>
      </c>
      <c r="B1179" s="49">
        <v>27</v>
      </c>
      <c r="C1179" s="49">
        <v>36</v>
      </c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</row>
    <row r="1180" spans="1:33">
      <c r="A1180" s="48">
        <v>45275.807638888902</v>
      </c>
      <c r="B1180" s="49">
        <v>27</v>
      </c>
      <c r="C1180" s="49">
        <v>36</v>
      </c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</row>
    <row r="1181" spans="1:33">
      <c r="A1181" s="48">
        <v>45275.808333333298</v>
      </c>
      <c r="B1181" s="49">
        <v>27</v>
      </c>
      <c r="C1181" s="49">
        <v>36</v>
      </c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</row>
    <row r="1182" spans="1:33">
      <c r="A1182" s="48">
        <v>45275.809027777803</v>
      </c>
      <c r="B1182" s="49">
        <v>27</v>
      </c>
      <c r="C1182" s="49">
        <v>36</v>
      </c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</row>
    <row r="1183" spans="1:33">
      <c r="A1183" s="48">
        <v>45275.809722222199</v>
      </c>
      <c r="B1183" s="49">
        <v>27</v>
      </c>
      <c r="C1183" s="49">
        <v>36</v>
      </c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</row>
    <row r="1184" spans="1:33">
      <c r="A1184" s="48">
        <v>45275.810416666704</v>
      </c>
      <c r="B1184" s="49">
        <v>27</v>
      </c>
      <c r="C1184" s="49">
        <v>36</v>
      </c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</row>
    <row r="1185" spans="1:33">
      <c r="A1185" s="48">
        <v>45275.811111111099</v>
      </c>
      <c r="B1185" s="49">
        <v>27</v>
      </c>
      <c r="C1185" s="49">
        <v>36</v>
      </c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</row>
    <row r="1186" spans="1:33">
      <c r="A1186" s="48">
        <v>45275.811805555597</v>
      </c>
      <c r="B1186" s="49">
        <v>27</v>
      </c>
      <c r="C1186" s="49">
        <v>36</v>
      </c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</row>
    <row r="1187" spans="1:33">
      <c r="A1187" s="48">
        <v>45275.8125</v>
      </c>
      <c r="B1187" s="49">
        <v>27</v>
      </c>
      <c r="C1187" s="49">
        <v>36</v>
      </c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</row>
    <row r="1188" spans="1:33">
      <c r="A1188" s="48">
        <v>45275.813194444498</v>
      </c>
      <c r="B1188" s="49">
        <v>27</v>
      </c>
      <c r="C1188" s="49">
        <v>36</v>
      </c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</row>
    <row r="1189" spans="1:33">
      <c r="A1189" s="48">
        <v>45275.813888888901</v>
      </c>
      <c r="B1189" s="49">
        <v>27</v>
      </c>
      <c r="C1189" s="49">
        <v>36</v>
      </c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</row>
    <row r="1190" spans="1:33">
      <c r="A1190" s="48">
        <v>45275.814583333296</v>
      </c>
      <c r="B1190" s="49">
        <v>27</v>
      </c>
      <c r="C1190" s="49">
        <v>36</v>
      </c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</row>
    <row r="1191" spans="1:33">
      <c r="A1191" s="48">
        <v>45275.815277777801</v>
      </c>
      <c r="B1191" s="49">
        <v>27</v>
      </c>
      <c r="C1191" s="49">
        <v>36</v>
      </c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</row>
    <row r="1192" spans="1:33">
      <c r="A1192" s="48">
        <v>45275.815972222197</v>
      </c>
      <c r="B1192" s="49">
        <v>27</v>
      </c>
      <c r="C1192" s="49">
        <v>36</v>
      </c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</row>
    <row r="1193" spans="1:33">
      <c r="A1193" s="48">
        <v>45275.816666666702</v>
      </c>
      <c r="B1193" s="49">
        <v>27</v>
      </c>
      <c r="C1193" s="49">
        <v>36</v>
      </c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</row>
    <row r="1194" spans="1:33">
      <c r="A1194" s="48">
        <v>45275.817361111098</v>
      </c>
      <c r="B1194" s="49">
        <v>27</v>
      </c>
      <c r="C1194" s="49">
        <v>36</v>
      </c>
      <c r="D1194" s="12"/>
      <c r="E1194" s="12"/>
      <c r="F1194" s="12"/>
      <c r="G1194" s="12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</row>
    <row r="1195" spans="1:33">
      <c r="A1195" s="48">
        <v>45275.818055555603</v>
      </c>
      <c r="B1195" s="49">
        <v>27</v>
      </c>
      <c r="C1195" s="49">
        <v>36</v>
      </c>
      <c r="D1195" s="12"/>
      <c r="E1195" s="12"/>
      <c r="F1195" s="12"/>
      <c r="G1195" s="12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</row>
    <row r="1196" spans="1:33">
      <c r="A1196" s="48">
        <v>45275.818749999999</v>
      </c>
      <c r="B1196" s="49">
        <v>27</v>
      </c>
      <c r="C1196" s="49">
        <v>36</v>
      </c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</row>
    <row r="1197" spans="1:33">
      <c r="A1197" s="48">
        <v>45275.819444444402</v>
      </c>
      <c r="B1197" s="49">
        <v>27</v>
      </c>
      <c r="C1197" s="49">
        <v>36</v>
      </c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</row>
    <row r="1198" spans="1:33">
      <c r="A1198" s="48">
        <v>45275.820138888899</v>
      </c>
      <c r="B1198" s="49">
        <v>27</v>
      </c>
      <c r="C1198" s="49">
        <v>35.200000000000003</v>
      </c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</row>
    <row r="1199" spans="1:33">
      <c r="A1199" s="48">
        <v>45275.820833333302</v>
      </c>
      <c r="B1199" s="49">
        <v>27</v>
      </c>
      <c r="C1199" s="49">
        <v>35.200000000000003</v>
      </c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</row>
    <row r="1200" spans="1:33">
      <c r="A1200" s="48">
        <v>45275.8215277778</v>
      </c>
      <c r="B1200" s="49">
        <v>27</v>
      </c>
      <c r="C1200" s="49">
        <v>35.200000000000003</v>
      </c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</row>
    <row r="1201" spans="1:33">
      <c r="A1201" s="48">
        <v>45275.822222222203</v>
      </c>
      <c r="B1201" s="49">
        <v>27.1</v>
      </c>
      <c r="C1201" s="49">
        <v>36</v>
      </c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</row>
    <row r="1202" spans="1:33">
      <c r="A1202" s="48">
        <v>45275.822916666701</v>
      </c>
      <c r="B1202" s="49">
        <v>27</v>
      </c>
      <c r="C1202" s="49">
        <v>35.200000000000003</v>
      </c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</row>
    <row r="1203" spans="1:33">
      <c r="A1203" s="48">
        <v>45275.823611111096</v>
      </c>
      <c r="B1203" s="49">
        <v>27.1</v>
      </c>
      <c r="C1203" s="49">
        <v>35.200000000000003</v>
      </c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</row>
    <row r="1204" spans="1:33">
      <c r="A1204" s="48">
        <v>45275.824305555601</v>
      </c>
      <c r="B1204" s="49">
        <v>27.1</v>
      </c>
      <c r="C1204" s="49">
        <v>35.200000000000003</v>
      </c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</row>
    <row r="1205" spans="1:33">
      <c r="A1205" s="48">
        <v>45275.824999999997</v>
      </c>
      <c r="B1205" s="49">
        <v>27.1</v>
      </c>
      <c r="C1205" s="49">
        <v>35.200000000000003</v>
      </c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</row>
    <row r="1206" spans="1:33">
      <c r="A1206" s="48">
        <v>45275.8256944444</v>
      </c>
      <c r="B1206" s="49">
        <v>27.1</v>
      </c>
      <c r="C1206" s="49">
        <v>35.200000000000003</v>
      </c>
      <c r="D1206" s="12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</row>
    <row r="1207" spans="1:33">
      <c r="A1207" s="48">
        <v>45275.826388888898</v>
      </c>
      <c r="B1207" s="49">
        <v>27.1</v>
      </c>
      <c r="C1207" s="49">
        <v>35.200000000000003</v>
      </c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</row>
    <row r="1208" spans="1:33">
      <c r="A1208" s="48">
        <v>45275.827083333301</v>
      </c>
      <c r="B1208" s="49">
        <v>27.1</v>
      </c>
      <c r="C1208" s="49">
        <v>35.200000000000003</v>
      </c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</row>
    <row r="1209" spans="1:33">
      <c r="A1209" s="48">
        <v>45275.827777777798</v>
      </c>
      <c r="B1209" s="49">
        <v>27.1</v>
      </c>
      <c r="C1209" s="49">
        <v>35.200000000000003</v>
      </c>
      <c r="D1209" s="12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</row>
    <row r="1210" spans="1:33">
      <c r="A1210" s="48">
        <v>45275.828472222202</v>
      </c>
      <c r="B1210" s="49">
        <v>27.1</v>
      </c>
      <c r="C1210" s="49">
        <v>35.200000000000003</v>
      </c>
      <c r="D1210" s="12"/>
      <c r="E1210" s="12"/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</row>
    <row r="1211" spans="1:33">
      <c r="A1211" s="48">
        <v>45275.829166666699</v>
      </c>
      <c r="B1211" s="49">
        <v>27.1</v>
      </c>
      <c r="C1211" s="49">
        <v>35.200000000000003</v>
      </c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</row>
    <row r="1212" spans="1:33">
      <c r="A1212" s="48">
        <v>45275.829861111102</v>
      </c>
      <c r="B1212" s="49">
        <v>27.1</v>
      </c>
      <c r="C1212" s="49">
        <v>35.200000000000003</v>
      </c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</row>
    <row r="1213" spans="1:33">
      <c r="A1213" s="48">
        <v>45275.8305555556</v>
      </c>
      <c r="B1213" s="49">
        <v>27.1</v>
      </c>
      <c r="C1213" s="49">
        <v>35.200000000000003</v>
      </c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</row>
    <row r="1214" spans="1:33">
      <c r="A1214" s="48">
        <v>45275.831250000003</v>
      </c>
      <c r="B1214" s="49">
        <v>27.1</v>
      </c>
      <c r="C1214" s="49">
        <v>35.200000000000003</v>
      </c>
      <c r="D1214" s="12"/>
      <c r="E1214" s="12"/>
      <c r="F1214" s="12"/>
      <c r="G1214" s="12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</row>
    <row r="1215" spans="1:33">
      <c r="A1215" s="48">
        <v>45275.831944444399</v>
      </c>
      <c r="B1215" s="49">
        <v>27.1</v>
      </c>
      <c r="C1215" s="49">
        <v>35.200000000000003</v>
      </c>
      <c r="D1215" s="12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</row>
    <row r="1216" spans="1:33">
      <c r="A1216" s="48">
        <v>45275.832638888904</v>
      </c>
      <c r="B1216" s="49">
        <v>27.1</v>
      </c>
      <c r="C1216" s="49">
        <v>35.200000000000003</v>
      </c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</row>
    <row r="1217" spans="1:33">
      <c r="A1217" s="48">
        <v>45275.833333333299</v>
      </c>
      <c r="B1217" s="49">
        <v>27.1</v>
      </c>
      <c r="C1217" s="49">
        <v>35.200000000000003</v>
      </c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</row>
    <row r="1218" spans="1:33">
      <c r="A1218" s="48">
        <v>45275.834027777797</v>
      </c>
      <c r="B1218" s="49">
        <v>27.1</v>
      </c>
      <c r="C1218" s="49">
        <v>35.200000000000003</v>
      </c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</row>
    <row r="1219" spans="1:33">
      <c r="A1219" s="48">
        <v>45275.8347222222</v>
      </c>
      <c r="B1219" s="49">
        <v>27.1</v>
      </c>
      <c r="C1219" s="49">
        <v>35.200000000000003</v>
      </c>
      <c r="D1219" s="12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</row>
    <row r="1220" spans="1:33">
      <c r="A1220" s="48">
        <v>45275.835416666698</v>
      </c>
      <c r="B1220" s="49">
        <v>27.1</v>
      </c>
      <c r="C1220" s="49">
        <v>35.200000000000003</v>
      </c>
      <c r="D1220" s="12"/>
      <c r="E1220" s="12"/>
      <c r="F1220" s="12"/>
      <c r="G1220" s="12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</row>
    <row r="1221" spans="1:33">
      <c r="A1221" s="48">
        <v>45275.836111111101</v>
      </c>
      <c r="B1221" s="49">
        <v>27.1</v>
      </c>
      <c r="C1221" s="49">
        <v>35.200000000000003</v>
      </c>
      <c r="D1221" s="12"/>
      <c r="E1221" s="12"/>
      <c r="F1221" s="12"/>
      <c r="G1221" s="12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</row>
    <row r="1222" spans="1:33">
      <c r="A1222" s="48">
        <v>45275.836805555598</v>
      </c>
      <c r="B1222" s="49">
        <v>27</v>
      </c>
      <c r="C1222" s="49">
        <v>35.200000000000003</v>
      </c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</row>
    <row r="1223" spans="1:33">
      <c r="A1223" s="48">
        <v>45275.837500000001</v>
      </c>
      <c r="B1223" s="49">
        <v>27.1</v>
      </c>
      <c r="C1223" s="49">
        <v>35.200000000000003</v>
      </c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</row>
    <row r="1224" spans="1:33">
      <c r="A1224" s="48">
        <v>45275.838194444397</v>
      </c>
      <c r="B1224" s="49">
        <v>27.1</v>
      </c>
      <c r="C1224" s="49">
        <v>35.200000000000003</v>
      </c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</row>
    <row r="1225" spans="1:33">
      <c r="A1225" s="48">
        <v>45275.838888888902</v>
      </c>
      <c r="B1225" s="49">
        <v>27</v>
      </c>
      <c r="C1225" s="49">
        <v>35.200000000000003</v>
      </c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</row>
    <row r="1226" spans="1:33">
      <c r="A1226" s="48">
        <v>45275.839583333298</v>
      </c>
      <c r="B1226" s="49">
        <v>27.1</v>
      </c>
      <c r="C1226" s="49">
        <v>35.200000000000003</v>
      </c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</row>
    <row r="1227" spans="1:33">
      <c r="A1227" s="48">
        <v>45275.840277777803</v>
      </c>
      <c r="B1227" s="49">
        <v>27</v>
      </c>
      <c r="C1227" s="49">
        <v>35.200000000000003</v>
      </c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</row>
    <row r="1228" spans="1:33">
      <c r="A1228" s="48">
        <v>45275.840972222199</v>
      </c>
      <c r="B1228" s="49">
        <v>27.1</v>
      </c>
      <c r="C1228" s="49">
        <v>35.200000000000003</v>
      </c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</row>
    <row r="1229" spans="1:33">
      <c r="A1229" s="48">
        <v>45275.841666666704</v>
      </c>
      <c r="B1229" s="49">
        <v>27.1</v>
      </c>
      <c r="C1229" s="49">
        <v>35.200000000000003</v>
      </c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</row>
    <row r="1230" spans="1:33">
      <c r="A1230" s="48">
        <v>45275.842361111099</v>
      </c>
      <c r="B1230" s="49">
        <v>27.1</v>
      </c>
      <c r="C1230" s="49">
        <v>35.200000000000003</v>
      </c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</row>
    <row r="1231" spans="1:33">
      <c r="A1231" s="48">
        <v>45275.843055555597</v>
      </c>
      <c r="B1231" s="49">
        <v>27.1</v>
      </c>
      <c r="C1231" s="49">
        <v>35.200000000000003</v>
      </c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</row>
    <row r="1232" spans="1:33">
      <c r="A1232" s="48">
        <v>45275.84375</v>
      </c>
      <c r="B1232" s="49">
        <v>27.1</v>
      </c>
      <c r="C1232" s="49">
        <v>35.200000000000003</v>
      </c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</row>
    <row r="1233" spans="1:33">
      <c r="A1233" s="48">
        <v>45275.844444444498</v>
      </c>
      <c r="B1233" s="49">
        <v>27</v>
      </c>
      <c r="C1233" s="49">
        <v>35.200000000000003</v>
      </c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</row>
    <row r="1234" spans="1:33">
      <c r="A1234" s="48">
        <v>45275.845138888901</v>
      </c>
      <c r="B1234" s="49">
        <v>27.1</v>
      </c>
      <c r="C1234" s="49">
        <v>35.200000000000003</v>
      </c>
      <c r="D1234" s="12"/>
      <c r="E1234" s="12"/>
      <c r="F1234" s="12"/>
      <c r="G1234" s="12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</row>
    <row r="1235" spans="1:33">
      <c r="A1235" s="48">
        <v>45275.845833333296</v>
      </c>
      <c r="B1235" s="49">
        <v>27.1</v>
      </c>
      <c r="C1235" s="49">
        <v>35.200000000000003</v>
      </c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</row>
    <row r="1236" spans="1:33">
      <c r="A1236" s="48">
        <v>45275.846527777801</v>
      </c>
      <c r="B1236" s="49">
        <v>27.1</v>
      </c>
      <c r="C1236" s="49">
        <v>35.200000000000003</v>
      </c>
      <c r="D1236" s="12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</row>
    <row r="1237" spans="1:33">
      <c r="A1237" s="48">
        <v>45275.847222222197</v>
      </c>
      <c r="B1237" s="49">
        <v>27.1</v>
      </c>
      <c r="C1237" s="49">
        <v>35.200000000000003</v>
      </c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</row>
    <row r="1238" spans="1:33">
      <c r="A1238" s="48">
        <v>45275.847916666702</v>
      </c>
      <c r="B1238" s="49">
        <v>27</v>
      </c>
      <c r="C1238" s="49">
        <v>35.200000000000003</v>
      </c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</row>
    <row r="1239" spans="1:33">
      <c r="A1239" s="48">
        <v>45275.848611111098</v>
      </c>
      <c r="B1239" s="49">
        <v>27</v>
      </c>
      <c r="C1239" s="49">
        <v>35.200000000000003</v>
      </c>
      <c r="D1239" s="12"/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</row>
    <row r="1240" spans="1:33">
      <c r="A1240" s="48">
        <v>45275.849305555603</v>
      </c>
      <c r="B1240" s="49">
        <v>27</v>
      </c>
      <c r="C1240" s="49">
        <v>35.200000000000003</v>
      </c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</row>
    <row r="1241" spans="1:33">
      <c r="A1241" s="48">
        <v>45275.85</v>
      </c>
      <c r="B1241" s="49">
        <v>27</v>
      </c>
      <c r="C1241" s="49">
        <v>35.200000000000003</v>
      </c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</row>
    <row r="1242" spans="1:33">
      <c r="A1242" s="48">
        <v>45275.850694444402</v>
      </c>
      <c r="B1242" s="49">
        <v>27</v>
      </c>
      <c r="C1242" s="49">
        <v>35.200000000000003</v>
      </c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</row>
    <row r="1243" spans="1:33">
      <c r="A1243" s="48">
        <v>45275.851388888899</v>
      </c>
      <c r="B1243" s="49">
        <v>27</v>
      </c>
      <c r="C1243" s="49">
        <v>35.200000000000003</v>
      </c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</row>
    <row r="1244" spans="1:33">
      <c r="A1244" s="48">
        <v>45275.852083333302</v>
      </c>
      <c r="B1244" s="49">
        <v>27.1</v>
      </c>
      <c r="C1244" s="49">
        <v>35.200000000000003</v>
      </c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</row>
    <row r="1245" spans="1:33">
      <c r="A1245" s="48">
        <v>45275.8527777778</v>
      </c>
      <c r="B1245" s="49">
        <v>27</v>
      </c>
      <c r="C1245" s="49">
        <v>35.200000000000003</v>
      </c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</row>
    <row r="1246" spans="1:33">
      <c r="A1246" s="48">
        <v>45275.853472222203</v>
      </c>
      <c r="B1246" s="49">
        <v>27.1</v>
      </c>
      <c r="C1246" s="49">
        <v>35.200000000000003</v>
      </c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</row>
    <row r="1247" spans="1:33">
      <c r="A1247" s="48">
        <v>45275.854166666701</v>
      </c>
      <c r="B1247" s="49">
        <v>27.1</v>
      </c>
      <c r="C1247" s="49">
        <v>36</v>
      </c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</row>
    <row r="1248" spans="1:33">
      <c r="A1248" s="48">
        <v>45275.854861111096</v>
      </c>
      <c r="B1248" s="49">
        <v>27</v>
      </c>
      <c r="C1248" s="49">
        <v>35.200000000000003</v>
      </c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</row>
    <row r="1249" spans="1:33">
      <c r="A1249" s="48">
        <v>45275.855555555601</v>
      </c>
      <c r="B1249" s="49">
        <v>27.1</v>
      </c>
      <c r="C1249" s="49">
        <v>35.200000000000003</v>
      </c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</row>
    <row r="1250" spans="1:33">
      <c r="A1250" s="48">
        <v>45275.856249999997</v>
      </c>
      <c r="B1250" s="49">
        <v>27</v>
      </c>
      <c r="C1250" s="49">
        <v>35.200000000000003</v>
      </c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</row>
    <row r="1251" spans="1:33">
      <c r="A1251" s="48">
        <v>45275.8569444444</v>
      </c>
      <c r="B1251" s="49">
        <v>27</v>
      </c>
      <c r="C1251" s="49">
        <v>35.200000000000003</v>
      </c>
      <c r="D1251" s="12"/>
      <c r="E1251" s="12"/>
      <c r="F1251" s="12"/>
      <c r="G1251" s="12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</row>
    <row r="1252" spans="1:33">
      <c r="A1252" s="48">
        <v>45275.857638888898</v>
      </c>
      <c r="B1252" s="49">
        <v>27</v>
      </c>
      <c r="C1252" s="49">
        <v>35.200000000000003</v>
      </c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</row>
    <row r="1253" spans="1:33">
      <c r="A1253" s="48">
        <v>45275.858333333301</v>
      </c>
      <c r="B1253" s="49">
        <v>27.1</v>
      </c>
      <c r="C1253" s="49">
        <v>35.200000000000003</v>
      </c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</row>
    <row r="1254" spans="1:33">
      <c r="A1254" s="48">
        <v>45275.859027777798</v>
      </c>
      <c r="B1254" s="49">
        <v>27.1</v>
      </c>
      <c r="C1254" s="49">
        <v>35.200000000000003</v>
      </c>
      <c r="D1254" s="12"/>
      <c r="E1254" s="12"/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</row>
    <row r="1255" spans="1:33">
      <c r="A1255" s="48">
        <v>45275.859722222202</v>
      </c>
      <c r="B1255" s="49">
        <v>27.1</v>
      </c>
      <c r="C1255" s="49">
        <v>35.200000000000003</v>
      </c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</row>
    <row r="1256" spans="1:33">
      <c r="A1256" s="48">
        <v>45275.860416666699</v>
      </c>
      <c r="B1256" s="49">
        <v>27.1</v>
      </c>
      <c r="C1256" s="49">
        <v>35.200000000000003</v>
      </c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</row>
    <row r="1257" spans="1:33">
      <c r="A1257" s="48">
        <v>45275.861111111102</v>
      </c>
      <c r="B1257" s="49">
        <v>27.1</v>
      </c>
      <c r="C1257" s="49">
        <v>35.200000000000003</v>
      </c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</row>
    <row r="1258" spans="1:33">
      <c r="A1258" s="48">
        <v>45275.8618055556</v>
      </c>
      <c r="B1258" s="49">
        <v>27.1</v>
      </c>
      <c r="C1258" s="49">
        <v>35.200000000000003</v>
      </c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</row>
    <row r="1259" spans="1:33">
      <c r="A1259" s="48">
        <v>45275.862500000003</v>
      </c>
      <c r="B1259" s="49">
        <v>27.1</v>
      </c>
      <c r="C1259" s="49">
        <v>35.200000000000003</v>
      </c>
      <c r="D1259" s="12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</row>
    <row r="1260" spans="1:33">
      <c r="A1260" s="48">
        <v>45275.863194444399</v>
      </c>
      <c r="B1260" s="49">
        <v>27.1</v>
      </c>
      <c r="C1260" s="49">
        <v>35.200000000000003</v>
      </c>
      <c r="D1260" s="12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</row>
    <row r="1261" spans="1:33">
      <c r="A1261" s="48">
        <v>45275.863888888904</v>
      </c>
      <c r="B1261" s="49">
        <v>27.1</v>
      </c>
      <c r="C1261" s="49">
        <v>35.200000000000003</v>
      </c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</row>
    <row r="1262" spans="1:33">
      <c r="A1262" s="48">
        <v>45275.864583333299</v>
      </c>
      <c r="B1262" s="49">
        <v>27.1</v>
      </c>
      <c r="C1262" s="49">
        <v>35.200000000000003</v>
      </c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</row>
    <row r="1263" spans="1:33">
      <c r="A1263" s="48">
        <v>45275.865277777797</v>
      </c>
      <c r="B1263" s="49">
        <v>27.1</v>
      </c>
      <c r="C1263" s="49">
        <v>35.200000000000003</v>
      </c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</row>
    <row r="1264" spans="1:33">
      <c r="A1264" s="48">
        <v>45275.8659722222</v>
      </c>
      <c r="B1264" s="49">
        <v>27.1</v>
      </c>
      <c r="C1264" s="49">
        <v>35.200000000000003</v>
      </c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</row>
    <row r="1265" spans="1:33">
      <c r="A1265" s="48">
        <v>45275.866666666698</v>
      </c>
      <c r="B1265" s="49">
        <v>27.2</v>
      </c>
      <c r="C1265" s="49">
        <v>35.200000000000003</v>
      </c>
      <c r="D1265" s="12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</row>
    <row r="1266" spans="1:33">
      <c r="A1266" s="48">
        <v>45275.867361111101</v>
      </c>
      <c r="B1266" s="49">
        <v>27.1</v>
      </c>
      <c r="C1266" s="49">
        <v>35.200000000000003</v>
      </c>
      <c r="D1266" s="12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</row>
    <row r="1267" spans="1:33">
      <c r="A1267" s="48">
        <v>45275.868055555598</v>
      </c>
      <c r="B1267" s="49">
        <v>27.1</v>
      </c>
      <c r="C1267" s="49">
        <v>35.200000000000003</v>
      </c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</row>
    <row r="1268" spans="1:33">
      <c r="A1268" s="48">
        <v>45275.868750000001</v>
      </c>
      <c r="B1268" s="49">
        <v>27.1</v>
      </c>
      <c r="C1268" s="49">
        <v>35.200000000000003</v>
      </c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</row>
    <row r="1269" spans="1:33">
      <c r="A1269" s="48">
        <v>45275.869444444397</v>
      </c>
      <c r="B1269" s="49">
        <v>27.1</v>
      </c>
      <c r="C1269" s="49">
        <v>35.200000000000003</v>
      </c>
      <c r="D1269" s="12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</row>
    <row r="1270" spans="1:33">
      <c r="A1270" s="48">
        <v>45275.870138888902</v>
      </c>
      <c r="B1270" s="49">
        <v>27.1</v>
      </c>
      <c r="C1270" s="49">
        <v>35.200000000000003</v>
      </c>
      <c r="D1270" s="12"/>
      <c r="E1270" s="12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</row>
    <row r="1271" spans="1:33">
      <c r="A1271" s="48">
        <v>45275.870833333298</v>
      </c>
      <c r="B1271" s="49">
        <v>27.1</v>
      </c>
      <c r="C1271" s="49">
        <v>35.200000000000003</v>
      </c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</row>
    <row r="1272" spans="1:33">
      <c r="A1272" s="48">
        <v>45275.871527777803</v>
      </c>
      <c r="B1272" s="49">
        <v>27.1</v>
      </c>
      <c r="C1272" s="49">
        <v>35.200000000000003</v>
      </c>
      <c r="D1272" s="12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</row>
    <row r="1273" spans="1:33">
      <c r="A1273" s="48">
        <v>45275.872222222199</v>
      </c>
      <c r="B1273" s="49">
        <v>27.1</v>
      </c>
      <c r="C1273" s="49">
        <v>35.200000000000003</v>
      </c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</row>
    <row r="1274" spans="1:33">
      <c r="A1274" s="48">
        <v>45275.872916666704</v>
      </c>
      <c r="B1274" s="49">
        <v>27.1</v>
      </c>
      <c r="C1274" s="49">
        <v>35.200000000000003</v>
      </c>
      <c r="D1274" s="12"/>
      <c r="E1274" s="12"/>
      <c r="F1274" s="12"/>
      <c r="G1274" s="12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</row>
    <row r="1275" spans="1:33">
      <c r="A1275" s="48">
        <v>45275.873611111099</v>
      </c>
      <c r="B1275" s="49">
        <v>27.1</v>
      </c>
      <c r="C1275" s="49">
        <v>35.200000000000003</v>
      </c>
      <c r="D1275" s="12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</row>
    <row r="1276" spans="1:33">
      <c r="A1276" s="48">
        <v>45275.874305555597</v>
      </c>
      <c r="B1276" s="49">
        <v>27.1</v>
      </c>
      <c r="C1276" s="49">
        <v>35.200000000000003</v>
      </c>
      <c r="D1276" s="12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</row>
    <row r="1277" spans="1:33">
      <c r="A1277" s="48">
        <v>45275.875</v>
      </c>
      <c r="B1277" s="49">
        <v>27.1</v>
      </c>
      <c r="C1277" s="49">
        <v>35.200000000000003</v>
      </c>
      <c r="D1277" s="12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</row>
    <row r="1278" spans="1:33">
      <c r="A1278" s="48">
        <v>45275.875694444498</v>
      </c>
      <c r="B1278" s="49">
        <v>27.1</v>
      </c>
      <c r="C1278" s="49">
        <v>35.200000000000003</v>
      </c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</row>
    <row r="1279" spans="1:33">
      <c r="A1279" s="48">
        <v>45275.876388888901</v>
      </c>
      <c r="B1279" s="49">
        <v>27.1</v>
      </c>
      <c r="C1279" s="49">
        <v>35.200000000000003</v>
      </c>
      <c r="D1279" s="12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</row>
    <row r="1280" spans="1:33">
      <c r="A1280" s="48">
        <v>45275.877083333296</v>
      </c>
      <c r="B1280" s="49">
        <v>27.1</v>
      </c>
      <c r="C1280" s="49">
        <v>35.200000000000003</v>
      </c>
      <c r="D1280" s="12"/>
      <c r="E1280" s="12"/>
      <c r="F1280" s="12"/>
      <c r="G1280" s="12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</row>
    <row r="1281" spans="1:33">
      <c r="A1281" s="48">
        <v>45275.877777777801</v>
      </c>
      <c r="B1281" s="49">
        <v>27.1</v>
      </c>
      <c r="C1281" s="49">
        <v>35.200000000000003</v>
      </c>
      <c r="D1281" s="12"/>
      <c r="E1281" s="12"/>
      <c r="F1281" s="12"/>
      <c r="G1281" s="12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</row>
    <row r="1282" spans="1:33">
      <c r="A1282" s="48">
        <v>45275.878472222197</v>
      </c>
      <c r="B1282" s="49">
        <v>27.1</v>
      </c>
      <c r="C1282" s="49">
        <v>35.200000000000003</v>
      </c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</row>
    <row r="1283" spans="1:33">
      <c r="A1283" s="48">
        <v>45275.879166666702</v>
      </c>
      <c r="B1283" s="49">
        <v>27.1</v>
      </c>
      <c r="C1283" s="49">
        <v>35.200000000000003</v>
      </c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</row>
    <row r="1284" spans="1:33">
      <c r="A1284" s="48">
        <v>45275.879861111098</v>
      </c>
      <c r="B1284" s="49">
        <v>27.1</v>
      </c>
      <c r="C1284" s="49">
        <v>35.200000000000003</v>
      </c>
      <c r="D1284" s="12"/>
      <c r="E1284" s="12"/>
      <c r="F1284" s="12"/>
      <c r="G1284" s="12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</row>
    <row r="1285" spans="1:33">
      <c r="A1285" s="48">
        <v>45275.880555555603</v>
      </c>
      <c r="B1285" s="49">
        <v>27.1</v>
      </c>
      <c r="C1285" s="49">
        <v>35.200000000000003</v>
      </c>
      <c r="D1285" s="12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</row>
    <row r="1286" spans="1:33">
      <c r="A1286" s="48">
        <v>45275.881249999999</v>
      </c>
      <c r="B1286" s="49">
        <v>27.1</v>
      </c>
      <c r="C1286" s="49">
        <v>35.200000000000003</v>
      </c>
      <c r="D1286" s="12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</row>
    <row r="1287" spans="1:33">
      <c r="A1287" s="48">
        <v>45275.881944444402</v>
      </c>
      <c r="B1287" s="49">
        <v>27.1</v>
      </c>
      <c r="C1287" s="49">
        <v>35.200000000000003</v>
      </c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</row>
    <row r="1288" spans="1:33">
      <c r="A1288" s="48">
        <v>45275.882638888899</v>
      </c>
      <c r="B1288" s="49">
        <v>27.1</v>
      </c>
      <c r="C1288" s="49">
        <v>35.200000000000003</v>
      </c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</row>
    <row r="1289" spans="1:33">
      <c r="A1289" s="48">
        <v>45275.883333333302</v>
      </c>
      <c r="B1289" s="49">
        <v>27.1</v>
      </c>
      <c r="C1289" s="49">
        <v>35.200000000000003</v>
      </c>
      <c r="D1289" s="12"/>
      <c r="E1289" s="12"/>
      <c r="F1289" s="12"/>
      <c r="G1289" s="12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</row>
    <row r="1290" spans="1:33">
      <c r="A1290" s="48">
        <v>45275.8840277778</v>
      </c>
      <c r="B1290" s="49">
        <v>27.1</v>
      </c>
      <c r="C1290" s="49">
        <v>35.200000000000003</v>
      </c>
      <c r="D1290" s="12"/>
      <c r="E1290" s="12"/>
      <c r="F1290" s="12"/>
      <c r="G1290" s="12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</row>
    <row r="1291" spans="1:33">
      <c r="A1291" s="48">
        <v>45275.884722222203</v>
      </c>
      <c r="B1291" s="49">
        <v>27.1</v>
      </c>
      <c r="C1291" s="49">
        <v>35.200000000000003</v>
      </c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</row>
    <row r="1292" spans="1:33">
      <c r="A1292" s="48">
        <v>45275.885416666701</v>
      </c>
      <c r="B1292" s="49">
        <v>27.1</v>
      </c>
      <c r="C1292" s="49">
        <v>35.200000000000003</v>
      </c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</row>
    <row r="1293" spans="1:33">
      <c r="A1293" s="48">
        <v>45275.886111111096</v>
      </c>
      <c r="B1293" s="49">
        <v>27.1</v>
      </c>
      <c r="C1293" s="49">
        <v>35.200000000000003</v>
      </c>
      <c r="D1293" s="12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</row>
    <row r="1294" spans="1:33">
      <c r="A1294" s="48">
        <v>45275.886805555601</v>
      </c>
      <c r="B1294" s="49">
        <v>27.1</v>
      </c>
      <c r="C1294" s="49">
        <v>35.200000000000003</v>
      </c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</row>
    <row r="1295" spans="1:33">
      <c r="A1295" s="48">
        <v>45275.887499999997</v>
      </c>
      <c r="B1295" s="49">
        <v>27.1</v>
      </c>
      <c r="C1295" s="49">
        <v>35.200000000000003</v>
      </c>
      <c r="D1295" s="12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</row>
    <row r="1296" spans="1:33">
      <c r="A1296" s="48">
        <v>45275.8881944444</v>
      </c>
      <c r="B1296" s="49">
        <v>27.1</v>
      </c>
      <c r="C1296" s="49">
        <v>35.200000000000003</v>
      </c>
      <c r="D1296" s="12"/>
      <c r="E1296" s="12"/>
      <c r="F1296" s="12"/>
      <c r="G1296" s="12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</row>
    <row r="1297" spans="1:33">
      <c r="A1297" s="48">
        <v>45275.888888888898</v>
      </c>
      <c r="B1297" s="49">
        <v>27.1</v>
      </c>
      <c r="C1297" s="49">
        <v>35.200000000000003</v>
      </c>
      <c r="D1297" s="12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</row>
    <row r="1298" spans="1:33">
      <c r="A1298" s="48">
        <v>45275.889583333301</v>
      </c>
      <c r="B1298" s="49">
        <v>27.1</v>
      </c>
      <c r="C1298" s="49">
        <v>35.200000000000003</v>
      </c>
      <c r="D1298" s="12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</row>
    <row r="1299" spans="1:33">
      <c r="A1299" s="48">
        <v>45275.890277777798</v>
      </c>
      <c r="B1299" s="49">
        <v>27.1</v>
      </c>
      <c r="C1299" s="49">
        <v>35.200000000000003</v>
      </c>
      <c r="D1299" s="12"/>
      <c r="E1299" s="12"/>
      <c r="F1299" s="12"/>
      <c r="G1299" s="12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</row>
    <row r="1300" spans="1:33">
      <c r="A1300" s="48">
        <v>45275.890972222202</v>
      </c>
      <c r="B1300" s="49">
        <v>27.1</v>
      </c>
      <c r="C1300" s="49">
        <v>35.200000000000003</v>
      </c>
      <c r="D1300" s="12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</row>
    <row r="1301" spans="1:33">
      <c r="A1301" s="48">
        <v>45275.891666666699</v>
      </c>
      <c r="B1301" s="49">
        <v>27.1</v>
      </c>
      <c r="C1301" s="49">
        <v>35.200000000000003</v>
      </c>
      <c r="D1301" s="12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</row>
    <row r="1302" spans="1:33">
      <c r="A1302" s="48">
        <v>45275.892361111102</v>
      </c>
      <c r="B1302" s="49">
        <v>27.1</v>
      </c>
      <c r="C1302" s="49">
        <v>35.200000000000003</v>
      </c>
      <c r="D1302" s="12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</row>
    <row r="1303" spans="1:33">
      <c r="A1303" s="48">
        <v>45275.8930555556</v>
      </c>
      <c r="B1303" s="49">
        <v>27.1</v>
      </c>
      <c r="C1303" s="49">
        <v>35.200000000000003</v>
      </c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</row>
    <row r="1304" spans="1:33">
      <c r="A1304" s="48">
        <v>45275.893750000003</v>
      </c>
      <c r="B1304" s="49">
        <v>27.1</v>
      </c>
      <c r="C1304" s="49">
        <v>35.200000000000003</v>
      </c>
      <c r="D1304" s="12"/>
      <c r="E1304" s="12"/>
      <c r="F1304" s="12"/>
      <c r="G1304" s="12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</row>
    <row r="1305" spans="1:33">
      <c r="A1305" s="48">
        <v>45275.894444444399</v>
      </c>
      <c r="B1305" s="49">
        <v>27.1</v>
      </c>
      <c r="C1305" s="49">
        <v>35.200000000000003</v>
      </c>
      <c r="D1305" s="12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</row>
    <row r="1306" spans="1:33">
      <c r="A1306" s="48">
        <v>45275.895138888904</v>
      </c>
      <c r="B1306" s="49">
        <v>27.1</v>
      </c>
      <c r="C1306" s="49">
        <v>35.200000000000003</v>
      </c>
      <c r="D1306" s="12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</row>
    <row r="1307" spans="1:33">
      <c r="A1307" s="48">
        <v>45275.895833333299</v>
      </c>
      <c r="B1307" s="49">
        <v>27.1</v>
      </c>
      <c r="C1307" s="49">
        <v>35.200000000000003</v>
      </c>
      <c r="D1307" s="12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</row>
    <row r="1308" spans="1:33">
      <c r="A1308" s="48">
        <v>45275.896527777797</v>
      </c>
      <c r="B1308" s="49">
        <v>27.1</v>
      </c>
      <c r="C1308" s="49">
        <v>35.200000000000003</v>
      </c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</row>
    <row r="1309" spans="1:33">
      <c r="A1309" s="48">
        <v>45275.8972222222</v>
      </c>
      <c r="B1309" s="49">
        <v>27.1</v>
      </c>
      <c r="C1309" s="49">
        <v>35.200000000000003</v>
      </c>
      <c r="D1309" s="12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</row>
    <row r="1310" spans="1:33">
      <c r="A1310" s="48">
        <v>45275.897916666698</v>
      </c>
      <c r="B1310" s="49">
        <v>27.1</v>
      </c>
      <c r="C1310" s="49">
        <v>35.200000000000003</v>
      </c>
      <c r="D1310" s="12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</row>
    <row r="1311" spans="1:33">
      <c r="A1311" s="48">
        <v>45275.898611111101</v>
      </c>
      <c r="B1311" s="49">
        <v>27.1</v>
      </c>
      <c r="C1311" s="49">
        <v>35.200000000000003</v>
      </c>
      <c r="D1311" s="12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</row>
    <row r="1312" spans="1:33">
      <c r="A1312" s="48">
        <v>45275.899305555598</v>
      </c>
      <c r="B1312" s="49">
        <v>27.1</v>
      </c>
      <c r="C1312" s="49">
        <v>35.200000000000003</v>
      </c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</row>
    <row r="1313" spans="1:33">
      <c r="A1313" s="48">
        <v>45275.9</v>
      </c>
      <c r="B1313" s="49">
        <v>27.1</v>
      </c>
      <c r="C1313" s="49">
        <v>35.200000000000003</v>
      </c>
      <c r="D1313" s="12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</row>
    <row r="1314" spans="1:33">
      <c r="A1314" s="48">
        <v>45275.900694444397</v>
      </c>
      <c r="B1314" s="49">
        <v>27.1</v>
      </c>
      <c r="C1314" s="49">
        <v>35.200000000000003</v>
      </c>
      <c r="D1314" s="12"/>
      <c r="E1314" s="12"/>
      <c r="F1314" s="12"/>
      <c r="G1314" s="12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</row>
    <row r="1315" spans="1:33">
      <c r="A1315" s="48">
        <v>45275.901388888902</v>
      </c>
      <c r="B1315" s="49">
        <v>27.1</v>
      </c>
      <c r="C1315" s="49">
        <v>35.200000000000003</v>
      </c>
      <c r="D1315" s="12"/>
      <c r="E1315" s="12"/>
      <c r="F1315" s="12"/>
      <c r="G1315" s="12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</row>
    <row r="1316" spans="1:33">
      <c r="A1316" s="48">
        <v>45275.902083333298</v>
      </c>
      <c r="B1316" s="49">
        <v>27.1</v>
      </c>
      <c r="C1316" s="49">
        <v>35.200000000000003</v>
      </c>
      <c r="D1316" s="12"/>
      <c r="E1316" s="12"/>
      <c r="F1316" s="12"/>
      <c r="G1316" s="12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</row>
    <row r="1317" spans="1:33">
      <c r="A1317" s="48">
        <v>45275.902777777803</v>
      </c>
      <c r="B1317" s="49">
        <v>27.1</v>
      </c>
      <c r="C1317" s="49">
        <v>35.200000000000003</v>
      </c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</row>
    <row r="1318" spans="1:33">
      <c r="A1318" s="48">
        <v>45275.903472222199</v>
      </c>
      <c r="B1318" s="49">
        <v>27.1</v>
      </c>
      <c r="C1318" s="49">
        <v>35.200000000000003</v>
      </c>
      <c r="D1318" s="12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</row>
    <row r="1319" spans="1:33">
      <c r="A1319" s="48">
        <v>45275.904166666704</v>
      </c>
      <c r="B1319" s="49">
        <v>27.1</v>
      </c>
      <c r="C1319" s="49">
        <v>35.200000000000003</v>
      </c>
      <c r="D1319" s="12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</row>
    <row r="1320" spans="1:33">
      <c r="A1320" s="48">
        <v>45275.904861111099</v>
      </c>
      <c r="B1320" s="49">
        <v>27.2</v>
      </c>
      <c r="C1320" s="49">
        <v>35.200000000000003</v>
      </c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</row>
    <row r="1321" spans="1:33">
      <c r="A1321" s="48">
        <v>45275.905555555597</v>
      </c>
      <c r="B1321" s="49">
        <v>27.1</v>
      </c>
      <c r="C1321" s="49">
        <v>35.200000000000003</v>
      </c>
      <c r="D1321" s="12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</row>
    <row r="1322" spans="1:33">
      <c r="A1322" s="48">
        <v>45275.90625</v>
      </c>
      <c r="B1322" s="49">
        <v>27.1</v>
      </c>
      <c r="C1322" s="49">
        <v>35.200000000000003</v>
      </c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</row>
    <row r="1323" spans="1:33">
      <c r="A1323" s="48">
        <v>45275.906944444498</v>
      </c>
      <c r="B1323" s="49">
        <v>27.2</v>
      </c>
      <c r="C1323" s="49">
        <v>35.200000000000003</v>
      </c>
      <c r="D1323" s="12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</row>
    <row r="1324" spans="1:33">
      <c r="A1324" s="48">
        <v>45275.907638888901</v>
      </c>
      <c r="B1324" s="49">
        <v>27.2</v>
      </c>
      <c r="C1324" s="49">
        <v>35.200000000000003</v>
      </c>
      <c r="D1324" s="12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</row>
    <row r="1325" spans="1:33">
      <c r="A1325" s="48">
        <v>45275.908333333296</v>
      </c>
      <c r="B1325" s="49">
        <v>27.1</v>
      </c>
      <c r="C1325" s="49">
        <v>35.200000000000003</v>
      </c>
      <c r="D1325" s="12"/>
      <c r="E1325" s="12"/>
      <c r="F1325" s="12"/>
      <c r="G1325" s="12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</row>
    <row r="1326" spans="1:33">
      <c r="A1326" s="48">
        <v>45275.909027777801</v>
      </c>
      <c r="B1326" s="49">
        <v>27.2</v>
      </c>
      <c r="C1326" s="49">
        <v>35.200000000000003</v>
      </c>
      <c r="D1326" s="12"/>
      <c r="E1326" s="12"/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</row>
    <row r="1327" spans="1:33">
      <c r="A1327" s="48">
        <v>45275.909722222197</v>
      </c>
      <c r="B1327" s="49">
        <v>27.2</v>
      </c>
      <c r="C1327" s="49">
        <v>35.200000000000003</v>
      </c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</row>
    <row r="1328" spans="1:33">
      <c r="A1328" s="48">
        <v>45275.910416666702</v>
      </c>
      <c r="B1328" s="49">
        <v>27.1</v>
      </c>
      <c r="C1328" s="49">
        <v>35.200000000000003</v>
      </c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</row>
    <row r="1329" spans="1:33">
      <c r="A1329" s="48">
        <v>45275.911111111098</v>
      </c>
      <c r="B1329" s="49">
        <v>27.1</v>
      </c>
      <c r="C1329" s="49">
        <v>35.200000000000003</v>
      </c>
      <c r="D1329" s="12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</row>
    <row r="1330" spans="1:33">
      <c r="A1330" s="48">
        <v>45275.911805555603</v>
      </c>
      <c r="B1330" s="49">
        <v>27.1</v>
      </c>
      <c r="C1330" s="49">
        <v>35.200000000000003</v>
      </c>
      <c r="D1330" s="12"/>
      <c r="E1330" s="12"/>
      <c r="F1330" s="12"/>
      <c r="G1330" s="12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</row>
    <row r="1331" spans="1:33">
      <c r="A1331" s="48">
        <v>45275.912499999999</v>
      </c>
      <c r="B1331" s="49">
        <v>27.2</v>
      </c>
      <c r="C1331" s="49">
        <v>35.200000000000003</v>
      </c>
      <c r="D1331" s="12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</row>
    <row r="1332" spans="1:33">
      <c r="A1332" s="48">
        <v>45275.913194444402</v>
      </c>
      <c r="B1332" s="49">
        <v>27.1</v>
      </c>
      <c r="C1332" s="49">
        <v>35.200000000000003</v>
      </c>
      <c r="D1332" s="12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</row>
    <row r="1333" spans="1:33">
      <c r="A1333" s="48">
        <v>45275.913888888899</v>
      </c>
      <c r="B1333" s="49">
        <v>27.1</v>
      </c>
      <c r="C1333" s="49">
        <v>35.200000000000003</v>
      </c>
      <c r="D1333" s="12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</row>
    <row r="1334" spans="1:33">
      <c r="A1334" s="48">
        <v>45275.914583333302</v>
      </c>
      <c r="B1334" s="49">
        <v>27.1</v>
      </c>
      <c r="C1334" s="49">
        <v>35.200000000000003</v>
      </c>
      <c r="D1334" s="12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</row>
    <row r="1335" spans="1:33">
      <c r="A1335" s="48">
        <v>45275.9152777778</v>
      </c>
      <c r="B1335" s="49">
        <v>27.1</v>
      </c>
      <c r="C1335" s="49">
        <v>35.200000000000003</v>
      </c>
      <c r="D1335" s="12"/>
      <c r="E1335" s="12"/>
      <c r="F1335" s="12"/>
      <c r="G1335" s="12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</row>
    <row r="1336" spans="1:33">
      <c r="A1336" s="48">
        <v>45275.915972222203</v>
      </c>
      <c r="B1336" s="49">
        <v>27.1</v>
      </c>
      <c r="C1336" s="49">
        <v>35.200000000000003</v>
      </c>
      <c r="D1336" s="12"/>
      <c r="E1336" s="12"/>
      <c r="F1336" s="12"/>
      <c r="G1336" s="12"/>
      <c r="H1336" s="12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</row>
    <row r="1337" spans="1:33">
      <c r="A1337" s="48">
        <v>45275.916666666701</v>
      </c>
      <c r="B1337" s="49">
        <v>27.1</v>
      </c>
      <c r="C1337" s="49">
        <v>35.200000000000003</v>
      </c>
      <c r="D1337" s="12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</row>
    <row r="1338" spans="1:33">
      <c r="A1338" s="48">
        <v>45275.917361111096</v>
      </c>
      <c r="B1338" s="49">
        <v>27.1</v>
      </c>
      <c r="C1338" s="49">
        <v>35.200000000000003</v>
      </c>
      <c r="D1338" s="12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</row>
    <row r="1339" spans="1:33">
      <c r="A1339" s="48">
        <v>45275.918055555601</v>
      </c>
      <c r="B1339" s="49">
        <v>27.1</v>
      </c>
      <c r="C1339" s="49">
        <v>35.200000000000003</v>
      </c>
      <c r="D1339" s="12"/>
      <c r="E1339" s="12"/>
      <c r="F1339" s="12"/>
      <c r="G1339" s="12"/>
      <c r="H1339" s="12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</row>
    <row r="1340" spans="1:33">
      <c r="A1340" s="48">
        <v>45275.918749999997</v>
      </c>
      <c r="B1340" s="49">
        <v>27.1</v>
      </c>
      <c r="C1340" s="49">
        <v>35.200000000000003</v>
      </c>
      <c r="D1340" s="12"/>
      <c r="E1340" s="12"/>
      <c r="F1340" s="12"/>
      <c r="G1340" s="12"/>
      <c r="H1340" s="12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</row>
    <row r="1341" spans="1:33">
      <c r="A1341" s="48">
        <v>45275.9194444444</v>
      </c>
      <c r="B1341" s="49">
        <v>27.1</v>
      </c>
      <c r="C1341" s="49">
        <v>35.200000000000003</v>
      </c>
      <c r="D1341" s="12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</row>
    <row r="1342" spans="1:33">
      <c r="A1342" s="48">
        <v>45275.920138888898</v>
      </c>
      <c r="B1342" s="49">
        <v>27.1</v>
      </c>
      <c r="C1342" s="49">
        <v>35.200000000000003</v>
      </c>
      <c r="D1342" s="12"/>
      <c r="E1342" s="12"/>
      <c r="F1342" s="12"/>
      <c r="G1342" s="12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</row>
    <row r="1343" spans="1:33">
      <c r="A1343" s="48">
        <v>45275.920833333301</v>
      </c>
      <c r="B1343" s="49">
        <v>27.1</v>
      </c>
      <c r="C1343" s="49">
        <v>35.200000000000003</v>
      </c>
      <c r="D1343" s="12"/>
      <c r="E1343" s="12"/>
      <c r="F1343" s="12"/>
      <c r="G1343" s="12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</row>
    <row r="1344" spans="1:33">
      <c r="A1344" s="48">
        <v>45275.921527777798</v>
      </c>
      <c r="B1344" s="49">
        <v>27.1</v>
      </c>
      <c r="C1344" s="49">
        <v>35.200000000000003</v>
      </c>
      <c r="D1344" s="12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</row>
    <row r="1345" spans="1:33">
      <c r="A1345" s="48">
        <v>45275.922222222202</v>
      </c>
      <c r="B1345" s="49">
        <v>27.1</v>
      </c>
      <c r="C1345" s="49">
        <v>35.200000000000003</v>
      </c>
      <c r="D1345" s="12"/>
      <c r="E1345" s="12"/>
      <c r="F1345" s="12"/>
      <c r="G1345" s="12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</row>
    <row r="1346" spans="1:33">
      <c r="A1346" s="48">
        <v>45275.922916666699</v>
      </c>
      <c r="B1346" s="49">
        <v>27.1</v>
      </c>
      <c r="C1346" s="49">
        <v>35.200000000000003</v>
      </c>
      <c r="D1346" s="12"/>
      <c r="E1346" s="12"/>
      <c r="F1346" s="12"/>
      <c r="G1346" s="12"/>
      <c r="H1346" s="12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</row>
    <row r="1347" spans="1:33">
      <c r="A1347" s="48">
        <v>45275.923611111102</v>
      </c>
      <c r="B1347" s="49">
        <v>27.1</v>
      </c>
      <c r="C1347" s="49">
        <v>35.200000000000003</v>
      </c>
      <c r="D1347" s="12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</row>
    <row r="1348" spans="1:33">
      <c r="A1348" s="48">
        <v>45275.9243055556</v>
      </c>
      <c r="B1348" s="49">
        <v>27.1</v>
      </c>
      <c r="C1348" s="49">
        <v>35.200000000000003</v>
      </c>
      <c r="D1348" s="12"/>
      <c r="E1348" s="12"/>
      <c r="F1348" s="12"/>
      <c r="G1348" s="12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</row>
    <row r="1349" spans="1:33">
      <c r="A1349" s="48">
        <v>45275.925000000003</v>
      </c>
      <c r="B1349" s="49">
        <v>27.1</v>
      </c>
      <c r="C1349" s="49">
        <v>35.200000000000003</v>
      </c>
      <c r="D1349" s="12"/>
      <c r="E1349" s="12"/>
      <c r="F1349" s="12"/>
      <c r="G1349" s="12"/>
      <c r="H1349" s="12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</row>
    <row r="1350" spans="1:33">
      <c r="A1350" s="48">
        <v>45275.925694444399</v>
      </c>
      <c r="B1350" s="49">
        <v>27.1</v>
      </c>
      <c r="C1350" s="49">
        <v>35.200000000000003</v>
      </c>
      <c r="D1350" s="12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</row>
    <row r="1351" spans="1:33">
      <c r="A1351" s="48">
        <v>45275.926388888904</v>
      </c>
      <c r="B1351" s="49">
        <v>27.1</v>
      </c>
      <c r="C1351" s="49">
        <v>35.200000000000003</v>
      </c>
      <c r="D1351" s="12"/>
      <c r="E1351" s="12"/>
      <c r="F1351" s="12"/>
      <c r="G1351" s="12"/>
      <c r="H1351" s="12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</row>
    <row r="1352" spans="1:33">
      <c r="A1352" s="48">
        <v>45275.927083333299</v>
      </c>
      <c r="B1352" s="49">
        <v>27.1</v>
      </c>
      <c r="C1352" s="49">
        <v>35.200000000000003</v>
      </c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</row>
    <row r="1353" spans="1:33">
      <c r="A1353" s="48">
        <v>45275.927777777797</v>
      </c>
      <c r="B1353" s="49">
        <v>27.1</v>
      </c>
      <c r="C1353" s="49">
        <v>35.200000000000003</v>
      </c>
      <c r="D1353" s="12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</row>
    <row r="1354" spans="1:33">
      <c r="A1354" s="48">
        <v>45275.9284722222</v>
      </c>
      <c r="B1354" s="49">
        <v>27.1</v>
      </c>
      <c r="C1354" s="49">
        <v>35.200000000000003</v>
      </c>
      <c r="D1354" s="12"/>
      <c r="E1354" s="12"/>
      <c r="F1354" s="12"/>
      <c r="G1354" s="12"/>
      <c r="H1354" s="12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</row>
    <row r="1355" spans="1:33">
      <c r="A1355" s="48">
        <v>45275.929166666698</v>
      </c>
      <c r="B1355" s="49">
        <v>27.1</v>
      </c>
      <c r="C1355" s="49">
        <v>35.200000000000003</v>
      </c>
      <c r="D1355" s="12"/>
      <c r="E1355" s="12"/>
      <c r="F1355" s="12"/>
      <c r="G1355" s="12"/>
      <c r="H1355" s="12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</row>
    <row r="1356" spans="1:33">
      <c r="A1356" s="48">
        <v>45275.929861111101</v>
      </c>
      <c r="B1356" s="49">
        <v>27.1</v>
      </c>
      <c r="C1356" s="49">
        <v>35.200000000000003</v>
      </c>
      <c r="D1356" s="12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</row>
    <row r="1357" spans="1:33">
      <c r="A1357" s="48">
        <v>45275.930555555598</v>
      </c>
      <c r="B1357" s="49">
        <v>27.1</v>
      </c>
      <c r="C1357" s="49">
        <v>35.200000000000003</v>
      </c>
      <c r="D1357" s="12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</row>
    <row r="1358" spans="1:33">
      <c r="A1358" s="48">
        <v>45275.931250000001</v>
      </c>
      <c r="B1358" s="49">
        <v>27.1</v>
      </c>
      <c r="C1358" s="49">
        <v>35.200000000000003</v>
      </c>
      <c r="D1358" s="12"/>
      <c r="E1358" s="12"/>
      <c r="F1358" s="12"/>
      <c r="G1358" s="12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</row>
    <row r="1359" spans="1:33">
      <c r="A1359" s="48">
        <v>45275.931944444397</v>
      </c>
      <c r="B1359" s="49">
        <v>27.1</v>
      </c>
      <c r="C1359" s="49">
        <v>35.200000000000003</v>
      </c>
      <c r="D1359" s="12"/>
      <c r="E1359" s="12"/>
      <c r="F1359" s="12"/>
      <c r="G1359" s="12"/>
      <c r="H1359" s="12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</row>
    <row r="1360" spans="1:33">
      <c r="A1360" s="48">
        <v>45275.932638888902</v>
      </c>
      <c r="B1360" s="49">
        <v>27.1</v>
      </c>
      <c r="C1360" s="49">
        <v>35.200000000000003</v>
      </c>
      <c r="D1360" s="12"/>
      <c r="E1360" s="12"/>
      <c r="F1360" s="12"/>
      <c r="G1360" s="12"/>
      <c r="H1360" s="12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</row>
    <row r="1361" spans="1:33">
      <c r="A1361" s="48">
        <v>45275.933333333298</v>
      </c>
      <c r="B1361" s="49">
        <v>27.1</v>
      </c>
      <c r="C1361" s="49">
        <v>35.200000000000003</v>
      </c>
      <c r="D1361" s="12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</row>
    <row r="1362" spans="1:33">
      <c r="A1362" s="48">
        <v>45275.934027777803</v>
      </c>
      <c r="B1362" s="49">
        <v>27.1</v>
      </c>
      <c r="C1362" s="49">
        <v>35.200000000000003</v>
      </c>
      <c r="D1362" s="12"/>
      <c r="E1362" s="12"/>
      <c r="F1362" s="12"/>
      <c r="G1362" s="12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</row>
    <row r="1363" spans="1:33">
      <c r="A1363" s="48">
        <v>45275.934722222199</v>
      </c>
      <c r="B1363" s="49">
        <v>27.1</v>
      </c>
      <c r="C1363" s="49">
        <v>35.200000000000003</v>
      </c>
      <c r="D1363" s="12"/>
      <c r="E1363" s="12"/>
      <c r="F1363" s="12"/>
      <c r="G1363" s="12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</row>
    <row r="1364" spans="1:33">
      <c r="A1364" s="48">
        <v>45275.935416666704</v>
      </c>
      <c r="B1364" s="49">
        <v>27.1</v>
      </c>
      <c r="C1364" s="49">
        <v>35.200000000000003</v>
      </c>
      <c r="D1364" s="12"/>
      <c r="E1364" s="12"/>
      <c r="F1364" s="12"/>
      <c r="G1364" s="12"/>
      <c r="H1364" s="12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</row>
    <row r="1365" spans="1:33">
      <c r="A1365" s="48">
        <v>45275.936111111099</v>
      </c>
      <c r="B1365" s="49">
        <v>27.1</v>
      </c>
      <c r="C1365" s="49">
        <v>35.200000000000003</v>
      </c>
      <c r="D1365" s="12"/>
      <c r="E1365" s="12"/>
      <c r="F1365" s="12"/>
      <c r="G1365" s="12"/>
      <c r="H1365" s="12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</row>
    <row r="1366" spans="1:33">
      <c r="A1366" s="48">
        <v>45275.936805555597</v>
      </c>
      <c r="B1366" s="49">
        <v>27.1</v>
      </c>
      <c r="C1366" s="49">
        <v>35.200000000000003</v>
      </c>
      <c r="D1366" s="12"/>
      <c r="E1366" s="12"/>
      <c r="F1366" s="12"/>
      <c r="G1366" s="12"/>
      <c r="H1366" s="12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</row>
    <row r="1367" spans="1:33">
      <c r="A1367" s="48">
        <v>45275.9375</v>
      </c>
      <c r="B1367" s="49">
        <v>27.1</v>
      </c>
      <c r="C1367" s="49">
        <v>35.200000000000003</v>
      </c>
      <c r="D1367" s="12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</row>
    <row r="1368" spans="1:33">
      <c r="A1368" s="48">
        <v>45275.938194444498</v>
      </c>
      <c r="B1368" s="49">
        <v>27.1</v>
      </c>
      <c r="C1368" s="49">
        <v>35.200000000000003</v>
      </c>
      <c r="D1368" s="12"/>
      <c r="E1368" s="12"/>
      <c r="F1368" s="12"/>
      <c r="G1368" s="12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</row>
    <row r="1369" spans="1:33">
      <c r="A1369" s="48">
        <v>45275.938888888901</v>
      </c>
      <c r="B1369" s="49">
        <v>27.1</v>
      </c>
      <c r="C1369" s="49">
        <v>35.200000000000003</v>
      </c>
      <c r="D1369" s="12"/>
      <c r="E1369" s="12"/>
      <c r="F1369" s="12"/>
      <c r="G1369" s="12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</row>
    <row r="1370" spans="1:33">
      <c r="A1370" s="48">
        <v>45275.939583333296</v>
      </c>
      <c r="B1370" s="49">
        <v>27.2</v>
      </c>
      <c r="C1370" s="49">
        <v>35.200000000000003</v>
      </c>
      <c r="D1370" s="12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</row>
    <row r="1371" spans="1:33">
      <c r="A1371" s="48">
        <v>45275.940277777801</v>
      </c>
      <c r="B1371" s="49">
        <v>27.1</v>
      </c>
      <c r="C1371" s="49">
        <v>35.200000000000003</v>
      </c>
      <c r="D1371" s="12"/>
      <c r="E1371" s="12"/>
      <c r="F1371" s="12"/>
      <c r="G1371" s="12"/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</row>
    <row r="1372" spans="1:33">
      <c r="A1372" s="48">
        <v>45275.940972222197</v>
      </c>
      <c r="B1372" s="49">
        <v>27.1</v>
      </c>
      <c r="C1372" s="49">
        <v>35.200000000000003</v>
      </c>
      <c r="D1372" s="12"/>
      <c r="E1372" s="12"/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</row>
    <row r="1373" spans="1:33">
      <c r="A1373" s="48">
        <v>45275.941666666702</v>
      </c>
      <c r="B1373" s="49">
        <v>27.2</v>
      </c>
      <c r="C1373" s="49">
        <v>35.200000000000003</v>
      </c>
      <c r="D1373" s="12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</row>
    <row r="1374" spans="1:33">
      <c r="A1374" s="48">
        <v>45275.942361111098</v>
      </c>
      <c r="B1374" s="49">
        <v>27.1</v>
      </c>
      <c r="C1374" s="49">
        <v>35.200000000000003</v>
      </c>
      <c r="D1374" s="12"/>
      <c r="E1374" s="12"/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</row>
    <row r="1375" spans="1:33">
      <c r="A1375" s="48">
        <v>45275.943055555603</v>
      </c>
      <c r="B1375" s="49">
        <v>27.2</v>
      </c>
      <c r="C1375" s="49">
        <v>35.200000000000003</v>
      </c>
      <c r="D1375" s="12"/>
      <c r="E1375" s="12"/>
      <c r="F1375" s="12"/>
      <c r="G1375" s="12"/>
      <c r="H1375" s="12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</row>
    <row r="1376" spans="1:33">
      <c r="A1376" s="48">
        <v>45275.943749999999</v>
      </c>
      <c r="B1376" s="49">
        <v>27.2</v>
      </c>
      <c r="C1376" s="49">
        <v>35.200000000000003</v>
      </c>
      <c r="D1376" s="12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</row>
    <row r="1377" spans="1:33">
      <c r="A1377" s="48">
        <v>45275.944444444402</v>
      </c>
      <c r="B1377" s="49">
        <v>27.2</v>
      </c>
      <c r="C1377" s="49">
        <v>35.200000000000003</v>
      </c>
      <c r="D1377" s="12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</row>
    <row r="1378" spans="1:33">
      <c r="A1378" s="48">
        <v>45275.945138888899</v>
      </c>
      <c r="B1378" s="49">
        <v>27.2</v>
      </c>
      <c r="C1378" s="49">
        <v>35.200000000000003</v>
      </c>
      <c r="D1378" s="12"/>
      <c r="E1378" s="12"/>
      <c r="F1378" s="12"/>
      <c r="G1378" s="12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</row>
    <row r="1379" spans="1:33">
      <c r="A1379" s="48">
        <v>45275.945833333302</v>
      </c>
      <c r="B1379" s="49">
        <v>27.2</v>
      </c>
      <c r="C1379" s="49">
        <v>35.200000000000003</v>
      </c>
      <c r="D1379" s="12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</row>
    <row r="1380" spans="1:33">
      <c r="A1380" s="48">
        <v>45275.9465277778</v>
      </c>
      <c r="B1380" s="49">
        <v>27.2</v>
      </c>
      <c r="C1380" s="49">
        <v>35.200000000000003</v>
      </c>
      <c r="D1380" s="12"/>
      <c r="E1380" s="12"/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</row>
    <row r="1381" spans="1:33">
      <c r="A1381" s="48">
        <v>45275.947222222203</v>
      </c>
      <c r="B1381" s="49">
        <v>27.2</v>
      </c>
      <c r="C1381" s="49">
        <v>35.200000000000003</v>
      </c>
      <c r="D1381" s="12"/>
      <c r="E1381" s="12"/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</row>
    <row r="1382" spans="1:33">
      <c r="A1382" s="48">
        <v>45275.947916666701</v>
      </c>
      <c r="B1382" s="49">
        <v>27.2</v>
      </c>
      <c r="C1382" s="49">
        <v>35.200000000000003</v>
      </c>
      <c r="D1382" s="12"/>
      <c r="E1382" s="12"/>
      <c r="F1382" s="12"/>
      <c r="G1382" s="12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</row>
    <row r="1383" spans="1:33">
      <c r="A1383" s="48">
        <v>45275.948611111096</v>
      </c>
      <c r="B1383" s="49">
        <v>27.2</v>
      </c>
      <c r="C1383" s="49">
        <v>35.200000000000003</v>
      </c>
      <c r="D1383" s="12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</row>
    <row r="1384" spans="1:33">
      <c r="A1384" s="48">
        <v>45275.949305555601</v>
      </c>
      <c r="B1384" s="49">
        <v>27.2</v>
      </c>
      <c r="C1384" s="49">
        <v>35.200000000000003</v>
      </c>
      <c r="D1384" s="12"/>
      <c r="E1384" s="12"/>
      <c r="F1384" s="12"/>
      <c r="G1384" s="12"/>
      <c r="H1384" s="12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</row>
    <row r="1385" spans="1:33">
      <c r="A1385" s="48">
        <v>45275.95</v>
      </c>
      <c r="B1385" s="49">
        <v>27.1</v>
      </c>
      <c r="C1385" s="49">
        <v>35.200000000000003</v>
      </c>
      <c r="D1385" s="12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</row>
    <row r="1386" spans="1:33">
      <c r="A1386" s="48">
        <v>45275.9506944444</v>
      </c>
      <c r="B1386" s="49">
        <v>27.1</v>
      </c>
      <c r="C1386" s="49">
        <v>35.200000000000003</v>
      </c>
      <c r="D1386" s="12"/>
      <c r="E1386" s="12"/>
      <c r="F1386" s="12"/>
      <c r="G1386" s="12"/>
      <c r="H1386" s="12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</row>
    <row r="1387" spans="1:33">
      <c r="A1387" s="48">
        <v>45275.951388888898</v>
      </c>
      <c r="B1387" s="49">
        <v>27.1</v>
      </c>
      <c r="C1387" s="49">
        <v>35.200000000000003</v>
      </c>
      <c r="D1387" s="12"/>
      <c r="E1387" s="12"/>
      <c r="F1387" s="12"/>
      <c r="G1387" s="12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</row>
    <row r="1388" spans="1:33">
      <c r="A1388" s="48">
        <v>45275.952083333301</v>
      </c>
      <c r="B1388" s="49">
        <v>27.1</v>
      </c>
      <c r="C1388" s="49">
        <v>35.200000000000003</v>
      </c>
      <c r="D1388" s="12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</row>
    <row r="1389" spans="1:33">
      <c r="A1389" s="48">
        <v>45275.952777777798</v>
      </c>
      <c r="B1389" s="49">
        <v>27.1</v>
      </c>
      <c r="C1389" s="49">
        <v>35.200000000000003</v>
      </c>
      <c r="D1389" s="12"/>
      <c r="E1389" s="12"/>
      <c r="F1389" s="12"/>
      <c r="G1389" s="12"/>
      <c r="H1389" s="12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</row>
    <row r="1390" spans="1:33">
      <c r="A1390" s="48">
        <v>45275.953472222202</v>
      </c>
      <c r="B1390" s="49">
        <v>27.1</v>
      </c>
      <c r="C1390" s="49">
        <v>35.200000000000003</v>
      </c>
      <c r="D1390" s="12"/>
      <c r="E1390" s="12"/>
      <c r="F1390" s="12"/>
      <c r="G1390" s="12"/>
      <c r="H1390" s="12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</row>
    <row r="1391" spans="1:33">
      <c r="A1391" s="48">
        <v>45275.954166666699</v>
      </c>
      <c r="B1391" s="49">
        <v>27.1</v>
      </c>
      <c r="C1391" s="49">
        <v>35.200000000000003</v>
      </c>
      <c r="D1391" s="12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</row>
    <row r="1392" spans="1:33">
      <c r="A1392" s="48">
        <v>45275.954861111102</v>
      </c>
      <c r="B1392" s="49">
        <v>27.1</v>
      </c>
      <c r="C1392" s="49">
        <v>35.200000000000003</v>
      </c>
      <c r="D1392" s="12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</row>
    <row r="1393" spans="1:33">
      <c r="A1393" s="48">
        <v>45275.9555555556</v>
      </c>
      <c r="B1393" s="49">
        <v>27.1</v>
      </c>
      <c r="C1393" s="49">
        <v>35.200000000000003</v>
      </c>
      <c r="D1393" s="12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</row>
    <row r="1394" spans="1:33">
      <c r="A1394" s="48">
        <v>45275.956250000003</v>
      </c>
      <c r="B1394" s="49">
        <v>27.1</v>
      </c>
      <c r="C1394" s="49">
        <v>35.200000000000003</v>
      </c>
      <c r="D1394" s="12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</row>
    <row r="1395" spans="1:33">
      <c r="A1395" s="48">
        <v>45275.956944444399</v>
      </c>
      <c r="B1395" s="49">
        <v>27.1</v>
      </c>
      <c r="C1395" s="49">
        <v>35.200000000000003</v>
      </c>
      <c r="D1395" s="12"/>
      <c r="E1395" s="12"/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</row>
    <row r="1396" spans="1:33">
      <c r="A1396" s="48">
        <v>45275.957638888904</v>
      </c>
      <c r="B1396" s="49">
        <v>27.1</v>
      </c>
      <c r="C1396" s="49">
        <v>35.200000000000003</v>
      </c>
      <c r="D1396" s="12"/>
      <c r="E1396" s="12"/>
      <c r="F1396" s="12"/>
      <c r="G1396" s="12"/>
      <c r="H1396" s="12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</row>
    <row r="1397" spans="1:33">
      <c r="A1397" s="48">
        <v>45275.958333333299</v>
      </c>
      <c r="B1397" s="49">
        <v>27.1</v>
      </c>
      <c r="C1397" s="49">
        <v>35.200000000000003</v>
      </c>
      <c r="D1397" s="12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</row>
    <row r="1398" spans="1:33">
      <c r="A1398" s="48">
        <v>45275.959027777797</v>
      </c>
      <c r="B1398" s="49">
        <v>27.1</v>
      </c>
      <c r="C1398" s="49">
        <v>35.200000000000003</v>
      </c>
      <c r="D1398" s="12"/>
      <c r="E1398" s="12"/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</row>
    <row r="1399" spans="1:33">
      <c r="A1399" s="48">
        <v>45275.9597222222</v>
      </c>
      <c r="B1399" s="49">
        <v>27.1</v>
      </c>
      <c r="C1399" s="49">
        <v>35.200000000000003</v>
      </c>
      <c r="D1399" s="12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</row>
    <row r="1400" spans="1:33">
      <c r="A1400" s="48">
        <v>45275.960416666698</v>
      </c>
      <c r="B1400" s="49">
        <v>27.1</v>
      </c>
      <c r="C1400" s="49">
        <v>35.200000000000003</v>
      </c>
      <c r="D1400" s="12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</row>
    <row r="1401" spans="1:33">
      <c r="A1401" s="48">
        <v>45275.961111111101</v>
      </c>
      <c r="B1401" s="49">
        <v>27.1</v>
      </c>
      <c r="C1401" s="49">
        <v>35.200000000000003</v>
      </c>
      <c r="D1401" s="12"/>
      <c r="E1401" s="12"/>
      <c r="F1401" s="12"/>
      <c r="G1401" s="12"/>
      <c r="H1401" s="12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</row>
    <row r="1402" spans="1:33">
      <c r="A1402" s="48">
        <v>45275.961805555598</v>
      </c>
      <c r="B1402" s="49">
        <v>27.1</v>
      </c>
      <c r="C1402" s="49">
        <v>35.200000000000003</v>
      </c>
      <c r="D1402" s="12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</row>
    <row r="1403" spans="1:33">
      <c r="A1403" s="48">
        <v>45275.962500000001</v>
      </c>
      <c r="B1403" s="49">
        <v>27.1</v>
      </c>
      <c r="C1403" s="49">
        <v>35.200000000000003</v>
      </c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</row>
    <row r="1404" spans="1:33">
      <c r="A1404" s="48">
        <v>45275.963194444397</v>
      </c>
      <c r="B1404" s="49">
        <v>27.1</v>
      </c>
      <c r="C1404" s="49">
        <v>35.200000000000003</v>
      </c>
      <c r="D1404" s="12"/>
      <c r="E1404" s="12"/>
      <c r="F1404" s="12"/>
      <c r="G1404" s="12"/>
      <c r="H1404" s="12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</row>
    <row r="1405" spans="1:33">
      <c r="A1405" s="48">
        <v>45275.963888888902</v>
      </c>
      <c r="B1405" s="49">
        <v>27.1</v>
      </c>
      <c r="C1405" s="49">
        <v>35.200000000000003</v>
      </c>
      <c r="D1405" s="12"/>
      <c r="E1405" s="12"/>
      <c r="F1405" s="12"/>
      <c r="G1405" s="12"/>
      <c r="H1405" s="12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</row>
    <row r="1406" spans="1:33">
      <c r="A1406" s="48">
        <v>45275.964583333298</v>
      </c>
      <c r="B1406" s="49">
        <v>27.1</v>
      </c>
      <c r="C1406" s="49">
        <v>35.200000000000003</v>
      </c>
      <c r="D1406" s="12"/>
      <c r="E1406" s="12"/>
      <c r="F1406" s="12"/>
      <c r="G1406" s="12"/>
      <c r="H1406" s="12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</row>
    <row r="1407" spans="1:33">
      <c r="A1407" s="48">
        <v>45275.965277777803</v>
      </c>
      <c r="B1407" s="49">
        <v>27.1</v>
      </c>
      <c r="C1407" s="49">
        <v>35.200000000000003</v>
      </c>
      <c r="D1407" s="12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</row>
    <row r="1408" spans="1:33">
      <c r="A1408" s="48">
        <v>45275.965972222199</v>
      </c>
      <c r="B1408" s="49">
        <v>27.1</v>
      </c>
      <c r="C1408" s="49">
        <v>35.200000000000003</v>
      </c>
      <c r="D1408" s="12"/>
      <c r="E1408" s="12"/>
      <c r="F1408" s="12"/>
      <c r="G1408" s="12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</row>
    <row r="1409" spans="1:33">
      <c r="A1409" s="48">
        <v>45275.966666666704</v>
      </c>
      <c r="B1409" s="49">
        <v>27.1</v>
      </c>
      <c r="C1409" s="49">
        <v>35.200000000000003</v>
      </c>
      <c r="D1409" s="12"/>
      <c r="E1409" s="12"/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</row>
    <row r="1410" spans="1:33">
      <c r="A1410" s="48">
        <v>45275.967361111099</v>
      </c>
      <c r="B1410" s="49">
        <v>27.1</v>
      </c>
      <c r="C1410" s="49">
        <v>35.200000000000003</v>
      </c>
      <c r="D1410" s="12"/>
      <c r="E1410" s="12"/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</row>
    <row r="1411" spans="1:33">
      <c r="A1411" s="48">
        <v>45275.968055555597</v>
      </c>
      <c r="B1411" s="49">
        <v>27.1</v>
      </c>
      <c r="C1411" s="49">
        <v>35.200000000000003</v>
      </c>
      <c r="D1411" s="12"/>
      <c r="E1411" s="12"/>
      <c r="F1411" s="12"/>
      <c r="G1411" s="12"/>
      <c r="H1411" s="12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</row>
    <row r="1412" spans="1:33">
      <c r="A1412" s="48">
        <v>45275.96875</v>
      </c>
      <c r="B1412" s="49">
        <v>27.1</v>
      </c>
      <c r="C1412" s="49">
        <v>35.200000000000003</v>
      </c>
      <c r="D1412" s="12"/>
      <c r="E1412" s="12"/>
      <c r="F1412" s="12"/>
      <c r="G1412" s="12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</row>
    <row r="1413" spans="1:33">
      <c r="A1413" s="48">
        <v>45275.969444444498</v>
      </c>
      <c r="B1413" s="49">
        <v>27.1</v>
      </c>
      <c r="C1413" s="49">
        <v>35.200000000000003</v>
      </c>
      <c r="D1413" s="12"/>
      <c r="E1413" s="12"/>
      <c r="F1413" s="12"/>
      <c r="G1413" s="12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</row>
    <row r="1414" spans="1:33">
      <c r="A1414" s="48">
        <v>45275.970138888901</v>
      </c>
      <c r="B1414" s="49">
        <v>27.1</v>
      </c>
      <c r="C1414" s="49">
        <v>35.200000000000003</v>
      </c>
      <c r="D1414" s="12"/>
      <c r="E1414" s="12"/>
      <c r="F1414" s="12"/>
      <c r="G1414" s="12"/>
      <c r="H1414" s="12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</row>
    <row r="1415" spans="1:33">
      <c r="A1415" s="48">
        <v>45275.970833333296</v>
      </c>
      <c r="B1415" s="49">
        <v>27.1</v>
      </c>
      <c r="C1415" s="49">
        <v>35.200000000000003</v>
      </c>
      <c r="D1415" s="12"/>
      <c r="E1415" s="12"/>
      <c r="F1415" s="12"/>
      <c r="G1415" s="12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</row>
    <row r="1416" spans="1:33">
      <c r="A1416" s="48">
        <v>45275.971527777801</v>
      </c>
      <c r="B1416" s="49">
        <v>27.1</v>
      </c>
      <c r="C1416" s="49">
        <v>35.200000000000003</v>
      </c>
      <c r="D1416" s="12"/>
      <c r="E1416" s="12"/>
      <c r="F1416" s="12"/>
      <c r="G1416" s="12"/>
      <c r="H1416" s="12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</row>
    <row r="1417" spans="1:33">
      <c r="A1417" s="48">
        <v>45275.972222222197</v>
      </c>
      <c r="B1417" s="49">
        <v>27.1</v>
      </c>
      <c r="C1417" s="49">
        <v>35.200000000000003</v>
      </c>
      <c r="D1417" s="12"/>
      <c r="E1417" s="12"/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</row>
    <row r="1418" spans="1:33">
      <c r="A1418" s="48">
        <v>45275.972916666702</v>
      </c>
      <c r="B1418" s="49">
        <v>27.1</v>
      </c>
      <c r="C1418" s="49">
        <v>35.200000000000003</v>
      </c>
      <c r="D1418" s="12"/>
      <c r="E1418" s="12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</row>
    <row r="1419" spans="1:33">
      <c r="A1419" s="48">
        <v>45275.973611111098</v>
      </c>
      <c r="B1419" s="49">
        <v>27.1</v>
      </c>
      <c r="C1419" s="49">
        <v>35.200000000000003</v>
      </c>
      <c r="D1419" s="12"/>
      <c r="E1419" s="12"/>
      <c r="F1419" s="12"/>
      <c r="G1419" s="12"/>
      <c r="H1419" s="12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</row>
    <row r="1420" spans="1:33">
      <c r="A1420" s="48">
        <v>45275.974305555603</v>
      </c>
      <c r="B1420" s="49">
        <v>27.1</v>
      </c>
      <c r="C1420" s="49">
        <v>35.200000000000003</v>
      </c>
      <c r="D1420" s="12"/>
      <c r="E1420" s="12"/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</row>
    <row r="1421" spans="1:33">
      <c r="A1421" s="48">
        <v>45275.974999999999</v>
      </c>
      <c r="B1421" s="49">
        <v>27.1</v>
      </c>
      <c r="C1421" s="49">
        <v>35.200000000000003</v>
      </c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</row>
    <row r="1422" spans="1:33">
      <c r="A1422" s="48">
        <v>45275.975694444402</v>
      </c>
      <c r="B1422" s="49">
        <v>27.1</v>
      </c>
      <c r="C1422" s="49">
        <v>35.200000000000003</v>
      </c>
      <c r="D1422" s="12"/>
      <c r="E1422" s="12"/>
      <c r="F1422" s="12"/>
      <c r="G1422" s="12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</row>
    <row r="1423" spans="1:33">
      <c r="A1423" s="48">
        <v>45275.976388888899</v>
      </c>
      <c r="B1423" s="49">
        <v>27.1</v>
      </c>
      <c r="C1423" s="49">
        <v>35.200000000000003</v>
      </c>
      <c r="D1423" s="12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</row>
    <row r="1424" spans="1:33">
      <c r="A1424" s="48">
        <v>45275.977083333302</v>
      </c>
      <c r="B1424" s="49">
        <v>27.1</v>
      </c>
      <c r="C1424" s="49">
        <v>35.200000000000003</v>
      </c>
      <c r="D1424" s="12"/>
      <c r="E1424" s="12"/>
      <c r="F1424" s="12"/>
      <c r="G1424" s="12"/>
      <c r="H1424" s="12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</row>
    <row r="1425" spans="1:33">
      <c r="A1425" s="48">
        <v>45275.9777777778</v>
      </c>
      <c r="B1425" s="49">
        <v>27.1</v>
      </c>
      <c r="C1425" s="49">
        <v>35.200000000000003</v>
      </c>
      <c r="D1425" s="12"/>
      <c r="E1425" s="12"/>
      <c r="F1425" s="12"/>
      <c r="G1425" s="12"/>
      <c r="H1425" s="12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</row>
    <row r="1426" spans="1:33">
      <c r="A1426" s="48">
        <v>45275.978472222203</v>
      </c>
      <c r="B1426" s="49">
        <v>27.1</v>
      </c>
      <c r="C1426" s="49">
        <v>35.200000000000003</v>
      </c>
      <c r="D1426" s="12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</row>
    <row r="1427" spans="1:33">
      <c r="A1427" s="48">
        <v>45275.979166666701</v>
      </c>
      <c r="B1427" s="49">
        <v>27.2</v>
      </c>
      <c r="C1427" s="49">
        <v>35.200000000000003</v>
      </c>
      <c r="D1427" s="12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</row>
    <row r="1428" spans="1:33">
      <c r="A1428" s="48">
        <v>45275.979861111096</v>
      </c>
      <c r="B1428" s="49">
        <v>27.2</v>
      </c>
      <c r="C1428" s="49">
        <v>35.200000000000003</v>
      </c>
      <c r="D1428" s="12"/>
      <c r="E1428" s="12"/>
      <c r="F1428" s="12"/>
      <c r="G1428" s="12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</row>
    <row r="1429" spans="1:33">
      <c r="A1429" s="48">
        <v>45275.980555555601</v>
      </c>
      <c r="B1429" s="49">
        <v>27.2</v>
      </c>
      <c r="C1429" s="49">
        <v>35.200000000000003</v>
      </c>
      <c r="D1429" s="12"/>
      <c r="E1429" s="12"/>
      <c r="F1429" s="12"/>
      <c r="G1429" s="12"/>
      <c r="H1429" s="12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</row>
    <row r="1430" spans="1:33">
      <c r="A1430" s="48">
        <v>45275.981249999997</v>
      </c>
      <c r="B1430" s="49">
        <v>27.2</v>
      </c>
      <c r="C1430" s="49">
        <v>35.200000000000003</v>
      </c>
      <c r="D1430" s="12"/>
      <c r="E1430" s="12"/>
      <c r="F1430" s="12"/>
      <c r="G1430" s="12"/>
      <c r="H1430" s="12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</row>
    <row r="1431" spans="1:33">
      <c r="A1431" s="48">
        <v>45275.9819444444</v>
      </c>
      <c r="B1431" s="49">
        <v>27.2</v>
      </c>
      <c r="C1431" s="49">
        <v>35.200000000000003</v>
      </c>
      <c r="D1431" s="12"/>
      <c r="E1431" s="12"/>
      <c r="F1431" s="12"/>
      <c r="G1431" s="12"/>
      <c r="H1431" s="12"/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</row>
    <row r="1432" spans="1:33">
      <c r="A1432" s="48">
        <v>45275.982638888898</v>
      </c>
      <c r="B1432" s="49">
        <v>27.2</v>
      </c>
      <c r="C1432" s="49">
        <v>35.200000000000003</v>
      </c>
      <c r="D1432" s="12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</row>
    <row r="1433" spans="1:33">
      <c r="A1433" s="48">
        <v>45275.983333333301</v>
      </c>
      <c r="B1433" s="49">
        <v>27.2</v>
      </c>
      <c r="C1433" s="49">
        <v>35.200000000000003</v>
      </c>
      <c r="D1433" s="12"/>
      <c r="E1433" s="12"/>
      <c r="F1433" s="12"/>
      <c r="G1433" s="12"/>
      <c r="H1433" s="12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</row>
    <row r="1434" spans="1:33">
      <c r="A1434" s="48">
        <v>45275.984027777798</v>
      </c>
      <c r="B1434" s="49">
        <v>27.2</v>
      </c>
      <c r="C1434" s="49">
        <v>35.200000000000003</v>
      </c>
      <c r="D1434" s="12"/>
      <c r="E1434" s="12"/>
      <c r="F1434" s="12"/>
      <c r="G1434" s="12"/>
      <c r="H1434" s="12"/>
      <c r="I1434" s="12"/>
      <c r="J1434" s="12"/>
      <c r="K1434" s="12"/>
      <c r="L1434" s="12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F1434" s="12"/>
      <c r="AG1434" s="12"/>
    </row>
    <row r="1435" spans="1:33">
      <c r="A1435" s="48">
        <v>45275.984722222202</v>
      </c>
      <c r="B1435" s="49">
        <v>27.2</v>
      </c>
      <c r="C1435" s="49">
        <v>35.200000000000003</v>
      </c>
      <c r="D1435" s="12"/>
      <c r="E1435" s="12"/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</row>
    <row r="1436" spans="1:33">
      <c r="A1436" s="48">
        <v>45275.985416666699</v>
      </c>
      <c r="B1436" s="49">
        <v>27.1</v>
      </c>
      <c r="C1436" s="49">
        <v>35.200000000000003</v>
      </c>
      <c r="D1436" s="12"/>
      <c r="E1436" s="12"/>
      <c r="F1436" s="12"/>
      <c r="G1436" s="12"/>
      <c r="H1436" s="12"/>
      <c r="I1436" s="12"/>
      <c r="J1436" s="12"/>
      <c r="K1436" s="12"/>
      <c r="L1436" s="12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F1436" s="12"/>
      <c r="AG1436" s="12"/>
    </row>
    <row r="1437" spans="1:33">
      <c r="A1437" s="48">
        <v>45275.986111111102</v>
      </c>
      <c r="B1437" s="49">
        <v>27.2</v>
      </c>
      <c r="C1437" s="49">
        <v>35.200000000000003</v>
      </c>
      <c r="D1437" s="12"/>
      <c r="E1437" s="12"/>
      <c r="F1437" s="12"/>
      <c r="G1437" s="12"/>
      <c r="H1437" s="12"/>
      <c r="I1437" s="12"/>
      <c r="J1437" s="12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</row>
    <row r="1438" spans="1:33">
      <c r="A1438" s="48">
        <v>45275.9868055556</v>
      </c>
      <c r="B1438" s="49">
        <v>27.2</v>
      </c>
      <c r="C1438" s="49">
        <v>35.200000000000003</v>
      </c>
      <c r="D1438" s="12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</row>
    <row r="1439" spans="1:33">
      <c r="A1439" s="48">
        <v>45275.987500000003</v>
      </c>
      <c r="B1439" s="49">
        <v>27.1</v>
      </c>
      <c r="C1439" s="49">
        <v>35.200000000000003</v>
      </c>
      <c r="D1439" s="12"/>
      <c r="E1439" s="12"/>
      <c r="F1439" s="12"/>
      <c r="G1439" s="12"/>
      <c r="H1439" s="12"/>
      <c r="I1439" s="12"/>
      <c r="J1439" s="12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</row>
    <row r="1440" spans="1:33">
      <c r="A1440" s="48">
        <v>45275.988194444399</v>
      </c>
      <c r="B1440" s="49">
        <v>27.1</v>
      </c>
      <c r="C1440" s="49">
        <v>35.200000000000003</v>
      </c>
      <c r="D1440" s="12"/>
      <c r="E1440" s="12"/>
      <c r="F1440" s="12"/>
      <c r="G1440" s="12"/>
      <c r="H1440" s="12"/>
      <c r="I1440" s="12"/>
      <c r="J1440" s="12"/>
      <c r="K1440" s="12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F1440" s="12"/>
      <c r="AG1440" s="12"/>
    </row>
    <row r="1441" spans="1:33">
      <c r="A1441" s="48">
        <v>45275.988888888904</v>
      </c>
      <c r="B1441" s="49">
        <v>27.2</v>
      </c>
      <c r="C1441" s="49">
        <v>35.200000000000003</v>
      </c>
      <c r="D1441" s="12"/>
      <c r="E1441" s="12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</row>
    <row r="1442" spans="1:33">
      <c r="A1442" s="48">
        <v>45275.989583333299</v>
      </c>
      <c r="B1442" s="49">
        <v>27.1</v>
      </c>
      <c r="C1442" s="49">
        <v>35.200000000000003</v>
      </c>
      <c r="D1442" s="12"/>
      <c r="E1442" s="12"/>
      <c r="F1442" s="12"/>
      <c r="G1442" s="12"/>
      <c r="H1442" s="12"/>
      <c r="I1442" s="12"/>
      <c r="J1442" s="12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F1442" s="12"/>
      <c r="AG1442" s="12"/>
    </row>
    <row r="1443" spans="1:33">
      <c r="A1443" s="48">
        <v>45275.990277777797</v>
      </c>
      <c r="B1443" s="49">
        <v>27.1</v>
      </c>
      <c r="C1443" s="49">
        <v>35.200000000000003</v>
      </c>
      <c r="D1443" s="12"/>
      <c r="E1443" s="12"/>
      <c r="F1443" s="12"/>
      <c r="G1443" s="12"/>
      <c r="H1443" s="12"/>
      <c r="I1443" s="12"/>
      <c r="J1443" s="12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</row>
    <row r="1444" spans="1:33">
      <c r="A1444" s="48">
        <v>45275.9909722222</v>
      </c>
      <c r="B1444" s="49">
        <v>27.1</v>
      </c>
      <c r="C1444" s="49">
        <v>35.200000000000003</v>
      </c>
      <c r="D1444" s="12"/>
      <c r="E1444" s="12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</row>
    <row r="1445" spans="1:33">
      <c r="A1445" s="48">
        <v>45275.991666666698</v>
      </c>
      <c r="B1445" s="49">
        <v>27.1</v>
      </c>
      <c r="C1445" s="49">
        <v>35.200000000000003</v>
      </c>
      <c r="D1445" s="12"/>
      <c r="E1445" s="12"/>
      <c r="F1445" s="12"/>
      <c r="G1445" s="12"/>
      <c r="H1445" s="12"/>
      <c r="I1445" s="12"/>
      <c r="J1445" s="12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</row>
    <row r="1446" spans="1:33">
      <c r="A1446" s="48">
        <v>45275.992361111101</v>
      </c>
      <c r="B1446" s="49">
        <v>27.1</v>
      </c>
      <c r="C1446" s="49">
        <v>35.200000000000003</v>
      </c>
      <c r="D1446" s="12"/>
      <c r="E1446" s="12"/>
      <c r="F1446" s="12"/>
      <c r="G1446" s="12"/>
      <c r="H1446" s="12"/>
      <c r="I1446" s="12"/>
      <c r="J1446" s="12"/>
      <c r="K1446" s="12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12"/>
      <c r="AF1446" s="12"/>
      <c r="AG1446" s="12"/>
    </row>
    <row r="1447" spans="1:33">
      <c r="A1447" s="48">
        <v>45275.993055555598</v>
      </c>
      <c r="B1447" s="49">
        <v>27.1</v>
      </c>
      <c r="C1447" s="49">
        <v>35.200000000000003</v>
      </c>
      <c r="D1447" s="12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</row>
    <row r="1448" spans="1:33">
      <c r="A1448" s="48">
        <v>45275.993750000001</v>
      </c>
      <c r="B1448" s="49">
        <v>27.1</v>
      </c>
      <c r="C1448" s="49">
        <v>35.200000000000003</v>
      </c>
      <c r="D1448" s="12"/>
      <c r="E1448" s="12"/>
      <c r="F1448" s="12"/>
      <c r="G1448" s="12"/>
      <c r="H1448" s="12"/>
      <c r="I1448" s="12"/>
      <c r="J1448" s="12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12"/>
      <c r="AF1448" s="12"/>
      <c r="AG1448" s="12"/>
    </row>
    <row r="1449" spans="1:33">
      <c r="A1449" s="48">
        <v>45275.994444444397</v>
      </c>
      <c r="B1449" s="49">
        <v>27.1</v>
      </c>
      <c r="C1449" s="49">
        <v>35.200000000000003</v>
      </c>
      <c r="D1449" s="12"/>
      <c r="E1449" s="12"/>
      <c r="F1449" s="12"/>
      <c r="G1449" s="12"/>
      <c r="H1449" s="12"/>
      <c r="I1449" s="12"/>
      <c r="J1449" s="12"/>
      <c r="K1449" s="12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</row>
    <row r="1450" spans="1:33">
      <c r="A1450" s="48">
        <v>45275.995138888902</v>
      </c>
      <c r="B1450" s="49">
        <v>27.1</v>
      </c>
      <c r="C1450" s="49">
        <v>35.200000000000003</v>
      </c>
      <c r="D1450" s="12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</row>
    <row r="1451" spans="1:33">
      <c r="A1451" s="48">
        <v>45275.995833333298</v>
      </c>
      <c r="B1451" s="49">
        <v>27.1</v>
      </c>
      <c r="C1451" s="49">
        <v>35.200000000000003</v>
      </c>
      <c r="D1451" s="12"/>
      <c r="E1451" s="12"/>
      <c r="F1451" s="12"/>
      <c r="G1451" s="12"/>
      <c r="H1451" s="12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</row>
    <row r="1452" spans="1:33">
      <c r="A1452" s="48">
        <v>45275.996527777803</v>
      </c>
      <c r="B1452" s="49">
        <v>27.1</v>
      </c>
      <c r="C1452" s="49">
        <v>35.200000000000003</v>
      </c>
      <c r="D1452" s="12"/>
      <c r="E1452" s="12"/>
      <c r="F1452" s="12"/>
      <c r="G1452" s="12"/>
      <c r="H1452" s="12"/>
      <c r="I1452" s="12"/>
      <c r="J1452" s="12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F1452" s="12"/>
      <c r="AG1452" s="12"/>
    </row>
    <row r="1453" spans="1:33">
      <c r="A1453" s="48">
        <v>45275.997222222199</v>
      </c>
      <c r="B1453" s="49">
        <v>27.1</v>
      </c>
      <c r="C1453" s="49">
        <v>35.200000000000003</v>
      </c>
      <c r="D1453" s="12"/>
      <c r="E1453" s="12"/>
      <c r="F1453" s="12"/>
      <c r="G1453" s="12"/>
      <c r="H1453" s="12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</row>
    <row r="1454" spans="1:33">
      <c r="A1454" s="48">
        <v>45275.997916666704</v>
      </c>
      <c r="B1454" s="49">
        <v>27.1</v>
      </c>
      <c r="C1454" s="49">
        <v>35.200000000000003</v>
      </c>
      <c r="D1454" s="12"/>
      <c r="E1454" s="12"/>
      <c r="F1454" s="12"/>
      <c r="G1454" s="12"/>
      <c r="H1454" s="12"/>
      <c r="I1454" s="12"/>
      <c r="J1454" s="12"/>
      <c r="K1454" s="12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F1454" s="12"/>
      <c r="AG1454" s="12"/>
    </row>
    <row r="1455" spans="1:33">
      <c r="A1455" s="48">
        <v>45275.998611111099</v>
      </c>
      <c r="B1455" s="49">
        <v>27.1</v>
      </c>
      <c r="C1455" s="49">
        <v>35.200000000000003</v>
      </c>
      <c r="D1455" s="12"/>
      <c r="E1455" s="12"/>
      <c r="F1455" s="12"/>
      <c r="G1455" s="12"/>
      <c r="H1455" s="12"/>
      <c r="I1455" s="12"/>
      <c r="J1455" s="12"/>
      <c r="K1455" s="12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</row>
    <row r="1456" spans="1:33">
      <c r="A1456" s="48">
        <v>45275.999305555597</v>
      </c>
      <c r="B1456" s="49">
        <v>27.1</v>
      </c>
      <c r="C1456" s="49">
        <v>35.200000000000003</v>
      </c>
      <c r="D1456" s="12"/>
      <c r="E1456" s="12"/>
      <c r="F1456" s="12"/>
      <c r="G1456" s="12"/>
      <c r="H1456" s="12"/>
      <c r="I1456" s="12"/>
      <c r="J1456" s="12"/>
      <c r="K1456" s="12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F1456" s="12"/>
      <c r="AG1456" s="12"/>
    </row>
  </sheetData>
  <conditionalFormatting sqref="D16:AG16">
    <cfRule type="expression" dxfId="5" priority="2">
      <formula>MOD(COLUMN(),2)</formula>
    </cfRule>
  </conditionalFormatting>
  <conditionalFormatting sqref="D18:AG1456">
    <cfRule type="expression" dxfId="4" priority="3">
      <formula>NOT(ISERROR(SEARCH("MCDPtG",D18)))</formula>
    </cfRule>
    <cfRule type="expression" dxfId="3" priority="4">
      <formula>NOT(ISERROR(SEARCH("MCDPtDr",D18)))</formula>
    </cfRule>
    <cfRule type="expression" dxfId="2" priority="5">
      <formula>NOT(ISERROR(SEARCH("MCDMolG",D18)))</formula>
    </cfRule>
  </conditionalFormatting>
  <dataValidations count="1">
    <dataValidation type="list" allowBlank="1" showErrorMessage="1" sqref="D18:AG1456" xr:uid="{00000000-0002-0000-05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29FCF"/>
  </sheetPr>
  <dimension ref="A1:AM1456"/>
  <sheetViews>
    <sheetView zoomScale="45" zoomScaleNormal="45" workbookViewId="0">
      <pane xSplit="1" ySplit="16" topLeftCell="B17" activePane="bottomRight" state="frozen"/>
      <selection pane="topRight" activeCell="B1" sqref="B1"/>
      <selection pane="bottomLeft" activeCell="A17" sqref="A17"/>
      <selection pane="bottomRight" activeCell="A2" sqref="A2"/>
    </sheetView>
  </sheetViews>
  <sheetFormatPr baseColWidth="10" defaultColWidth="12" defaultRowHeight="13.2"/>
  <cols>
    <col min="1" max="1" width="20.21875" style="16" customWidth="1"/>
    <col min="2" max="2" width="21.77734375" style="17" customWidth="1"/>
    <col min="3" max="3" width="36.21875" style="17" customWidth="1"/>
    <col min="4" max="4" width="11.109375" customWidth="1"/>
    <col min="5" max="21" width="9.33203125" customWidth="1"/>
    <col min="22" max="22" width="11.5546875" customWidth="1"/>
    <col min="23" max="33" width="9.33203125" customWidth="1"/>
  </cols>
  <sheetData>
    <row r="1" spans="1:39">
      <c r="A1" s="18" t="s">
        <v>10</v>
      </c>
      <c r="C1" s="19" t="s">
        <v>11</v>
      </c>
      <c r="D1" s="20" t="s">
        <v>12</v>
      </c>
    </row>
    <row r="2" spans="1:39">
      <c r="A2" s="22">
        <f>SUM(D15:AG15)</f>
        <v>0</v>
      </c>
      <c r="C2" s="23" t="s">
        <v>13</v>
      </c>
      <c r="D2" s="24" t="s">
        <v>14</v>
      </c>
    </row>
    <row r="3" spans="1:39">
      <c r="A3" s="25"/>
      <c r="C3" s="23" t="s">
        <v>15</v>
      </c>
      <c r="D3" s="26" t="s">
        <v>16</v>
      </c>
    </row>
    <row r="4" spans="1:39">
      <c r="A4" s="18" t="s">
        <v>6</v>
      </c>
      <c r="C4" s="23" t="s">
        <v>17</v>
      </c>
      <c r="D4" s="27" t="s">
        <v>18</v>
      </c>
    </row>
    <row r="5" spans="1:39">
      <c r="A5" s="23">
        <f>AVERAGE(B17:B1456)</f>
        <v>26.809027777777853</v>
      </c>
      <c r="C5" s="23" t="s">
        <v>19</v>
      </c>
      <c r="D5" s="28" t="s">
        <v>20</v>
      </c>
    </row>
    <row r="6" spans="1:39">
      <c r="A6" s="25"/>
      <c r="C6" s="23" t="s">
        <v>21</v>
      </c>
      <c r="D6" s="29" t="s">
        <v>22</v>
      </c>
    </row>
    <row r="7" spans="1:39">
      <c r="A7" s="18" t="s">
        <v>23</v>
      </c>
      <c r="C7" s="23" t="s">
        <v>24</v>
      </c>
      <c r="D7" s="30" t="s">
        <v>25</v>
      </c>
    </row>
    <row r="8" spans="1:39">
      <c r="A8" s="23">
        <f>MAX(B17:B1456)</f>
        <v>27.3</v>
      </c>
      <c r="C8" s="23" t="s">
        <v>26</v>
      </c>
      <c r="D8" s="31" t="s">
        <v>27</v>
      </c>
    </row>
    <row r="9" spans="1:39">
      <c r="A9" s="25"/>
      <c r="C9" s="23" t="s">
        <v>28</v>
      </c>
      <c r="D9" s="31" t="s">
        <v>29</v>
      </c>
    </row>
    <row r="10" spans="1:39">
      <c r="A10" s="18" t="s">
        <v>30</v>
      </c>
      <c r="C10" s="23" t="s">
        <v>31</v>
      </c>
      <c r="D10" s="32" t="s">
        <v>32</v>
      </c>
    </row>
    <row r="11" spans="1:39">
      <c r="A11" s="23">
        <f>MIN(B17:B1456)</f>
        <v>26.4</v>
      </c>
      <c r="C11" s="23" t="s">
        <v>33</v>
      </c>
      <c r="D11" s="32" t="s">
        <v>34</v>
      </c>
    </row>
    <row r="12" spans="1:39" ht="15.6">
      <c r="A12" s="25"/>
      <c r="C12" s="33" t="s">
        <v>35</v>
      </c>
      <c r="D12" s="34" t="s">
        <v>36</v>
      </c>
    </row>
    <row r="13" spans="1:39" ht="15.6">
      <c r="A13" s="18" t="s">
        <v>37</v>
      </c>
      <c r="C13" s="33" t="s">
        <v>38</v>
      </c>
      <c r="D13" s="35" t="s">
        <v>39</v>
      </c>
    </row>
    <row r="14" spans="1:39">
      <c r="A14" s="23">
        <f>A8-A11</f>
        <v>0.90000000000000213</v>
      </c>
      <c r="D14" s="41"/>
    </row>
    <row r="15" spans="1:39" ht="17.399999999999999">
      <c r="C15" s="37" t="s">
        <v>40</v>
      </c>
      <c r="D15" s="42">
        <f t="shared" ref="D15:AG15" si="0">COUNTA(D$17:D$1456)</f>
        <v>0</v>
      </c>
      <c r="E15" s="42">
        <f t="shared" si="0"/>
        <v>0</v>
      </c>
      <c r="F15" s="42">
        <f t="shared" si="0"/>
        <v>0</v>
      </c>
      <c r="G15" s="42">
        <f t="shared" si="0"/>
        <v>0</v>
      </c>
      <c r="H15" s="42">
        <f t="shared" si="0"/>
        <v>0</v>
      </c>
      <c r="I15" s="42">
        <f t="shared" si="0"/>
        <v>0</v>
      </c>
      <c r="J15" s="42">
        <f t="shared" si="0"/>
        <v>0</v>
      </c>
      <c r="K15" s="42">
        <f t="shared" si="0"/>
        <v>0</v>
      </c>
      <c r="L15" s="42">
        <f t="shared" si="0"/>
        <v>0</v>
      </c>
      <c r="M15" s="42">
        <f t="shared" si="0"/>
        <v>0</v>
      </c>
      <c r="N15" s="42">
        <f t="shared" si="0"/>
        <v>0</v>
      </c>
      <c r="O15" s="42">
        <f t="shared" si="0"/>
        <v>0</v>
      </c>
      <c r="P15" s="42">
        <f t="shared" si="0"/>
        <v>0</v>
      </c>
      <c r="Q15" s="42">
        <f t="shared" si="0"/>
        <v>0</v>
      </c>
      <c r="R15" s="42">
        <f t="shared" si="0"/>
        <v>0</v>
      </c>
      <c r="S15" s="42">
        <f t="shared" si="0"/>
        <v>0</v>
      </c>
      <c r="T15" s="42">
        <f t="shared" si="0"/>
        <v>0</v>
      </c>
      <c r="U15" s="42">
        <f t="shared" si="0"/>
        <v>0</v>
      </c>
      <c r="V15" s="42">
        <f t="shared" si="0"/>
        <v>0</v>
      </c>
      <c r="W15" s="42">
        <f t="shared" si="0"/>
        <v>0</v>
      </c>
      <c r="X15" s="42">
        <f t="shared" si="0"/>
        <v>0</v>
      </c>
      <c r="Y15" s="42">
        <f t="shared" si="0"/>
        <v>0</v>
      </c>
      <c r="Z15" s="42">
        <f t="shared" si="0"/>
        <v>0</v>
      </c>
      <c r="AA15" s="42">
        <f t="shared" si="0"/>
        <v>0</v>
      </c>
      <c r="AB15" s="42">
        <f t="shared" si="0"/>
        <v>0</v>
      </c>
      <c r="AC15" s="42">
        <f t="shared" si="0"/>
        <v>0</v>
      </c>
      <c r="AD15" s="42">
        <f t="shared" si="0"/>
        <v>0</v>
      </c>
      <c r="AE15" s="42">
        <f t="shared" si="0"/>
        <v>0</v>
      </c>
      <c r="AF15" s="42">
        <f t="shared" si="0"/>
        <v>0</v>
      </c>
      <c r="AG15" s="42">
        <f t="shared" si="0"/>
        <v>0</v>
      </c>
    </row>
    <row r="16" spans="1:39">
      <c r="A16" s="39" t="s">
        <v>1452</v>
      </c>
      <c r="B16" s="14" t="s">
        <v>42</v>
      </c>
      <c r="C16" s="14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50</v>
      </c>
      <c r="K16" s="11" t="s">
        <v>51</v>
      </c>
      <c r="L16" s="11" t="s">
        <v>52</v>
      </c>
      <c r="M16" s="11" t="s">
        <v>53</v>
      </c>
      <c r="N16" s="11" t="s">
        <v>54</v>
      </c>
      <c r="O16" s="11" t="s">
        <v>55</v>
      </c>
      <c r="P16" s="11" t="s">
        <v>56</v>
      </c>
      <c r="Q16" s="11" t="s">
        <v>57</v>
      </c>
      <c r="R16" s="11" t="s">
        <v>58</v>
      </c>
      <c r="S16" s="11" t="s">
        <v>59</v>
      </c>
      <c r="T16" s="11" t="s">
        <v>60</v>
      </c>
      <c r="U16" s="11" t="s">
        <v>61</v>
      </c>
      <c r="V16" s="11" t="s">
        <v>62</v>
      </c>
      <c r="W16" s="11" t="s">
        <v>63</v>
      </c>
      <c r="X16" s="11" t="s">
        <v>64</v>
      </c>
      <c r="Y16" s="11" t="s">
        <v>65</v>
      </c>
      <c r="Z16" s="11" t="s">
        <v>66</v>
      </c>
      <c r="AA16" s="11" t="s">
        <v>67</v>
      </c>
      <c r="AB16" s="11" t="s">
        <v>68</v>
      </c>
      <c r="AC16" s="11" t="s">
        <v>69</v>
      </c>
      <c r="AD16" s="11" t="s">
        <v>70</v>
      </c>
      <c r="AE16" s="11" t="s">
        <v>71</v>
      </c>
      <c r="AF16" s="11" t="s">
        <v>72</v>
      </c>
      <c r="AG16" s="11" t="s">
        <v>73</v>
      </c>
      <c r="AH16" s="41"/>
      <c r="AI16" s="41"/>
      <c r="AJ16" s="41"/>
      <c r="AK16" s="41"/>
      <c r="AL16" s="41"/>
      <c r="AM16" s="41"/>
    </row>
    <row r="17" spans="1:39">
      <c r="A17" s="43" t="s">
        <v>1453</v>
      </c>
      <c r="B17" s="14">
        <v>26.5</v>
      </c>
      <c r="C17" s="14">
        <v>32</v>
      </c>
      <c r="AM17" s="44"/>
    </row>
    <row r="18" spans="1:39">
      <c r="A18" s="48" t="s">
        <v>1454</v>
      </c>
      <c r="B18" s="49">
        <v>26.6</v>
      </c>
      <c r="C18" s="49">
        <v>32</v>
      </c>
      <c r="AM18" s="44"/>
    </row>
    <row r="19" spans="1:39">
      <c r="A19" s="48" t="s">
        <v>1455</v>
      </c>
      <c r="B19" s="49">
        <v>26.6</v>
      </c>
      <c r="C19" s="49">
        <v>32</v>
      </c>
      <c r="AM19" s="44"/>
    </row>
    <row r="20" spans="1:39">
      <c r="A20" s="48" t="s">
        <v>1456</v>
      </c>
      <c r="B20" s="49">
        <v>26.6</v>
      </c>
      <c r="C20" s="49">
        <v>32</v>
      </c>
      <c r="AM20" s="44"/>
    </row>
    <row r="21" spans="1:39">
      <c r="A21" s="48" t="s">
        <v>1457</v>
      </c>
      <c r="B21" s="49">
        <v>26.5</v>
      </c>
      <c r="C21" s="49">
        <v>32</v>
      </c>
      <c r="AM21" s="44"/>
    </row>
    <row r="22" spans="1:39">
      <c r="A22" s="48" t="s">
        <v>1458</v>
      </c>
      <c r="B22" s="49">
        <v>26.6</v>
      </c>
      <c r="C22" s="49">
        <v>32</v>
      </c>
      <c r="AM22" s="44"/>
    </row>
    <row r="23" spans="1:39">
      <c r="A23" s="48" t="s">
        <v>1459</v>
      </c>
      <c r="B23" s="49">
        <v>26.6</v>
      </c>
      <c r="C23" s="49">
        <v>32</v>
      </c>
      <c r="AM23" s="44"/>
    </row>
    <row r="24" spans="1:39">
      <c r="A24" s="48" t="s">
        <v>1460</v>
      </c>
      <c r="B24" s="49">
        <v>26.6</v>
      </c>
      <c r="C24" s="49">
        <v>32</v>
      </c>
      <c r="AM24" s="44"/>
    </row>
    <row r="25" spans="1:39">
      <c r="A25" s="48" t="s">
        <v>1461</v>
      </c>
      <c r="B25" s="49">
        <v>26.6</v>
      </c>
      <c r="C25" s="49">
        <v>32</v>
      </c>
      <c r="AM25" s="44"/>
    </row>
    <row r="26" spans="1:39">
      <c r="A26" s="48" t="s">
        <v>1462</v>
      </c>
      <c r="B26" s="49">
        <v>26.6</v>
      </c>
      <c r="C26" s="49">
        <v>32</v>
      </c>
      <c r="AM26" s="44"/>
    </row>
    <row r="27" spans="1:39">
      <c r="A27" s="48" t="s">
        <v>1463</v>
      </c>
      <c r="B27" s="49">
        <v>26.6</v>
      </c>
      <c r="C27" s="49">
        <v>32</v>
      </c>
      <c r="AM27" s="44"/>
    </row>
    <row r="28" spans="1:39">
      <c r="A28" s="48" t="s">
        <v>1464</v>
      </c>
      <c r="B28" s="49">
        <v>26.6</v>
      </c>
      <c r="C28" s="49">
        <v>32</v>
      </c>
      <c r="AM28" s="44"/>
    </row>
    <row r="29" spans="1:39">
      <c r="A29" s="48" t="s">
        <v>1465</v>
      </c>
      <c r="B29" s="49">
        <v>26.6</v>
      </c>
      <c r="C29" s="49">
        <v>32</v>
      </c>
      <c r="AM29" s="44"/>
    </row>
    <row r="30" spans="1:39">
      <c r="A30" s="48" t="s">
        <v>1466</v>
      </c>
      <c r="B30" s="49">
        <v>26.6</v>
      </c>
      <c r="C30" s="49">
        <v>32</v>
      </c>
      <c r="AM30" s="44"/>
    </row>
    <row r="31" spans="1:39">
      <c r="A31" s="48" t="s">
        <v>1467</v>
      </c>
      <c r="B31" s="49">
        <v>26.6</v>
      </c>
      <c r="C31" s="49">
        <v>32</v>
      </c>
      <c r="AM31" s="44"/>
    </row>
    <row r="32" spans="1:39">
      <c r="A32" s="48" t="s">
        <v>1468</v>
      </c>
      <c r="B32" s="49">
        <v>26.6</v>
      </c>
      <c r="C32" s="49">
        <v>32</v>
      </c>
      <c r="AM32" s="44"/>
    </row>
    <row r="33" spans="1:39">
      <c r="A33" s="48" t="s">
        <v>1469</v>
      </c>
      <c r="B33" s="49">
        <v>26.6</v>
      </c>
      <c r="C33" s="49">
        <v>32</v>
      </c>
      <c r="AM33" s="44"/>
    </row>
    <row r="34" spans="1:39">
      <c r="A34" s="48" t="s">
        <v>1470</v>
      </c>
      <c r="B34" s="49">
        <v>26.6</v>
      </c>
      <c r="C34" s="49">
        <v>32</v>
      </c>
      <c r="AM34" s="44"/>
    </row>
    <row r="35" spans="1:39">
      <c r="A35" s="48" t="s">
        <v>1471</v>
      </c>
      <c r="B35" s="49">
        <v>26.6</v>
      </c>
      <c r="C35" s="49">
        <v>32</v>
      </c>
      <c r="AM35" s="44"/>
    </row>
    <row r="36" spans="1:39">
      <c r="A36" s="48" t="s">
        <v>1472</v>
      </c>
      <c r="B36" s="49">
        <v>26.6</v>
      </c>
      <c r="C36" s="49">
        <v>32</v>
      </c>
      <c r="AM36" s="44"/>
    </row>
    <row r="37" spans="1:39">
      <c r="A37" s="48" t="s">
        <v>1473</v>
      </c>
      <c r="B37" s="49">
        <v>26.6</v>
      </c>
      <c r="C37" s="49">
        <v>32</v>
      </c>
      <c r="AM37" s="44"/>
    </row>
    <row r="38" spans="1:39">
      <c r="A38" s="48" t="s">
        <v>1474</v>
      </c>
      <c r="B38" s="49">
        <v>26.6</v>
      </c>
      <c r="C38" s="49">
        <v>32</v>
      </c>
      <c r="AM38" s="44"/>
    </row>
    <row r="39" spans="1:39">
      <c r="A39" s="48" t="s">
        <v>1475</v>
      </c>
      <c r="B39" s="49">
        <v>26.6</v>
      </c>
      <c r="C39" s="49">
        <v>32</v>
      </c>
      <c r="AM39" s="44"/>
    </row>
    <row r="40" spans="1:39">
      <c r="A40" s="48" t="s">
        <v>1476</v>
      </c>
      <c r="B40" s="49">
        <v>26.6</v>
      </c>
      <c r="C40" s="49">
        <v>32</v>
      </c>
      <c r="AM40" s="44"/>
    </row>
    <row r="41" spans="1:39">
      <c r="A41" s="48" t="s">
        <v>1477</v>
      </c>
      <c r="B41" s="49">
        <v>26.6</v>
      </c>
      <c r="C41" s="49">
        <v>32</v>
      </c>
      <c r="AM41" s="44"/>
    </row>
    <row r="42" spans="1:39">
      <c r="A42" s="48" t="s">
        <v>1478</v>
      </c>
      <c r="B42" s="49">
        <v>26.6</v>
      </c>
      <c r="C42" s="49">
        <v>32</v>
      </c>
      <c r="AM42" s="44"/>
    </row>
    <row r="43" spans="1:39">
      <c r="A43" s="48" t="s">
        <v>1479</v>
      </c>
      <c r="B43" s="49">
        <v>26.6</v>
      </c>
      <c r="C43" s="49">
        <v>32</v>
      </c>
      <c r="AM43" s="44"/>
    </row>
    <row r="44" spans="1:39">
      <c r="A44" s="48" t="s">
        <v>1480</v>
      </c>
      <c r="B44" s="49">
        <v>26.6</v>
      </c>
      <c r="C44" s="49">
        <v>32</v>
      </c>
      <c r="AM44" s="44"/>
    </row>
    <row r="45" spans="1:39">
      <c r="A45" s="48" t="s">
        <v>1481</v>
      </c>
      <c r="B45" s="49">
        <v>26.6</v>
      </c>
      <c r="C45" s="49">
        <v>32</v>
      </c>
      <c r="AM45" s="44"/>
    </row>
    <row r="46" spans="1:39">
      <c r="A46" s="48" t="s">
        <v>1482</v>
      </c>
      <c r="B46" s="49">
        <v>26.6</v>
      </c>
      <c r="C46" s="49">
        <v>32</v>
      </c>
      <c r="AM46" s="44"/>
    </row>
    <row r="47" spans="1:39">
      <c r="A47" s="48" t="s">
        <v>1483</v>
      </c>
      <c r="B47" s="49">
        <v>26.6</v>
      </c>
      <c r="C47" s="49">
        <v>32</v>
      </c>
      <c r="AM47" s="44"/>
    </row>
    <row r="48" spans="1:39">
      <c r="A48" s="48" t="s">
        <v>1484</v>
      </c>
      <c r="B48" s="49">
        <v>26.6</v>
      </c>
      <c r="C48" s="49">
        <v>32</v>
      </c>
      <c r="AM48" s="44"/>
    </row>
    <row r="49" spans="1:39">
      <c r="A49" s="48" t="s">
        <v>1485</v>
      </c>
      <c r="B49" s="49">
        <v>26.6</v>
      </c>
      <c r="C49" s="49">
        <v>32</v>
      </c>
      <c r="AM49" s="44"/>
    </row>
    <row r="50" spans="1:39">
      <c r="A50" s="48" t="s">
        <v>1486</v>
      </c>
      <c r="B50" s="49">
        <v>26.6</v>
      </c>
      <c r="C50" s="49">
        <v>32</v>
      </c>
      <c r="AM50" s="44"/>
    </row>
    <row r="51" spans="1:39">
      <c r="A51" s="48" t="s">
        <v>1487</v>
      </c>
      <c r="B51" s="49">
        <v>26.6</v>
      </c>
      <c r="C51" s="49">
        <v>32</v>
      </c>
      <c r="AM51" s="44"/>
    </row>
    <row r="52" spans="1:39">
      <c r="A52" s="48" t="s">
        <v>1488</v>
      </c>
      <c r="B52" s="49">
        <v>26.6</v>
      </c>
      <c r="C52" s="49">
        <v>32</v>
      </c>
      <c r="AM52" s="44"/>
    </row>
    <row r="53" spans="1:39">
      <c r="A53" s="48" t="s">
        <v>1489</v>
      </c>
      <c r="B53" s="49">
        <v>26.6</v>
      </c>
      <c r="C53" s="49">
        <v>32</v>
      </c>
      <c r="AM53" s="44"/>
    </row>
    <row r="54" spans="1:39">
      <c r="A54" s="48" t="s">
        <v>1490</v>
      </c>
      <c r="B54" s="49">
        <v>26.6</v>
      </c>
      <c r="C54" s="49">
        <v>32</v>
      </c>
      <c r="AM54" s="44"/>
    </row>
    <row r="55" spans="1:39">
      <c r="A55" s="48" t="s">
        <v>1491</v>
      </c>
      <c r="B55" s="49">
        <v>26.6</v>
      </c>
      <c r="C55" s="49">
        <v>32</v>
      </c>
      <c r="AM55" s="44"/>
    </row>
    <row r="56" spans="1:39">
      <c r="A56" s="48" t="s">
        <v>1492</v>
      </c>
      <c r="B56" s="49">
        <v>26.6</v>
      </c>
      <c r="C56" s="49">
        <v>32</v>
      </c>
      <c r="AM56" s="44"/>
    </row>
    <row r="57" spans="1:39">
      <c r="A57" s="48" t="s">
        <v>1493</v>
      </c>
      <c r="B57" s="49">
        <v>26.6</v>
      </c>
      <c r="C57" s="49">
        <v>32</v>
      </c>
      <c r="AM57" s="44"/>
    </row>
    <row r="58" spans="1:39">
      <c r="A58" s="48" t="s">
        <v>1494</v>
      </c>
      <c r="B58" s="49">
        <v>26.6</v>
      </c>
      <c r="C58" s="49">
        <v>32</v>
      </c>
      <c r="AM58" s="44"/>
    </row>
    <row r="59" spans="1:39">
      <c r="A59" s="48" t="s">
        <v>1495</v>
      </c>
      <c r="B59" s="49">
        <v>26.6</v>
      </c>
      <c r="C59" s="49">
        <v>32</v>
      </c>
      <c r="AM59" s="44"/>
    </row>
    <row r="60" spans="1:39">
      <c r="A60" s="48" t="s">
        <v>1496</v>
      </c>
      <c r="B60" s="49">
        <v>26.6</v>
      </c>
      <c r="C60" s="49">
        <v>32</v>
      </c>
      <c r="AM60" s="44"/>
    </row>
    <row r="61" spans="1:39">
      <c r="A61" s="48" t="s">
        <v>1497</v>
      </c>
      <c r="B61" s="49">
        <v>26.6</v>
      </c>
      <c r="C61" s="49">
        <v>32</v>
      </c>
      <c r="AM61" s="44"/>
    </row>
    <row r="62" spans="1:39">
      <c r="A62" s="48" t="s">
        <v>1498</v>
      </c>
      <c r="B62" s="49">
        <v>26.6</v>
      </c>
      <c r="C62" s="49">
        <v>32</v>
      </c>
      <c r="AM62" s="44"/>
    </row>
    <row r="63" spans="1:39">
      <c r="A63" s="48" t="s">
        <v>1499</v>
      </c>
      <c r="B63" s="49">
        <v>26.6</v>
      </c>
      <c r="C63" s="49">
        <v>32</v>
      </c>
      <c r="AM63" s="44"/>
    </row>
    <row r="64" spans="1:39">
      <c r="A64" s="48" t="s">
        <v>1500</v>
      </c>
      <c r="B64" s="49">
        <v>26.6</v>
      </c>
      <c r="C64" s="49">
        <v>32</v>
      </c>
      <c r="AM64" s="44"/>
    </row>
    <row r="65" spans="1:39">
      <c r="A65" s="48" t="s">
        <v>1501</v>
      </c>
      <c r="B65" s="49">
        <v>26.6</v>
      </c>
      <c r="C65" s="49">
        <v>32</v>
      </c>
      <c r="AM65" s="44"/>
    </row>
    <row r="66" spans="1:39">
      <c r="A66" s="48" t="s">
        <v>1502</v>
      </c>
      <c r="B66" s="49">
        <v>26.7</v>
      </c>
      <c r="C66" s="49">
        <v>32</v>
      </c>
      <c r="AM66" s="44"/>
    </row>
    <row r="67" spans="1:39">
      <c r="A67" s="48" t="s">
        <v>1503</v>
      </c>
      <c r="B67" s="49">
        <v>26.6</v>
      </c>
      <c r="C67" s="49">
        <v>32</v>
      </c>
      <c r="AM67" s="44"/>
    </row>
    <row r="68" spans="1:39">
      <c r="A68" s="48" t="s">
        <v>1504</v>
      </c>
      <c r="B68" s="49">
        <v>26.6</v>
      </c>
      <c r="C68" s="49">
        <v>32</v>
      </c>
      <c r="AM68" s="44"/>
    </row>
    <row r="69" spans="1:39">
      <c r="A69" s="48" t="s">
        <v>1505</v>
      </c>
      <c r="B69" s="49">
        <v>26.6</v>
      </c>
      <c r="C69" s="49">
        <v>32</v>
      </c>
      <c r="AM69" s="44"/>
    </row>
    <row r="70" spans="1:39">
      <c r="A70" s="48" t="s">
        <v>1506</v>
      </c>
      <c r="B70" s="49">
        <v>26.6</v>
      </c>
      <c r="C70" s="49">
        <v>32</v>
      </c>
      <c r="AM70" s="44"/>
    </row>
    <row r="71" spans="1:39">
      <c r="A71" s="48" t="s">
        <v>1507</v>
      </c>
      <c r="B71" s="49">
        <v>26.6</v>
      </c>
      <c r="C71" s="49">
        <v>32</v>
      </c>
      <c r="AM71" s="44"/>
    </row>
    <row r="72" spans="1:39">
      <c r="A72" s="48" t="s">
        <v>1508</v>
      </c>
      <c r="B72" s="49">
        <v>26.6</v>
      </c>
      <c r="C72" s="49">
        <v>32</v>
      </c>
      <c r="AM72" s="44"/>
    </row>
    <row r="73" spans="1:39">
      <c r="A73" s="48" t="s">
        <v>1509</v>
      </c>
      <c r="B73" s="49">
        <v>26.6</v>
      </c>
      <c r="C73" s="49">
        <v>32</v>
      </c>
      <c r="AM73" s="44"/>
    </row>
    <row r="74" spans="1:39">
      <c r="A74" s="48" t="s">
        <v>1510</v>
      </c>
      <c r="B74" s="49">
        <v>26.7</v>
      </c>
      <c r="C74" s="49">
        <v>32</v>
      </c>
      <c r="AM74" s="44"/>
    </row>
    <row r="75" spans="1:39">
      <c r="A75" s="48" t="s">
        <v>1511</v>
      </c>
      <c r="B75" s="49">
        <v>26.7</v>
      </c>
      <c r="C75" s="49">
        <v>32</v>
      </c>
      <c r="AM75" s="44"/>
    </row>
    <row r="76" spans="1:39">
      <c r="A76" s="48" t="s">
        <v>1512</v>
      </c>
      <c r="B76" s="49">
        <v>26.7</v>
      </c>
      <c r="C76" s="49">
        <v>32</v>
      </c>
      <c r="AM76" s="44"/>
    </row>
    <row r="77" spans="1:39">
      <c r="A77" s="48" t="s">
        <v>1513</v>
      </c>
      <c r="B77" s="49">
        <v>26.7</v>
      </c>
      <c r="C77" s="49">
        <v>32</v>
      </c>
      <c r="AM77" s="44"/>
    </row>
    <row r="78" spans="1:39">
      <c r="A78" s="48" t="s">
        <v>1514</v>
      </c>
      <c r="B78" s="49">
        <v>26.7</v>
      </c>
      <c r="C78" s="49">
        <v>32</v>
      </c>
      <c r="AM78" s="44"/>
    </row>
    <row r="79" spans="1:39">
      <c r="A79" s="48" t="s">
        <v>1515</v>
      </c>
      <c r="B79" s="49">
        <v>26.6</v>
      </c>
      <c r="C79" s="49">
        <v>32</v>
      </c>
      <c r="AM79" s="44"/>
    </row>
    <row r="80" spans="1:39">
      <c r="A80" s="48" t="s">
        <v>1516</v>
      </c>
      <c r="B80" s="49">
        <v>26.7</v>
      </c>
      <c r="C80" s="49">
        <v>32</v>
      </c>
      <c r="AM80" s="44"/>
    </row>
    <row r="81" spans="1:39">
      <c r="A81" s="48" t="s">
        <v>1517</v>
      </c>
      <c r="B81" s="49">
        <v>26.7</v>
      </c>
      <c r="C81" s="49">
        <v>32</v>
      </c>
      <c r="AM81" s="44"/>
    </row>
    <row r="82" spans="1:39">
      <c r="A82" s="48" t="s">
        <v>1518</v>
      </c>
      <c r="B82" s="49">
        <v>26.6</v>
      </c>
      <c r="C82" s="49">
        <v>32</v>
      </c>
      <c r="AM82" s="44"/>
    </row>
    <row r="83" spans="1:39">
      <c r="A83" s="48" t="s">
        <v>1519</v>
      </c>
      <c r="B83" s="49">
        <v>26.7</v>
      </c>
      <c r="C83" s="49">
        <v>32</v>
      </c>
      <c r="AM83" s="44"/>
    </row>
    <row r="84" spans="1:39">
      <c r="A84" s="48" t="s">
        <v>1520</v>
      </c>
      <c r="B84" s="49">
        <v>26.7</v>
      </c>
      <c r="C84" s="49">
        <v>32</v>
      </c>
      <c r="AM84" s="44"/>
    </row>
    <row r="85" spans="1:39">
      <c r="A85" s="48" t="s">
        <v>1521</v>
      </c>
      <c r="B85" s="49">
        <v>26.6</v>
      </c>
      <c r="C85" s="49">
        <v>32</v>
      </c>
      <c r="AM85" s="44"/>
    </row>
    <row r="86" spans="1:39">
      <c r="A86" s="48" t="s">
        <v>1522</v>
      </c>
      <c r="B86" s="49">
        <v>26.7</v>
      </c>
      <c r="C86" s="49">
        <v>32</v>
      </c>
      <c r="AM86" s="44"/>
    </row>
    <row r="87" spans="1:39">
      <c r="A87" s="48" t="s">
        <v>1523</v>
      </c>
      <c r="B87" s="49">
        <v>26.7</v>
      </c>
      <c r="C87" s="49">
        <v>32</v>
      </c>
      <c r="AM87" s="44"/>
    </row>
    <row r="88" spans="1:39">
      <c r="A88" s="48" t="s">
        <v>1524</v>
      </c>
      <c r="B88" s="49">
        <v>26.7</v>
      </c>
      <c r="C88" s="49">
        <v>32</v>
      </c>
      <c r="AM88" s="44"/>
    </row>
    <row r="89" spans="1:39">
      <c r="A89" s="48" t="s">
        <v>1525</v>
      </c>
      <c r="B89" s="49">
        <v>26.7</v>
      </c>
      <c r="C89" s="49">
        <v>32</v>
      </c>
      <c r="AM89" s="44"/>
    </row>
    <row r="90" spans="1:39">
      <c r="A90" s="48" t="s">
        <v>1526</v>
      </c>
      <c r="B90" s="49">
        <v>26.7</v>
      </c>
      <c r="C90" s="49">
        <v>32</v>
      </c>
      <c r="AM90" s="44"/>
    </row>
    <row r="91" spans="1:39">
      <c r="A91" s="48" t="s">
        <v>1527</v>
      </c>
      <c r="B91" s="49">
        <v>26.7</v>
      </c>
      <c r="C91" s="49">
        <v>32</v>
      </c>
      <c r="AM91" s="44"/>
    </row>
    <row r="92" spans="1:39">
      <c r="A92" s="48" t="s">
        <v>1528</v>
      </c>
      <c r="B92" s="49">
        <v>26.7</v>
      </c>
      <c r="C92" s="49">
        <v>32</v>
      </c>
      <c r="AM92" s="44"/>
    </row>
    <row r="93" spans="1:39">
      <c r="A93" s="48" t="s">
        <v>1529</v>
      </c>
      <c r="B93" s="49">
        <v>26.7</v>
      </c>
      <c r="C93" s="49">
        <v>32</v>
      </c>
      <c r="AM93" s="44"/>
    </row>
    <row r="94" spans="1:39">
      <c r="A94" s="48" t="s">
        <v>1530</v>
      </c>
      <c r="B94" s="49">
        <v>26.7</v>
      </c>
      <c r="C94" s="49">
        <v>32</v>
      </c>
      <c r="AM94" s="44"/>
    </row>
    <row r="95" spans="1:39">
      <c r="A95" s="48" t="s">
        <v>1531</v>
      </c>
      <c r="B95" s="49">
        <v>26.7</v>
      </c>
      <c r="C95" s="49">
        <v>32</v>
      </c>
      <c r="AM95" s="44"/>
    </row>
    <row r="96" spans="1:39">
      <c r="A96" s="48" t="s">
        <v>1532</v>
      </c>
      <c r="B96" s="49">
        <v>26.7</v>
      </c>
      <c r="C96" s="49">
        <v>32</v>
      </c>
      <c r="AM96" s="44"/>
    </row>
    <row r="97" spans="1:39">
      <c r="A97" s="48" t="s">
        <v>1533</v>
      </c>
      <c r="B97" s="49">
        <v>26.7</v>
      </c>
      <c r="C97" s="49">
        <v>32</v>
      </c>
      <c r="AM97" s="44"/>
    </row>
    <row r="98" spans="1:39">
      <c r="A98" s="48" t="s">
        <v>1534</v>
      </c>
      <c r="B98" s="49">
        <v>26.7</v>
      </c>
      <c r="C98" s="49">
        <v>32</v>
      </c>
      <c r="AM98" s="44"/>
    </row>
    <row r="99" spans="1:39">
      <c r="A99" s="48" t="s">
        <v>1535</v>
      </c>
      <c r="B99" s="49">
        <v>26.7</v>
      </c>
      <c r="C99" s="49">
        <v>32</v>
      </c>
      <c r="AM99" s="44"/>
    </row>
    <row r="100" spans="1:39">
      <c r="A100" s="48" t="s">
        <v>1536</v>
      </c>
      <c r="B100" s="49">
        <v>26.7</v>
      </c>
      <c r="C100" s="49">
        <v>32</v>
      </c>
      <c r="AM100" s="44"/>
    </row>
    <row r="101" spans="1:39">
      <c r="A101" s="48" t="s">
        <v>1537</v>
      </c>
      <c r="B101" s="49">
        <v>26.7</v>
      </c>
      <c r="C101" s="49">
        <v>32</v>
      </c>
      <c r="AM101" s="44"/>
    </row>
    <row r="102" spans="1:39">
      <c r="A102" s="48" t="s">
        <v>1538</v>
      </c>
      <c r="B102" s="49">
        <v>26.7</v>
      </c>
      <c r="C102" s="49">
        <v>32</v>
      </c>
      <c r="AM102" s="44"/>
    </row>
    <row r="103" spans="1:39">
      <c r="A103" s="48" t="s">
        <v>1539</v>
      </c>
      <c r="B103" s="49">
        <v>26.7</v>
      </c>
      <c r="C103" s="49">
        <v>32</v>
      </c>
      <c r="AM103" s="44"/>
    </row>
    <row r="104" spans="1:39">
      <c r="A104" s="48" t="s">
        <v>1540</v>
      </c>
      <c r="B104" s="49">
        <v>26.7</v>
      </c>
      <c r="C104" s="49">
        <v>32</v>
      </c>
      <c r="AM104" s="44"/>
    </row>
    <row r="105" spans="1:39">
      <c r="A105" s="48" t="s">
        <v>1541</v>
      </c>
      <c r="B105" s="49">
        <v>26.7</v>
      </c>
      <c r="C105" s="49">
        <v>32</v>
      </c>
      <c r="AM105" s="44"/>
    </row>
    <row r="106" spans="1:39">
      <c r="A106" s="48" t="s">
        <v>1542</v>
      </c>
      <c r="B106" s="49">
        <v>26.7</v>
      </c>
      <c r="C106" s="49">
        <v>32</v>
      </c>
      <c r="AM106" s="44"/>
    </row>
    <row r="107" spans="1:39">
      <c r="A107" s="48" t="s">
        <v>1543</v>
      </c>
      <c r="B107" s="49">
        <v>26.7</v>
      </c>
      <c r="C107" s="49">
        <v>32</v>
      </c>
      <c r="AM107" s="44"/>
    </row>
    <row r="108" spans="1:39">
      <c r="A108" s="48" t="s">
        <v>1544</v>
      </c>
      <c r="B108" s="49">
        <v>26.7</v>
      </c>
      <c r="C108" s="49">
        <v>32</v>
      </c>
      <c r="AM108" s="44"/>
    </row>
    <row r="109" spans="1:39">
      <c r="A109" s="48" t="s">
        <v>1545</v>
      </c>
      <c r="B109" s="49">
        <v>26.7</v>
      </c>
      <c r="C109" s="49">
        <v>32</v>
      </c>
      <c r="AM109" s="44"/>
    </row>
    <row r="110" spans="1:39">
      <c r="A110" s="48" t="s">
        <v>1546</v>
      </c>
      <c r="B110" s="49">
        <v>26.7</v>
      </c>
      <c r="C110" s="49">
        <v>32</v>
      </c>
      <c r="AM110" s="44"/>
    </row>
    <row r="111" spans="1:39">
      <c r="A111" s="48" t="s">
        <v>1547</v>
      </c>
      <c r="B111" s="49">
        <v>26.7</v>
      </c>
      <c r="C111" s="49">
        <v>32</v>
      </c>
      <c r="AM111" s="44"/>
    </row>
    <row r="112" spans="1:39">
      <c r="A112" s="48" t="s">
        <v>1548</v>
      </c>
      <c r="B112" s="49">
        <v>26.7</v>
      </c>
      <c r="C112" s="49">
        <v>32</v>
      </c>
      <c r="AM112" s="44"/>
    </row>
    <row r="113" spans="1:39">
      <c r="A113" s="48" t="s">
        <v>1549</v>
      </c>
      <c r="B113" s="49">
        <v>26.7</v>
      </c>
      <c r="C113" s="49">
        <v>32</v>
      </c>
      <c r="AM113" s="44"/>
    </row>
    <row r="114" spans="1:39">
      <c r="A114" s="48" t="s">
        <v>1550</v>
      </c>
      <c r="B114" s="49">
        <v>26.7</v>
      </c>
      <c r="C114" s="49">
        <v>32</v>
      </c>
      <c r="AM114" s="44"/>
    </row>
    <row r="115" spans="1:39">
      <c r="A115" s="48" t="s">
        <v>1551</v>
      </c>
      <c r="B115" s="49">
        <v>26.7</v>
      </c>
      <c r="C115" s="49">
        <v>32</v>
      </c>
      <c r="AM115" s="44"/>
    </row>
    <row r="116" spans="1:39">
      <c r="A116" s="48" t="s">
        <v>1552</v>
      </c>
      <c r="B116" s="49">
        <v>26.7</v>
      </c>
      <c r="C116" s="49">
        <v>32</v>
      </c>
      <c r="AM116" s="44"/>
    </row>
    <row r="117" spans="1:39">
      <c r="A117" s="48" t="s">
        <v>1553</v>
      </c>
      <c r="B117" s="49">
        <v>26.7</v>
      </c>
      <c r="C117" s="49">
        <v>32</v>
      </c>
      <c r="AM117" s="44"/>
    </row>
    <row r="118" spans="1:39">
      <c r="A118" s="48" t="s">
        <v>1554</v>
      </c>
      <c r="B118" s="49">
        <v>26.7</v>
      </c>
      <c r="C118" s="49">
        <v>32</v>
      </c>
      <c r="AM118" s="44"/>
    </row>
    <row r="119" spans="1:39">
      <c r="A119" s="48" t="s">
        <v>1555</v>
      </c>
      <c r="B119" s="49">
        <v>26.7</v>
      </c>
      <c r="C119" s="49">
        <v>32</v>
      </c>
      <c r="AM119" s="44"/>
    </row>
    <row r="120" spans="1:39">
      <c r="A120" s="48" t="s">
        <v>1556</v>
      </c>
      <c r="B120" s="49">
        <v>26.7</v>
      </c>
      <c r="C120" s="49">
        <v>32</v>
      </c>
      <c r="AM120" s="44"/>
    </row>
    <row r="121" spans="1:39">
      <c r="A121" s="48" t="s">
        <v>1557</v>
      </c>
      <c r="B121" s="49">
        <v>26.7</v>
      </c>
      <c r="C121" s="49">
        <v>32</v>
      </c>
      <c r="AM121" s="44"/>
    </row>
    <row r="122" spans="1:39">
      <c r="A122" s="48" t="s">
        <v>1558</v>
      </c>
      <c r="B122" s="49">
        <v>26.7</v>
      </c>
      <c r="C122" s="49">
        <v>32</v>
      </c>
      <c r="AM122" s="44"/>
    </row>
    <row r="123" spans="1:39">
      <c r="A123" s="48" t="s">
        <v>1559</v>
      </c>
      <c r="B123" s="49">
        <v>26.7</v>
      </c>
      <c r="C123" s="49">
        <v>32</v>
      </c>
      <c r="AM123" s="44"/>
    </row>
    <row r="124" spans="1:39">
      <c r="A124" s="48" t="s">
        <v>1560</v>
      </c>
      <c r="B124" s="49">
        <v>26.7</v>
      </c>
      <c r="C124" s="49">
        <v>32</v>
      </c>
      <c r="AM124" s="44"/>
    </row>
    <row r="125" spans="1:39">
      <c r="A125" s="48" t="s">
        <v>1561</v>
      </c>
      <c r="B125" s="49">
        <v>26.7</v>
      </c>
      <c r="C125" s="49">
        <v>32</v>
      </c>
      <c r="AM125" s="44"/>
    </row>
    <row r="126" spans="1:39">
      <c r="A126" s="48" t="s">
        <v>1562</v>
      </c>
      <c r="B126" s="49">
        <v>26.7</v>
      </c>
      <c r="C126" s="49">
        <v>32</v>
      </c>
      <c r="AM126" s="44"/>
    </row>
    <row r="127" spans="1:39">
      <c r="A127" s="48" t="s">
        <v>1563</v>
      </c>
      <c r="B127" s="49">
        <v>26.7</v>
      </c>
      <c r="C127" s="49">
        <v>32.799999999999997</v>
      </c>
      <c r="AM127" s="44"/>
    </row>
    <row r="128" spans="1:39">
      <c r="A128" s="48" t="s">
        <v>1564</v>
      </c>
      <c r="B128" s="49">
        <v>26.7</v>
      </c>
      <c r="C128" s="49">
        <v>32.799999999999997</v>
      </c>
      <c r="AM128" s="44"/>
    </row>
    <row r="129" spans="1:39">
      <c r="A129" s="48" t="s">
        <v>1565</v>
      </c>
      <c r="B129" s="49">
        <v>26.7</v>
      </c>
      <c r="C129" s="49">
        <v>32</v>
      </c>
      <c r="AM129" s="44"/>
    </row>
    <row r="130" spans="1:39">
      <c r="A130" s="48" t="s">
        <v>1566</v>
      </c>
      <c r="B130" s="49">
        <v>26.7</v>
      </c>
      <c r="C130" s="49">
        <v>32.799999999999997</v>
      </c>
      <c r="AM130" s="44"/>
    </row>
    <row r="131" spans="1:39">
      <c r="A131" s="48" t="s">
        <v>1567</v>
      </c>
      <c r="B131" s="49">
        <v>26.7</v>
      </c>
      <c r="C131" s="49">
        <v>32</v>
      </c>
      <c r="AM131" s="44"/>
    </row>
    <row r="132" spans="1:39">
      <c r="A132" s="48" t="s">
        <v>1568</v>
      </c>
      <c r="B132" s="49">
        <v>26.7</v>
      </c>
      <c r="C132" s="49">
        <v>32</v>
      </c>
      <c r="AM132" s="44"/>
    </row>
    <row r="133" spans="1:39">
      <c r="A133" s="48" t="s">
        <v>1569</v>
      </c>
      <c r="B133" s="49">
        <v>26.7</v>
      </c>
      <c r="C133" s="49">
        <v>32</v>
      </c>
      <c r="AM133" s="44"/>
    </row>
    <row r="134" spans="1:39">
      <c r="A134" s="48" t="s">
        <v>1570</v>
      </c>
      <c r="B134" s="49">
        <v>26.7</v>
      </c>
      <c r="C134" s="49">
        <v>32</v>
      </c>
      <c r="AM134" s="44"/>
    </row>
    <row r="135" spans="1:39">
      <c r="A135" s="48" t="s">
        <v>1571</v>
      </c>
      <c r="B135" s="49">
        <v>26.7</v>
      </c>
      <c r="C135" s="49">
        <v>32.799999999999997</v>
      </c>
      <c r="AM135" s="44"/>
    </row>
    <row r="136" spans="1:39">
      <c r="A136" s="48" t="s">
        <v>1572</v>
      </c>
      <c r="B136" s="49">
        <v>26.7</v>
      </c>
      <c r="C136" s="49">
        <v>32.799999999999997</v>
      </c>
      <c r="AM136" s="44"/>
    </row>
    <row r="137" spans="1:39">
      <c r="A137" s="48" t="s">
        <v>1573</v>
      </c>
      <c r="B137" s="49">
        <v>26.7</v>
      </c>
      <c r="C137" s="49">
        <v>32</v>
      </c>
      <c r="AM137" s="44"/>
    </row>
    <row r="138" spans="1:39">
      <c r="A138" s="48" t="s">
        <v>1574</v>
      </c>
      <c r="B138" s="49">
        <v>26.7</v>
      </c>
      <c r="C138" s="49">
        <v>32.799999999999997</v>
      </c>
      <c r="AM138" s="44"/>
    </row>
    <row r="139" spans="1:39">
      <c r="A139" s="48" t="s">
        <v>1575</v>
      </c>
      <c r="B139" s="49">
        <v>26.7</v>
      </c>
      <c r="C139" s="49">
        <v>32.799999999999997</v>
      </c>
      <c r="AM139" s="44"/>
    </row>
    <row r="140" spans="1:39">
      <c r="A140" s="48" t="s">
        <v>1576</v>
      </c>
      <c r="B140" s="49">
        <v>26.7</v>
      </c>
      <c r="C140" s="49">
        <v>32.799999999999997</v>
      </c>
      <c r="AM140" s="44"/>
    </row>
    <row r="141" spans="1:39">
      <c r="A141" s="48" t="s">
        <v>1577</v>
      </c>
      <c r="B141" s="49">
        <v>26.8</v>
      </c>
      <c r="C141" s="49">
        <v>32.799999999999997</v>
      </c>
      <c r="AM141" s="44"/>
    </row>
    <row r="142" spans="1:39">
      <c r="A142" s="48" t="s">
        <v>1578</v>
      </c>
      <c r="B142" s="49">
        <v>26.8</v>
      </c>
      <c r="C142" s="49">
        <v>32.799999999999997</v>
      </c>
      <c r="AM142" s="44"/>
    </row>
    <row r="143" spans="1:39">
      <c r="A143" s="48" t="s">
        <v>1579</v>
      </c>
      <c r="B143" s="49">
        <v>26.8</v>
      </c>
      <c r="C143" s="49">
        <v>32.799999999999997</v>
      </c>
      <c r="AM143" s="44"/>
    </row>
    <row r="144" spans="1:39">
      <c r="A144" s="48" t="s">
        <v>1580</v>
      </c>
      <c r="B144" s="49">
        <v>26.8</v>
      </c>
      <c r="C144" s="49">
        <v>32.799999999999997</v>
      </c>
      <c r="AM144" s="44"/>
    </row>
    <row r="145" spans="1:39">
      <c r="A145" s="48" t="s">
        <v>1581</v>
      </c>
      <c r="B145" s="49">
        <v>26.8</v>
      </c>
      <c r="C145" s="49">
        <v>32.799999999999997</v>
      </c>
      <c r="AM145" s="44"/>
    </row>
    <row r="146" spans="1:39">
      <c r="A146" s="48" t="s">
        <v>1582</v>
      </c>
      <c r="B146" s="49">
        <v>26.7</v>
      </c>
      <c r="C146" s="49">
        <v>32.799999999999997</v>
      </c>
      <c r="AM146" s="44"/>
    </row>
    <row r="147" spans="1:39">
      <c r="A147" s="48" t="s">
        <v>1583</v>
      </c>
      <c r="B147" s="49">
        <v>26.8</v>
      </c>
      <c r="C147" s="49">
        <v>32.799999999999997</v>
      </c>
      <c r="AM147" s="44"/>
    </row>
    <row r="148" spans="1:39">
      <c r="A148" s="48" t="s">
        <v>1584</v>
      </c>
      <c r="B148" s="49">
        <v>26.8</v>
      </c>
      <c r="C148" s="49">
        <v>32.799999999999997</v>
      </c>
      <c r="AM148" s="44"/>
    </row>
    <row r="149" spans="1:39">
      <c r="A149" s="48" t="s">
        <v>1585</v>
      </c>
      <c r="B149" s="49">
        <v>26.8</v>
      </c>
      <c r="C149" s="49">
        <v>32.799999999999997</v>
      </c>
      <c r="AM149" s="44"/>
    </row>
    <row r="150" spans="1:39">
      <c r="A150" s="48" t="s">
        <v>1586</v>
      </c>
      <c r="B150" s="49">
        <v>26.8</v>
      </c>
      <c r="C150" s="49">
        <v>32.799999999999997</v>
      </c>
      <c r="AM150" s="44"/>
    </row>
    <row r="151" spans="1:39">
      <c r="A151" s="48" t="s">
        <v>1587</v>
      </c>
      <c r="B151" s="49">
        <v>26.8</v>
      </c>
      <c r="C151" s="49">
        <v>32.799999999999997</v>
      </c>
      <c r="AM151" s="44"/>
    </row>
    <row r="152" spans="1:39">
      <c r="A152" s="48" t="s">
        <v>1588</v>
      </c>
      <c r="B152" s="49">
        <v>26.8</v>
      </c>
      <c r="C152" s="49">
        <v>32.799999999999997</v>
      </c>
      <c r="AM152" s="44"/>
    </row>
    <row r="153" spans="1:39">
      <c r="A153" s="48" t="s">
        <v>1589</v>
      </c>
      <c r="B153" s="49">
        <v>26.8</v>
      </c>
      <c r="C153" s="49">
        <v>32.799999999999997</v>
      </c>
      <c r="AM153" s="44"/>
    </row>
    <row r="154" spans="1:39">
      <c r="A154" s="48" t="s">
        <v>1590</v>
      </c>
      <c r="B154" s="49">
        <v>26.8</v>
      </c>
      <c r="C154" s="49">
        <v>32.799999999999997</v>
      </c>
      <c r="AM154" s="44"/>
    </row>
    <row r="155" spans="1:39">
      <c r="A155" s="48" t="s">
        <v>1591</v>
      </c>
      <c r="B155" s="49">
        <v>26.8</v>
      </c>
      <c r="C155" s="49">
        <v>32.799999999999997</v>
      </c>
      <c r="AM155" s="44"/>
    </row>
    <row r="156" spans="1:39">
      <c r="A156" s="48" t="s">
        <v>1592</v>
      </c>
      <c r="B156" s="49">
        <v>26.8</v>
      </c>
      <c r="C156" s="49">
        <v>32.799999999999997</v>
      </c>
      <c r="AM156" s="44"/>
    </row>
    <row r="157" spans="1:39">
      <c r="A157" s="48" t="s">
        <v>1593</v>
      </c>
      <c r="B157" s="49">
        <v>26.8</v>
      </c>
      <c r="C157" s="49">
        <v>32.799999999999997</v>
      </c>
      <c r="AM157" s="44"/>
    </row>
    <row r="158" spans="1:39">
      <c r="A158" s="48" t="s">
        <v>1594</v>
      </c>
      <c r="B158" s="49">
        <v>26.8</v>
      </c>
      <c r="C158" s="49">
        <v>32.799999999999997</v>
      </c>
      <c r="AM158" s="44"/>
    </row>
    <row r="159" spans="1:39">
      <c r="A159" s="48" t="s">
        <v>1595</v>
      </c>
      <c r="B159" s="49">
        <v>26.8</v>
      </c>
      <c r="C159" s="49">
        <v>32.799999999999997</v>
      </c>
      <c r="AM159" s="44"/>
    </row>
    <row r="160" spans="1:39">
      <c r="A160" s="48" t="s">
        <v>1596</v>
      </c>
      <c r="B160" s="49">
        <v>26.8</v>
      </c>
      <c r="C160" s="49">
        <v>32.799999999999997</v>
      </c>
      <c r="AM160" s="44"/>
    </row>
    <row r="161" spans="1:39">
      <c r="A161" s="48" t="s">
        <v>1597</v>
      </c>
      <c r="B161" s="49">
        <v>26.8</v>
      </c>
      <c r="C161" s="49">
        <v>32.799999999999997</v>
      </c>
      <c r="AM161" s="44"/>
    </row>
    <row r="162" spans="1:39">
      <c r="A162" s="48" t="s">
        <v>1598</v>
      </c>
      <c r="B162" s="49">
        <v>26.8</v>
      </c>
      <c r="C162" s="49">
        <v>32.799999999999997</v>
      </c>
      <c r="AM162" s="44"/>
    </row>
    <row r="163" spans="1:39">
      <c r="A163" s="48" t="s">
        <v>1599</v>
      </c>
      <c r="B163" s="49">
        <v>26.8</v>
      </c>
      <c r="C163" s="49">
        <v>32.799999999999997</v>
      </c>
      <c r="AM163" s="44"/>
    </row>
    <row r="164" spans="1:39">
      <c r="A164" s="48" t="s">
        <v>1600</v>
      </c>
      <c r="B164" s="49">
        <v>26.8</v>
      </c>
      <c r="C164" s="49">
        <v>32.799999999999997</v>
      </c>
      <c r="AM164" s="44"/>
    </row>
    <row r="165" spans="1:39">
      <c r="A165" s="48" t="s">
        <v>1601</v>
      </c>
      <c r="B165" s="49">
        <v>26.8</v>
      </c>
      <c r="C165" s="49">
        <v>32.799999999999997</v>
      </c>
      <c r="AM165" s="44"/>
    </row>
    <row r="166" spans="1:39">
      <c r="A166" s="48" t="s">
        <v>1602</v>
      </c>
      <c r="B166" s="49">
        <v>26.8</v>
      </c>
      <c r="C166" s="49">
        <v>32.799999999999997</v>
      </c>
      <c r="AM166" s="44"/>
    </row>
    <row r="167" spans="1:39">
      <c r="A167" s="48" t="s">
        <v>1603</v>
      </c>
      <c r="B167" s="49">
        <v>26.8</v>
      </c>
      <c r="C167" s="49">
        <v>32.799999999999997</v>
      </c>
      <c r="AM167" s="44"/>
    </row>
    <row r="168" spans="1:39">
      <c r="A168" s="48" t="s">
        <v>1604</v>
      </c>
      <c r="B168" s="49">
        <v>26.8</v>
      </c>
      <c r="C168" s="49">
        <v>32.799999999999997</v>
      </c>
      <c r="AM168" s="44"/>
    </row>
    <row r="169" spans="1:39">
      <c r="A169" s="48" t="s">
        <v>1605</v>
      </c>
      <c r="B169" s="49">
        <v>26.8</v>
      </c>
      <c r="C169" s="49">
        <v>32.799999999999997</v>
      </c>
      <c r="AM169" s="44"/>
    </row>
    <row r="170" spans="1:39">
      <c r="A170" s="48" t="s">
        <v>1606</v>
      </c>
      <c r="B170" s="49">
        <v>26.8</v>
      </c>
      <c r="C170" s="49">
        <v>32.799999999999997</v>
      </c>
      <c r="AM170" s="44"/>
    </row>
    <row r="171" spans="1:39">
      <c r="A171" s="48" t="s">
        <v>1607</v>
      </c>
      <c r="B171" s="49">
        <v>26.8</v>
      </c>
      <c r="C171" s="49">
        <v>32.799999999999997</v>
      </c>
      <c r="AM171" s="44"/>
    </row>
    <row r="172" spans="1:39">
      <c r="A172" s="48" t="s">
        <v>1608</v>
      </c>
      <c r="B172" s="49">
        <v>26.8</v>
      </c>
      <c r="C172" s="49">
        <v>32.799999999999997</v>
      </c>
      <c r="AM172" s="44"/>
    </row>
    <row r="173" spans="1:39">
      <c r="A173" s="48" t="s">
        <v>1609</v>
      </c>
      <c r="B173" s="49">
        <v>26.8</v>
      </c>
      <c r="C173" s="49">
        <v>32.799999999999997</v>
      </c>
      <c r="AM173" s="44"/>
    </row>
    <row r="174" spans="1:39">
      <c r="A174" s="48" t="s">
        <v>1610</v>
      </c>
      <c r="B174" s="49">
        <v>26.8</v>
      </c>
      <c r="C174" s="49">
        <v>32.799999999999997</v>
      </c>
      <c r="AM174" s="44"/>
    </row>
    <row r="175" spans="1:39">
      <c r="A175" s="48" t="s">
        <v>1611</v>
      </c>
      <c r="B175" s="49">
        <v>26.8</v>
      </c>
      <c r="C175" s="49">
        <v>32.799999999999997</v>
      </c>
      <c r="AM175" s="44"/>
    </row>
    <row r="176" spans="1:39">
      <c r="A176" s="48" t="s">
        <v>1612</v>
      </c>
      <c r="B176" s="49">
        <v>26.8</v>
      </c>
      <c r="C176" s="49">
        <v>32.799999999999997</v>
      </c>
      <c r="AM176" s="44"/>
    </row>
    <row r="177" spans="1:39">
      <c r="A177" s="48" t="s">
        <v>1613</v>
      </c>
      <c r="B177" s="49">
        <v>26.8</v>
      </c>
      <c r="C177" s="49">
        <v>32.799999999999997</v>
      </c>
      <c r="AM177" s="44"/>
    </row>
    <row r="178" spans="1:39">
      <c r="A178" s="48" t="s">
        <v>1614</v>
      </c>
      <c r="B178" s="49">
        <v>26.8</v>
      </c>
      <c r="C178" s="49">
        <v>32.799999999999997</v>
      </c>
      <c r="AM178" s="44"/>
    </row>
    <row r="179" spans="1:39">
      <c r="A179" s="48" t="s">
        <v>1615</v>
      </c>
      <c r="B179" s="49">
        <v>26.8</v>
      </c>
      <c r="C179" s="49">
        <v>32.799999999999997</v>
      </c>
      <c r="AM179" s="44"/>
    </row>
    <row r="180" spans="1:39">
      <c r="A180" s="48" t="s">
        <v>1616</v>
      </c>
      <c r="B180" s="49">
        <v>26.8</v>
      </c>
      <c r="C180" s="49">
        <v>32.799999999999997</v>
      </c>
      <c r="AM180" s="44"/>
    </row>
    <row r="181" spans="1:39">
      <c r="A181" s="48" t="s">
        <v>1617</v>
      </c>
      <c r="B181" s="49">
        <v>26.8</v>
      </c>
      <c r="C181" s="49">
        <v>32.799999999999997</v>
      </c>
      <c r="AM181" s="44"/>
    </row>
    <row r="182" spans="1:39">
      <c r="A182" s="48" t="s">
        <v>1618</v>
      </c>
      <c r="B182" s="49">
        <v>26.8</v>
      </c>
      <c r="C182" s="49">
        <v>32.799999999999997</v>
      </c>
      <c r="AM182" s="44"/>
    </row>
    <row r="183" spans="1:39">
      <c r="A183" s="48" t="s">
        <v>1619</v>
      </c>
      <c r="B183" s="49">
        <v>26.8</v>
      </c>
      <c r="C183" s="49">
        <v>32.799999999999997</v>
      </c>
      <c r="AM183" s="44"/>
    </row>
    <row r="184" spans="1:39">
      <c r="A184" s="48" t="s">
        <v>1620</v>
      </c>
      <c r="B184" s="49">
        <v>26.8</v>
      </c>
      <c r="C184" s="49">
        <v>32.799999999999997</v>
      </c>
      <c r="AM184" s="44"/>
    </row>
    <row r="185" spans="1:39">
      <c r="A185" s="48" t="s">
        <v>1621</v>
      </c>
      <c r="B185" s="49">
        <v>26.8</v>
      </c>
      <c r="C185" s="49">
        <v>32.799999999999997</v>
      </c>
      <c r="AM185" s="44"/>
    </row>
    <row r="186" spans="1:39">
      <c r="A186" s="48" t="s">
        <v>1622</v>
      </c>
      <c r="B186" s="49">
        <v>26.8</v>
      </c>
      <c r="C186" s="49">
        <v>32.799999999999997</v>
      </c>
      <c r="AM186" s="44"/>
    </row>
    <row r="187" spans="1:39">
      <c r="A187" s="48" t="s">
        <v>1623</v>
      </c>
      <c r="B187" s="49">
        <v>26.8</v>
      </c>
      <c r="C187" s="49">
        <v>32.799999999999997</v>
      </c>
      <c r="AM187" s="44"/>
    </row>
    <row r="188" spans="1:39">
      <c r="A188" s="48" t="s">
        <v>1624</v>
      </c>
      <c r="B188" s="49">
        <v>26.8</v>
      </c>
      <c r="C188" s="49">
        <v>32.799999999999997</v>
      </c>
      <c r="AM188" s="44"/>
    </row>
    <row r="189" spans="1:39">
      <c r="A189" s="48" t="s">
        <v>1625</v>
      </c>
      <c r="B189" s="49">
        <v>26.8</v>
      </c>
      <c r="C189" s="49">
        <v>32.799999999999997</v>
      </c>
      <c r="AM189" s="44"/>
    </row>
    <row r="190" spans="1:39">
      <c r="A190" s="48" t="s">
        <v>1626</v>
      </c>
      <c r="B190" s="49">
        <v>26.8</v>
      </c>
      <c r="C190" s="49">
        <v>32.799999999999997</v>
      </c>
      <c r="AM190" s="44"/>
    </row>
    <row r="191" spans="1:39">
      <c r="A191" s="48" t="s">
        <v>1627</v>
      </c>
      <c r="B191" s="49">
        <v>26.8</v>
      </c>
      <c r="C191" s="49">
        <v>32.799999999999997</v>
      </c>
      <c r="AM191" s="44"/>
    </row>
    <row r="192" spans="1:39">
      <c r="A192" s="48" t="s">
        <v>1628</v>
      </c>
      <c r="B192" s="49">
        <v>26.8</v>
      </c>
      <c r="C192" s="49">
        <v>32.799999999999997</v>
      </c>
      <c r="AM192" s="44"/>
    </row>
    <row r="193" spans="1:39">
      <c r="A193" s="48" t="s">
        <v>1629</v>
      </c>
      <c r="B193" s="49">
        <v>26.8</v>
      </c>
      <c r="C193" s="49">
        <v>32.799999999999997</v>
      </c>
      <c r="AM193" s="44"/>
    </row>
    <row r="194" spans="1:39">
      <c r="A194" s="48" t="s">
        <v>1630</v>
      </c>
      <c r="B194" s="49">
        <v>26.8</v>
      </c>
      <c r="C194" s="49">
        <v>32.799999999999997</v>
      </c>
      <c r="AM194" s="44"/>
    </row>
    <row r="195" spans="1:39">
      <c r="A195" s="48" t="s">
        <v>1631</v>
      </c>
      <c r="B195" s="49">
        <v>26.8</v>
      </c>
      <c r="C195" s="49">
        <v>32.799999999999997</v>
      </c>
      <c r="AM195" s="44"/>
    </row>
    <row r="196" spans="1:39">
      <c r="A196" s="48" t="s">
        <v>1632</v>
      </c>
      <c r="B196" s="49">
        <v>26.8</v>
      </c>
      <c r="C196" s="49">
        <v>32.799999999999997</v>
      </c>
      <c r="AM196" s="44"/>
    </row>
    <row r="197" spans="1:39">
      <c r="A197" s="48" t="s">
        <v>1633</v>
      </c>
      <c r="B197" s="49">
        <v>26.9</v>
      </c>
      <c r="C197" s="49">
        <v>32.799999999999997</v>
      </c>
      <c r="AM197" s="44"/>
    </row>
    <row r="198" spans="1:39">
      <c r="A198" s="48" t="s">
        <v>1634</v>
      </c>
      <c r="B198" s="49">
        <v>26.8</v>
      </c>
      <c r="C198" s="49">
        <v>32.799999999999997</v>
      </c>
      <c r="AM198" s="44"/>
    </row>
    <row r="199" spans="1:39">
      <c r="A199" s="48" t="s">
        <v>1635</v>
      </c>
      <c r="B199" s="49">
        <v>26.9</v>
      </c>
      <c r="C199" s="49">
        <v>32.799999999999997</v>
      </c>
      <c r="AM199" s="44"/>
    </row>
    <row r="200" spans="1:39">
      <c r="A200" s="48" t="s">
        <v>1636</v>
      </c>
      <c r="B200" s="49">
        <v>26.8</v>
      </c>
      <c r="C200" s="49">
        <v>32.799999999999997</v>
      </c>
      <c r="AM200" s="44"/>
    </row>
    <row r="201" spans="1:39">
      <c r="A201" s="48" t="s">
        <v>1637</v>
      </c>
      <c r="B201" s="49">
        <v>26.9</v>
      </c>
      <c r="C201" s="49">
        <v>32.799999999999997</v>
      </c>
      <c r="AM201" s="44"/>
    </row>
    <row r="202" spans="1:39">
      <c r="A202" s="48" t="s">
        <v>1638</v>
      </c>
      <c r="B202" s="49">
        <v>26.9</v>
      </c>
      <c r="C202" s="49">
        <v>32.799999999999997</v>
      </c>
      <c r="AM202" s="44"/>
    </row>
    <row r="203" spans="1:39">
      <c r="A203" s="48" t="s">
        <v>1639</v>
      </c>
      <c r="B203" s="49">
        <v>26.9</v>
      </c>
      <c r="C203" s="49">
        <v>32.799999999999997</v>
      </c>
      <c r="AM203" s="44"/>
    </row>
    <row r="204" spans="1:39">
      <c r="A204" s="48" t="s">
        <v>1640</v>
      </c>
      <c r="B204" s="49">
        <v>26.9</v>
      </c>
      <c r="C204" s="49">
        <v>32.799999999999997</v>
      </c>
      <c r="AM204" s="44"/>
    </row>
    <row r="205" spans="1:39">
      <c r="A205" s="48" t="s">
        <v>1641</v>
      </c>
      <c r="B205" s="49">
        <v>26.9</v>
      </c>
      <c r="C205" s="49">
        <v>32.799999999999997</v>
      </c>
      <c r="AM205" s="44"/>
    </row>
    <row r="206" spans="1:39">
      <c r="A206" s="48" t="s">
        <v>1642</v>
      </c>
      <c r="B206" s="49">
        <v>26.9</v>
      </c>
      <c r="C206" s="49">
        <v>32.799999999999997</v>
      </c>
      <c r="AM206" s="44"/>
    </row>
    <row r="207" spans="1:39">
      <c r="A207" s="48" t="s">
        <v>1643</v>
      </c>
      <c r="B207" s="49">
        <v>26.9</v>
      </c>
      <c r="C207" s="49">
        <v>32.799999999999997</v>
      </c>
      <c r="AM207" s="44"/>
    </row>
    <row r="208" spans="1:39">
      <c r="A208" s="48" t="s">
        <v>1644</v>
      </c>
      <c r="B208" s="49">
        <v>26.8</v>
      </c>
      <c r="C208" s="49">
        <v>32.799999999999997</v>
      </c>
      <c r="AM208" s="44"/>
    </row>
    <row r="209" spans="1:39">
      <c r="A209" s="48" t="s">
        <v>1645</v>
      </c>
      <c r="B209" s="49">
        <v>26.9</v>
      </c>
      <c r="C209" s="49">
        <v>32.799999999999997</v>
      </c>
      <c r="AM209" s="44"/>
    </row>
    <row r="210" spans="1:39">
      <c r="A210" s="48" t="s">
        <v>1646</v>
      </c>
      <c r="B210" s="49">
        <v>26.9</v>
      </c>
      <c r="C210" s="49">
        <v>32.799999999999997</v>
      </c>
      <c r="AM210" s="44"/>
    </row>
    <row r="211" spans="1:39">
      <c r="A211" s="48" t="s">
        <v>1647</v>
      </c>
      <c r="B211" s="49">
        <v>26.9</v>
      </c>
      <c r="C211" s="49">
        <v>32.799999999999997</v>
      </c>
      <c r="AM211" s="44"/>
    </row>
    <row r="212" spans="1:39">
      <c r="A212" s="48" t="s">
        <v>1648</v>
      </c>
      <c r="B212" s="49">
        <v>26.9</v>
      </c>
      <c r="C212" s="49">
        <v>32.799999999999997</v>
      </c>
      <c r="AM212" s="44"/>
    </row>
    <row r="213" spans="1:39">
      <c r="A213" s="48" t="s">
        <v>1649</v>
      </c>
      <c r="B213" s="49">
        <v>26.9</v>
      </c>
      <c r="C213" s="49">
        <v>32.799999999999997</v>
      </c>
      <c r="AM213" s="44"/>
    </row>
    <row r="214" spans="1:39">
      <c r="A214" s="48" t="s">
        <v>1650</v>
      </c>
      <c r="B214" s="49">
        <v>26.9</v>
      </c>
      <c r="C214" s="49">
        <v>32.799999999999997</v>
      </c>
      <c r="AM214" s="44"/>
    </row>
    <row r="215" spans="1:39">
      <c r="A215" s="48" t="s">
        <v>1651</v>
      </c>
      <c r="B215" s="49">
        <v>26.9</v>
      </c>
      <c r="C215" s="49">
        <v>32.799999999999997</v>
      </c>
      <c r="AM215" s="44"/>
    </row>
    <row r="216" spans="1:39">
      <c r="A216" s="48" t="s">
        <v>1652</v>
      </c>
      <c r="B216" s="49">
        <v>26.9</v>
      </c>
      <c r="C216" s="49">
        <v>32.799999999999997</v>
      </c>
      <c r="AM216" s="44"/>
    </row>
    <row r="217" spans="1:39">
      <c r="A217" s="48" t="s">
        <v>1653</v>
      </c>
      <c r="B217" s="49">
        <v>26.9</v>
      </c>
      <c r="C217" s="49">
        <v>32.799999999999997</v>
      </c>
      <c r="AM217" s="44"/>
    </row>
    <row r="218" spans="1:39">
      <c r="A218" s="48" t="s">
        <v>1654</v>
      </c>
      <c r="B218" s="49">
        <v>26.9</v>
      </c>
      <c r="C218" s="49">
        <v>32.799999999999997</v>
      </c>
      <c r="AM218" s="44"/>
    </row>
    <row r="219" spans="1:39">
      <c r="A219" s="48" t="s">
        <v>1655</v>
      </c>
      <c r="B219" s="49">
        <v>26.9</v>
      </c>
      <c r="C219" s="49">
        <v>32.799999999999997</v>
      </c>
      <c r="AM219" s="44"/>
    </row>
    <row r="220" spans="1:39">
      <c r="A220" s="48" t="s">
        <v>1656</v>
      </c>
      <c r="B220" s="49">
        <v>26.9</v>
      </c>
      <c r="C220" s="49">
        <v>32.799999999999997</v>
      </c>
      <c r="AM220" s="44"/>
    </row>
    <row r="221" spans="1:39">
      <c r="A221" s="48" t="s">
        <v>1657</v>
      </c>
      <c r="B221" s="49">
        <v>26.9</v>
      </c>
      <c r="C221" s="49">
        <v>32.799999999999997</v>
      </c>
      <c r="AM221" s="44"/>
    </row>
    <row r="222" spans="1:39">
      <c r="A222" s="48" t="s">
        <v>1658</v>
      </c>
      <c r="B222" s="49">
        <v>26.9</v>
      </c>
      <c r="C222" s="49">
        <v>32.799999999999997</v>
      </c>
      <c r="AM222" s="44"/>
    </row>
    <row r="223" spans="1:39">
      <c r="A223" s="48" t="s">
        <v>1659</v>
      </c>
      <c r="B223" s="49">
        <v>26.9</v>
      </c>
      <c r="C223" s="49">
        <v>32.799999999999997</v>
      </c>
      <c r="AM223" s="44"/>
    </row>
    <row r="224" spans="1:39">
      <c r="A224" s="48" t="s">
        <v>1660</v>
      </c>
      <c r="B224" s="49">
        <v>26.9</v>
      </c>
      <c r="C224" s="49">
        <v>32.799999999999997</v>
      </c>
      <c r="AM224" s="44"/>
    </row>
    <row r="225" spans="1:39">
      <c r="A225" s="48" t="s">
        <v>1661</v>
      </c>
      <c r="B225" s="49">
        <v>26.9</v>
      </c>
      <c r="C225" s="49">
        <v>32.799999999999997</v>
      </c>
      <c r="AM225" s="44"/>
    </row>
    <row r="226" spans="1:39">
      <c r="A226" s="48" t="s">
        <v>1662</v>
      </c>
      <c r="B226" s="49">
        <v>26.9</v>
      </c>
      <c r="C226" s="49">
        <v>32.799999999999997</v>
      </c>
      <c r="AM226" s="44"/>
    </row>
    <row r="227" spans="1:39">
      <c r="A227" s="48" t="s">
        <v>1663</v>
      </c>
      <c r="B227" s="49">
        <v>26.9</v>
      </c>
      <c r="C227" s="49">
        <v>32.799999999999997</v>
      </c>
      <c r="AM227" s="44"/>
    </row>
    <row r="228" spans="1:39">
      <c r="A228" s="48" t="s">
        <v>1664</v>
      </c>
      <c r="B228" s="49">
        <v>26.9</v>
      </c>
      <c r="C228" s="49">
        <v>32.799999999999997</v>
      </c>
      <c r="AM228" s="44"/>
    </row>
    <row r="229" spans="1:39">
      <c r="A229" s="48" t="s">
        <v>1665</v>
      </c>
      <c r="B229" s="49">
        <v>26.9</v>
      </c>
      <c r="C229" s="49">
        <v>32.799999999999997</v>
      </c>
      <c r="AM229" s="44"/>
    </row>
    <row r="230" spans="1:39">
      <c r="A230" s="48" t="s">
        <v>1666</v>
      </c>
      <c r="B230" s="49">
        <v>26.9</v>
      </c>
      <c r="C230" s="49">
        <v>32.799999999999997</v>
      </c>
      <c r="AM230" s="44"/>
    </row>
    <row r="231" spans="1:39">
      <c r="A231" s="48" t="s">
        <v>1667</v>
      </c>
      <c r="B231" s="49">
        <v>26.9</v>
      </c>
      <c r="C231" s="49">
        <v>32.799999999999997</v>
      </c>
      <c r="AM231" s="44"/>
    </row>
    <row r="232" spans="1:39">
      <c r="A232" s="48" t="s">
        <v>1668</v>
      </c>
      <c r="B232" s="49">
        <v>26.9</v>
      </c>
      <c r="C232" s="49">
        <v>32.799999999999997</v>
      </c>
      <c r="AM232" s="44"/>
    </row>
    <row r="233" spans="1:39">
      <c r="A233" s="48" t="s">
        <v>1669</v>
      </c>
      <c r="B233" s="49">
        <v>26.9</v>
      </c>
      <c r="C233" s="49">
        <v>32.799999999999997</v>
      </c>
      <c r="AM233" s="44"/>
    </row>
    <row r="234" spans="1:39">
      <c r="A234" s="48" t="s">
        <v>1670</v>
      </c>
      <c r="B234" s="49">
        <v>26.9</v>
      </c>
      <c r="C234" s="49">
        <v>32.799999999999997</v>
      </c>
      <c r="AM234" s="44"/>
    </row>
    <row r="235" spans="1:39">
      <c r="A235" s="48" t="s">
        <v>1671</v>
      </c>
      <c r="B235" s="49">
        <v>26.9</v>
      </c>
      <c r="C235" s="49">
        <v>32.799999999999997</v>
      </c>
      <c r="AM235" s="44"/>
    </row>
    <row r="236" spans="1:39">
      <c r="A236" s="48" t="s">
        <v>1672</v>
      </c>
      <c r="B236" s="49">
        <v>26.9</v>
      </c>
      <c r="C236" s="49">
        <v>32.799999999999997</v>
      </c>
      <c r="AM236" s="44"/>
    </row>
    <row r="237" spans="1:39">
      <c r="A237" s="48" t="s">
        <v>1673</v>
      </c>
      <c r="B237" s="49">
        <v>26.9</v>
      </c>
      <c r="C237" s="49">
        <v>32.799999999999997</v>
      </c>
      <c r="AM237" s="44"/>
    </row>
    <row r="238" spans="1:39">
      <c r="A238" s="48" t="s">
        <v>1674</v>
      </c>
      <c r="B238" s="49">
        <v>26.9</v>
      </c>
      <c r="C238" s="49">
        <v>32.799999999999997</v>
      </c>
      <c r="AM238" s="44"/>
    </row>
    <row r="239" spans="1:39">
      <c r="A239" s="48" t="s">
        <v>1675</v>
      </c>
      <c r="B239" s="49">
        <v>26.9</v>
      </c>
      <c r="C239" s="49">
        <v>32.799999999999997</v>
      </c>
      <c r="AM239" s="44"/>
    </row>
    <row r="240" spans="1:39">
      <c r="A240" s="48" t="s">
        <v>1676</v>
      </c>
      <c r="B240" s="49">
        <v>26.9</v>
      </c>
      <c r="C240" s="49">
        <v>32.799999999999997</v>
      </c>
      <c r="AM240" s="44"/>
    </row>
    <row r="241" spans="1:39">
      <c r="A241" s="48" t="s">
        <v>1677</v>
      </c>
      <c r="B241" s="49">
        <v>26.9</v>
      </c>
      <c r="C241" s="49">
        <v>32.799999999999997</v>
      </c>
      <c r="AM241" s="44"/>
    </row>
    <row r="242" spans="1:39">
      <c r="A242" s="48" t="s">
        <v>1678</v>
      </c>
      <c r="B242" s="49">
        <v>26.9</v>
      </c>
      <c r="C242" s="49">
        <v>32.799999999999997</v>
      </c>
      <c r="AM242" s="44"/>
    </row>
    <row r="243" spans="1:39">
      <c r="A243" s="48" t="s">
        <v>1679</v>
      </c>
      <c r="B243" s="49">
        <v>26.9</v>
      </c>
      <c r="C243" s="49">
        <v>32.799999999999997</v>
      </c>
      <c r="AM243" s="44"/>
    </row>
    <row r="244" spans="1:39">
      <c r="A244" s="48" t="s">
        <v>1680</v>
      </c>
      <c r="B244" s="49">
        <v>26.9</v>
      </c>
      <c r="C244" s="49">
        <v>32.799999999999997</v>
      </c>
      <c r="AM244" s="44"/>
    </row>
    <row r="245" spans="1:39">
      <c r="A245" s="48" t="s">
        <v>1681</v>
      </c>
      <c r="B245" s="49">
        <v>26.9</v>
      </c>
      <c r="C245" s="49">
        <v>32.799999999999997</v>
      </c>
      <c r="AM245" s="44"/>
    </row>
    <row r="246" spans="1:39">
      <c r="A246" s="48" t="s">
        <v>1682</v>
      </c>
      <c r="B246" s="49">
        <v>26.9</v>
      </c>
      <c r="C246" s="49">
        <v>32.799999999999997</v>
      </c>
      <c r="AM246" s="44"/>
    </row>
    <row r="247" spans="1:39">
      <c r="A247" s="48" t="s">
        <v>1683</v>
      </c>
      <c r="B247" s="49">
        <v>26.9</v>
      </c>
      <c r="C247" s="49">
        <v>32.799999999999997</v>
      </c>
      <c r="AM247" s="44"/>
    </row>
    <row r="248" spans="1:39">
      <c r="A248" s="48" t="s">
        <v>1684</v>
      </c>
      <c r="B248" s="49">
        <v>26.9</v>
      </c>
      <c r="C248" s="49">
        <v>32.799999999999997</v>
      </c>
      <c r="AM248" s="44"/>
    </row>
    <row r="249" spans="1:39">
      <c r="A249" s="48" t="s">
        <v>1685</v>
      </c>
      <c r="B249" s="49">
        <v>27</v>
      </c>
      <c r="C249" s="49">
        <v>32.799999999999997</v>
      </c>
      <c r="AM249" s="44"/>
    </row>
    <row r="250" spans="1:39">
      <c r="A250" s="48" t="s">
        <v>1686</v>
      </c>
      <c r="B250" s="49">
        <v>26.9</v>
      </c>
      <c r="C250" s="49">
        <v>32.799999999999997</v>
      </c>
      <c r="AM250" s="44"/>
    </row>
    <row r="251" spans="1:39">
      <c r="A251" s="48" t="s">
        <v>1687</v>
      </c>
      <c r="B251" s="49">
        <v>27</v>
      </c>
      <c r="C251" s="49">
        <v>32.799999999999997</v>
      </c>
      <c r="AM251" s="44"/>
    </row>
    <row r="252" spans="1:39">
      <c r="A252" s="48" t="s">
        <v>1688</v>
      </c>
      <c r="B252" s="49">
        <v>26.9</v>
      </c>
      <c r="C252" s="49">
        <v>32.799999999999997</v>
      </c>
      <c r="AM252" s="44"/>
    </row>
    <row r="253" spans="1:39">
      <c r="A253" s="48" t="s">
        <v>1689</v>
      </c>
      <c r="B253" s="49">
        <v>27</v>
      </c>
      <c r="C253" s="49">
        <v>32.799999999999997</v>
      </c>
      <c r="AM253" s="44"/>
    </row>
    <row r="254" spans="1:39">
      <c r="A254" s="48" t="s">
        <v>1690</v>
      </c>
      <c r="B254" s="49">
        <v>26.9</v>
      </c>
      <c r="C254" s="49">
        <v>32.799999999999997</v>
      </c>
      <c r="AM254" s="44"/>
    </row>
    <row r="255" spans="1:39">
      <c r="A255" s="48" t="s">
        <v>1691</v>
      </c>
      <c r="B255" s="49">
        <v>27</v>
      </c>
      <c r="C255" s="49">
        <v>32.799999999999997</v>
      </c>
      <c r="AM255" s="44"/>
    </row>
    <row r="256" spans="1:39">
      <c r="A256" s="48" t="s">
        <v>1692</v>
      </c>
      <c r="B256" s="49">
        <v>27</v>
      </c>
      <c r="C256" s="49">
        <v>32.799999999999997</v>
      </c>
      <c r="AM256" s="44"/>
    </row>
    <row r="257" spans="1:39">
      <c r="A257" s="48" t="s">
        <v>1693</v>
      </c>
      <c r="B257" s="49">
        <v>27</v>
      </c>
      <c r="C257" s="49">
        <v>32.799999999999997</v>
      </c>
      <c r="AM257" s="44"/>
    </row>
    <row r="258" spans="1:39">
      <c r="A258" s="48" t="s">
        <v>1694</v>
      </c>
      <c r="B258" s="49">
        <v>27</v>
      </c>
      <c r="C258" s="49">
        <v>32.799999999999997</v>
      </c>
      <c r="AM258" s="44"/>
    </row>
    <row r="259" spans="1:39">
      <c r="A259" s="48" t="s">
        <v>1695</v>
      </c>
      <c r="B259" s="49">
        <v>27</v>
      </c>
      <c r="C259" s="49">
        <v>32.799999999999997</v>
      </c>
      <c r="AM259" s="44"/>
    </row>
    <row r="260" spans="1:39">
      <c r="A260" s="48" t="s">
        <v>1696</v>
      </c>
      <c r="B260" s="49">
        <v>27</v>
      </c>
      <c r="C260" s="49">
        <v>32.799999999999997</v>
      </c>
      <c r="AM260" s="44"/>
    </row>
    <row r="261" spans="1:39">
      <c r="A261" s="48" t="s">
        <v>1697</v>
      </c>
      <c r="B261" s="49">
        <v>27</v>
      </c>
      <c r="C261" s="49">
        <v>32.799999999999997</v>
      </c>
      <c r="AM261" s="44"/>
    </row>
    <row r="262" spans="1:39">
      <c r="A262" s="48" t="s">
        <v>1698</v>
      </c>
      <c r="B262" s="49">
        <v>27</v>
      </c>
      <c r="C262" s="49">
        <v>32.799999999999997</v>
      </c>
      <c r="AM262" s="44"/>
    </row>
    <row r="263" spans="1:39">
      <c r="A263" s="48" t="s">
        <v>1699</v>
      </c>
      <c r="B263" s="49">
        <v>27</v>
      </c>
      <c r="C263" s="49">
        <v>32.799999999999997</v>
      </c>
      <c r="AM263" s="44"/>
    </row>
    <row r="264" spans="1:39">
      <c r="A264" s="48" t="s">
        <v>1700</v>
      </c>
      <c r="B264" s="49">
        <v>27</v>
      </c>
      <c r="C264" s="49">
        <v>32.799999999999997</v>
      </c>
      <c r="AM264" s="44"/>
    </row>
    <row r="265" spans="1:39">
      <c r="A265" s="48" t="s">
        <v>1701</v>
      </c>
      <c r="B265" s="49">
        <v>27</v>
      </c>
      <c r="C265" s="49">
        <v>32.799999999999997</v>
      </c>
      <c r="AM265" s="44"/>
    </row>
    <row r="266" spans="1:39">
      <c r="A266" s="48" t="s">
        <v>1702</v>
      </c>
      <c r="B266" s="49">
        <v>27</v>
      </c>
      <c r="C266" s="49">
        <v>32.799999999999997</v>
      </c>
      <c r="AM266" s="44"/>
    </row>
    <row r="267" spans="1:39">
      <c r="A267" s="48" t="s">
        <v>1703</v>
      </c>
      <c r="B267" s="49">
        <v>27</v>
      </c>
      <c r="C267" s="49">
        <v>32.799999999999997</v>
      </c>
      <c r="AM267" s="44"/>
    </row>
    <row r="268" spans="1:39">
      <c r="A268" s="48" t="s">
        <v>1704</v>
      </c>
      <c r="B268" s="49">
        <v>27</v>
      </c>
      <c r="C268" s="49">
        <v>32.799999999999997</v>
      </c>
      <c r="AM268" s="44"/>
    </row>
    <row r="269" spans="1:39">
      <c r="A269" s="48" t="s">
        <v>1705</v>
      </c>
      <c r="B269" s="49">
        <v>27</v>
      </c>
      <c r="C269" s="49">
        <v>32.799999999999997</v>
      </c>
      <c r="AM269" s="44"/>
    </row>
    <row r="270" spans="1:39">
      <c r="A270" s="48" t="s">
        <v>1706</v>
      </c>
      <c r="B270" s="49">
        <v>27</v>
      </c>
      <c r="C270" s="49">
        <v>32.799999999999997</v>
      </c>
      <c r="AM270" s="44"/>
    </row>
    <row r="271" spans="1:39">
      <c r="A271" s="48" t="s">
        <v>1707</v>
      </c>
      <c r="B271" s="49">
        <v>27</v>
      </c>
      <c r="C271" s="49">
        <v>32.799999999999997</v>
      </c>
      <c r="AM271" s="44"/>
    </row>
    <row r="272" spans="1:39">
      <c r="A272" s="48" t="s">
        <v>1708</v>
      </c>
      <c r="B272" s="49">
        <v>27</v>
      </c>
      <c r="C272" s="49">
        <v>32.799999999999997</v>
      </c>
      <c r="AM272" s="44"/>
    </row>
    <row r="273" spans="1:39">
      <c r="A273" s="48" t="s">
        <v>1709</v>
      </c>
      <c r="B273" s="49">
        <v>27</v>
      </c>
      <c r="C273" s="49">
        <v>32.799999999999997</v>
      </c>
      <c r="AM273" s="44"/>
    </row>
    <row r="274" spans="1:39">
      <c r="A274" s="48" t="s">
        <v>1710</v>
      </c>
      <c r="B274" s="49">
        <v>27</v>
      </c>
      <c r="C274" s="49">
        <v>32.799999999999997</v>
      </c>
      <c r="AM274" s="44"/>
    </row>
    <row r="275" spans="1:39">
      <c r="A275" s="48" t="s">
        <v>1711</v>
      </c>
      <c r="B275" s="49">
        <v>27</v>
      </c>
      <c r="C275" s="49">
        <v>32.799999999999997</v>
      </c>
      <c r="AM275" s="44"/>
    </row>
    <row r="276" spans="1:39">
      <c r="A276" s="48" t="s">
        <v>1712</v>
      </c>
      <c r="B276" s="49">
        <v>27</v>
      </c>
      <c r="C276" s="49">
        <v>32.799999999999997</v>
      </c>
      <c r="AM276" s="44"/>
    </row>
    <row r="277" spans="1:39">
      <c r="A277" s="48" t="s">
        <v>1713</v>
      </c>
      <c r="B277" s="49">
        <v>27</v>
      </c>
      <c r="C277" s="49">
        <v>32.799999999999997</v>
      </c>
      <c r="AM277" s="44"/>
    </row>
    <row r="278" spans="1:39">
      <c r="A278" s="48" t="s">
        <v>1714</v>
      </c>
      <c r="B278" s="49">
        <v>27</v>
      </c>
      <c r="C278" s="49">
        <v>32.799999999999997</v>
      </c>
      <c r="AM278" s="44"/>
    </row>
    <row r="279" spans="1:39">
      <c r="A279" s="48" t="s">
        <v>1715</v>
      </c>
      <c r="B279" s="49">
        <v>27</v>
      </c>
      <c r="C279" s="49">
        <v>32.799999999999997</v>
      </c>
      <c r="AM279" s="44"/>
    </row>
    <row r="280" spans="1:39">
      <c r="A280" s="48" t="s">
        <v>1716</v>
      </c>
      <c r="B280" s="49">
        <v>27</v>
      </c>
      <c r="C280" s="49">
        <v>32.799999999999997</v>
      </c>
      <c r="AM280" s="44"/>
    </row>
    <row r="281" spans="1:39">
      <c r="A281" s="48" t="s">
        <v>1717</v>
      </c>
      <c r="B281" s="49">
        <v>27</v>
      </c>
      <c r="C281" s="49">
        <v>32.799999999999997</v>
      </c>
      <c r="AM281" s="44"/>
    </row>
    <row r="282" spans="1:39">
      <c r="A282" s="48" t="s">
        <v>1718</v>
      </c>
      <c r="B282" s="49">
        <v>27</v>
      </c>
      <c r="C282" s="49">
        <v>32.799999999999997</v>
      </c>
      <c r="AM282" s="44"/>
    </row>
    <row r="283" spans="1:39">
      <c r="A283" s="48" t="s">
        <v>1719</v>
      </c>
      <c r="B283" s="49">
        <v>27</v>
      </c>
      <c r="C283" s="49">
        <v>32.799999999999997</v>
      </c>
      <c r="AM283" s="44"/>
    </row>
    <row r="284" spans="1:39">
      <c r="A284" s="48" t="s">
        <v>1720</v>
      </c>
      <c r="B284" s="49">
        <v>27</v>
      </c>
      <c r="C284" s="49">
        <v>32.799999999999997</v>
      </c>
      <c r="AM284" s="44"/>
    </row>
    <row r="285" spans="1:39">
      <c r="A285" s="48" t="s">
        <v>1721</v>
      </c>
      <c r="B285" s="49">
        <v>27.1</v>
      </c>
      <c r="C285" s="49">
        <v>32.799999999999997</v>
      </c>
      <c r="AM285" s="44"/>
    </row>
    <row r="286" spans="1:39">
      <c r="A286" s="48" t="s">
        <v>1722</v>
      </c>
      <c r="B286" s="49">
        <v>27</v>
      </c>
      <c r="C286" s="49">
        <v>32.799999999999997</v>
      </c>
      <c r="AM286" s="44"/>
    </row>
    <row r="287" spans="1:39">
      <c r="A287" s="48" t="s">
        <v>1723</v>
      </c>
      <c r="B287" s="49">
        <v>27</v>
      </c>
      <c r="C287" s="49">
        <v>32.799999999999997</v>
      </c>
      <c r="AM287" s="44"/>
    </row>
    <row r="288" spans="1:39">
      <c r="A288" s="48" t="s">
        <v>1724</v>
      </c>
      <c r="B288" s="49">
        <v>27</v>
      </c>
      <c r="C288" s="49">
        <v>32.799999999999997</v>
      </c>
      <c r="AM288" s="44"/>
    </row>
    <row r="289" spans="1:39">
      <c r="A289" s="48" t="s">
        <v>1725</v>
      </c>
      <c r="B289" s="49">
        <v>27</v>
      </c>
      <c r="C289" s="49">
        <v>32.799999999999997</v>
      </c>
      <c r="AM289" s="44"/>
    </row>
    <row r="290" spans="1:39">
      <c r="A290" s="48" t="s">
        <v>1726</v>
      </c>
      <c r="B290" s="49">
        <v>27</v>
      </c>
      <c r="C290" s="49">
        <v>32.799999999999997</v>
      </c>
      <c r="AM290" s="44"/>
    </row>
    <row r="291" spans="1:39">
      <c r="A291" s="48" t="s">
        <v>1727</v>
      </c>
      <c r="B291" s="49">
        <v>27</v>
      </c>
      <c r="C291" s="49">
        <v>32.799999999999997</v>
      </c>
      <c r="AM291" s="44"/>
    </row>
    <row r="292" spans="1:39">
      <c r="A292" s="48" t="s">
        <v>1728</v>
      </c>
      <c r="B292" s="49">
        <v>27</v>
      </c>
      <c r="C292" s="49">
        <v>32.799999999999997</v>
      </c>
      <c r="AM292" s="44"/>
    </row>
    <row r="293" spans="1:39">
      <c r="A293" s="48" t="s">
        <v>1729</v>
      </c>
      <c r="B293" s="49">
        <v>27.1</v>
      </c>
      <c r="C293" s="49">
        <v>32.799999999999997</v>
      </c>
      <c r="AM293" s="44"/>
    </row>
    <row r="294" spans="1:39">
      <c r="A294" s="48" t="s">
        <v>1730</v>
      </c>
      <c r="B294" s="49">
        <v>27.1</v>
      </c>
      <c r="C294" s="49">
        <v>32.799999999999997</v>
      </c>
      <c r="AM294" s="44"/>
    </row>
    <row r="295" spans="1:39">
      <c r="A295" s="48" t="s">
        <v>1731</v>
      </c>
      <c r="B295" s="49">
        <v>27.1</v>
      </c>
      <c r="C295" s="49">
        <v>32.799999999999997</v>
      </c>
      <c r="AM295" s="44"/>
    </row>
    <row r="296" spans="1:39">
      <c r="A296" s="48" t="s">
        <v>1732</v>
      </c>
      <c r="B296" s="49">
        <v>27.1</v>
      </c>
      <c r="C296" s="49">
        <v>32.799999999999997</v>
      </c>
      <c r="AM296" s="44"/>
    </row>
    <row r="297" spans="1:39">
      <c r="A297" s="48" t="s">
        <v>1733</v>
      </c>
      <c r="B297" s="49">
        <v>27.1</v>
      </c>
      <c r="C297" s="49">
        <v>32.799999999999997</v>
      </c>
      <c r="AM297" s="44"/>
    </row>
    <row r="298" spans="1:39">
      <c r="A298" s="48" t="s">
        <v>1734</v>
      </c>
      <c r="B298" s="49">
        <v>27.1</v>
      </c>
      <c r="C298" s="49">
        <v>32.799999999999997</v>
      </c>
      <c r="AM298" s="44"/>
    </row>
    <row r="299" spans="1:39">
      <c r="A299" s="48" t="s">
        <v>1735</v>
      </c>
      <c r="B299" s="49">
        <v>27.1</v>
      </c>
      <c r="C299" s="49">
        <v>32.799999999999997</v>
      </c>
      <c r="AM299" s="44"/>
    </row>
    <row r="300" spans="1:39">
      <c r="A300" s="48" t="s">
        <v>1736</v>
      </c>
      <c r="B300" s="49">
        <v>27.1</v>
      </c>
      <c r="C300" s="49">
        <v>32.799999999999997</v>
      </c>
      <c r="AM300" s="44"/>
    </row>
    <row r="301" spans="1:39">
      <c r="A301" s="48" t="s">
        <v>1737</v>
      </c>
      <c r="B301" s="49">
        <v>27.1</v>
      </c>
      <c r="C301" s="49">
        <v>32.799999999999997</v>
      </c>
      <c r="AM301" s="44"/>
    </row>
    <row r="302" spans="1:39">
      <c r="A302" s="48" t="s">
        <v>1738</v>
      </c>
      <c r="B302" s="49">
        <v>27.1</v>
      </c>
      <c r="C302" s="49">
        <v>32.799999999999997</v>
      </c>
      <c r="AM302" s="44"/>
    </row>
    <row r="303" spans="1:39">
      <c r="A303" s="48" t="s">
        <v>1739</v>
      </c>
      <c r="B303" s="49">
        <v>27.1</v>
      </c>
      <c r="C303" s="49">
        <v>32.799999999999997</v>
      </c>
      <c r="AM303" s="44"/>
    </row>
    <row r="304" spans="1:39">
      <c r="A304" s="48" t="s">
        <v>1740</v>
      </c>
      <c r="B304" s="49">
        <v>27.1</v>
      </c>
      <c r="C304" s="49">
        <v>32.799999999999997</v>
      </c>
      <c r="AM304" s="44"/>
    </row>
    <row r="305" spans="1:39">
      <c r="A305" s="48" t="s">
        <v>1741</v>
      </c>
      <c r="B305" s="49">
        <v>27.1</v>
      </c>
      <c r="C305" s="49">
        <v>32.799999999999997</v>
      </c>
      <c r="AM305" s="44"/>
    </row>
    <row r="306" spans="1:39">
      <c r="A306" s="48" t="s">
        <v>1742</v>
      </c>
      <c r="B306" s="49">
        <v>27.1</v>
      </c>
      <c r="C306" s="49">
        <v>32.799999999999997</v>
      </c>
      <c r="AM306" s="44"/>
    </row>
    <row r="307" spans="1:39">
      <c r="A307" s="48" t="s">
        <v>1743</v>
      </c>
      <c r="B307" s="49">
        <v>27.1</v>
      </c>
      <c r="C307" s="49">
        <v>32.799999999999997</v>
      </c>
      <c r="AM307" s="44"/>
    </row>
    <row r="308" spans="1:39">
      <c r="A308" s="48" t="s">
        <v>1744</v>
      </c>
      <c r="B308" s="49">
        <v>27.1</v>
      </c>
      <c r="C308" s="49">
        <v>32.799999999999997</v>
      </c>
      <c r="AM308" s="44"/>
    </row>
    <row r="309" spans="1:39">
      <c r="A309" s="48" t="s">
        <v>1745</v>
      </c>
      <c r="B309" s="49">
        <v>27.1</v>
      </c>
      <c r="C309" s="49">
        <v>32.799999999999997</v>
      </c>
      <c r="AM309" s="44"/>
    </row>
    <row r="310" spans="1:39">
      <c r="A310" s="48" t="s">
        <v>1746</v>
      </c>
      <c r="B310" s="49">
        <v>27.1</v>
      </c>
      <c r="C310" s="49">
        <v>32.799999999999997</v>
      </c>
      <c r="AM310" s="44"/>
    </row>
    <row r="311" spans="1:39">
      <c r="A311" s="48" t="s">
        <v>1747</v>
      </c>
      <c r="B311" s="49">
        <v>27.1</v>
      </c>
      <c r="C311" s="49">
        <v>32.799999999999997</v>
      </c>
      <c r="AM311" s="44"/>
    </row>
    <row r="312" spans="1:39">
      <c r="A312" s="48" t="s">
        <v>1748</v>
      </c>
      <c r="B312" s="49">
        <v>27.1</v>
      </c>
      <c r="C312" s="49">
        <v>32.799999999999997</v>
      </c>
      <c r="AM312" s="44"/>
    </row>
    <row r="313" spans="1:39">
      <c r="A313" s="48" t="s">
        <v>1749</v>
      </c>
      <c r="B313" s="49">
        <v>27.1</v>
      </c>
      <c r="C313" s="49">
        <v>32.799999999999997</v>
      </c>
      <c r="AM313" s="44"/>
    </row>
    <row r="314" spans="1:39">
      <c r="A314" s="48" t="s">
        <v>1750</v>
      </c>
      <c r="B314" s="49">
        <v>27.1</v>
      </c>
      <c r="C314" s="49">
        <v>32.799999999999997</v>
      </c>
      <c r="AM314" s="44"/>
    </row>
    <row r="315" spans="1:39">
      <c r="A315" s="48" t="s">
        <v>1751</v>
      </c>
      <c r="B315" s="49">
        <v>27.1</v>
      </c>
      <c r="C315" s="49">
        <v>32.799999999999997</v>
      </c>
      <c r="AM315" s="44"/>
    </row>
    <row r="316" spans="1:39">
      <c r="A316" s="48" t="s">
        <v>1752</v>
      </c>
      <c r="B316" s="49">
        <v>27.1</v>
      </c>
      <c r="C316" s="49">
        <v>32.799999999999997</v>
      </c>
      <c r="AM316" s="44"/>
    </row>
    <row r="317" spans="1:39">
      <c r="A317" s="48" t="s">
        <v>1753</v>
      </c>
      <c r="B317" s="49">
        <v>27.1</v>
      </c>
      <c r="C317" s="49">
        <v>32.799999999999997</v>
      </c>
      <c r="AM317" s="44"/>
    </row>
    <row r="318" spans="1:39">
      <c r="A318" s="48" t="s">
        <v>1754</v>
      </c>
      <c r="B318" s="49">
        <v>27.1</v>
      </c>
      <c r="C318" s="49">
        <v>32.799999999999997</v>
      </c>
      <c r="AM318" s="44"/>
    </row>
    <row r="319" spans="1:39">
      <c r="A319" s="48" t="s">
        <v>1755</v>
      </c>
      <c r="B319" s="49">
        <v>27.1</v>
      </c>
      <c r="C319" s="49">
        <v>32.799999999999997</v>
      </c>
      <c r="AM319" s="44"/>
    </row>
    <row r="320" spans="1:39">
      <c r="A320" s="48" t="s">
        <v>1756</v>
      </c>
      <c r="B320" s="49">
        <v>27.1</v>
      </c>
      <c r="C320" s="49">
        <v>32.799999999999997</v>
      </c>
      <c r="AM320" s="44"/>
    </row>
    <row r="321" spans="1:39">
      <c r="A321" s="48" t="s">
        <v>1757</v>
      </c>
      <c r="B321" s="49">
        <v>27.1</v>
      </c>
      <c r="C321" s="49">
        <v>32.799999999999997</v>
      </c>
      <c r="AM321" s="44"/>
    </row>
    <row r="322" spans="1:39">
      <c r="A322" s="48" t="s">
        <v>1758</v>
      </c>
      <c r="B322" s="49">
        <v>27.1</v>
      </c>
      <c r="C322" s="49">
        <v>32.799999999999997</v>
      </c>
      <c r="AM322" s="44"/>
    </row>
    <row r="323" spans="1:39">
      <c r="A323" s="48" t="s">
        <v>1759</v>
      </c>
      <c r="B323" s="49">
        <v>27.1</v>
      </c>
      <c r="C323" s="49">
        <v>32.799999999999997</v>
      </c>
      <c r="AM323" s="44"/>
    </row>
    <row r="324" spans="1:39">
      <c r="A324" s="48" t="s">
        <v>1760</v>
      </c>
      <c r="B324" s="49">
        <v>27.2</v>
      </c>
      <c r="C324" s="49">
        <v>32.799999999999997</v>
      </c>
      <c r="AM324" s="44"/>
    </row>
    <row r="325" spans="1:39">
      <c r="A325" s="48" t="s">
        <v>1761</v>
      </c>
      <c r="B325" s="49">
        <v>27.2</v>
      </c>
      <c r="C325" s="49">
        <v>32.799999999999997</v>
      </c>
      <c r="AM325" s="44"/>
    </row>
    <row r="326" spans="1:39">
      <c r="A326" s="48" t="s">
        <v>1762</v>
      </c>
      <c r="B326" s="49">
        <v>27.1</v>
      </c>
      <c r="C326" s="49">
        <v>32.799999999999997</v>
      </c>
      <c r="AM326" s="44"/>
    </row>
    <row r="327" spans="1:39">
      <c r="A327" s="48" t="s">
        <v>1763</v>
      </c>
      <c r="B327" s="49">
        <v>27.2</v>
      </c>
      <c r="C327" s="49">
        <v>32.799999999999997</v>
      </c>
      <c r="AM327" s="44"/>
    </row>
    <row r="328" spans="1:39">
      <c r="A328" s="48" t="s">
        <v>1764</v>
      </c>
      <c r="B328" s="49">
        <v>27.2</v>
      </c>
      <c r="C328" s="49">
        <v>32.799999999999997</v>
      </c>
      <c r="AM328" s="44"/>
    </row>
    <row r="329" spans="1:39">
      <c r="A329" s="48" t="s">
        <v>1765</v>
      </c>
      <c r="B329" s="49">
        <v>27.2</v>
      </c>
      <c r="C329" s="49">
        <v>32.799999999999997</v>
      </c>
      <c r="AM329" s="44"/>
    </row>
    <row r="330" spans="1:39">
      <c r="A330" s="48" t="s">
        <v>1766</v>
      </c>
      <c r="B330" s="49">
        <v>27.2</v>
      </c>
      <c r="C330" s="49">
        <v>32.799999999999997</v>
      </c>
      <c r="AM330" s="44"/>
    </row>
    <row r="331" spans="1:39">
      <c r="A331" s="48" t="s">
        <v>1767</v>
      </c>
      <c r="B331" s="49">
        <v>27.2</v>
      </c>
      <c r="C331" s="49">
        <v>32.799999999999997</v>
      </c>
      <c r="AM331" s="44"/>
    </row>
    <row r="332" spans="1:39">
      <c r="A332" s="48" t="s">
        <v>1768</v>
      </c>
      <c r="B332" s="49">
        <v>27.2</v>
      </c>
      <c r="C332" s="49">
        <v>32.799999999999997</v>
      </c>
      <c r="AM332" s="44"/>
    </row>
    <row r="333" spans="1:39">
      <c r="A333" s="48" t="s">
        <v>1769</v>
      </c>
      <c r="B333" s="49">
        <v>27.2</v>
      </c>
      <c r="C333" s="49">
        <v>32.799999999999997</v>
      </c>
      <c r="AM333" s="44"/>
    </row>
    <row r="334" spans="1:39">
      <c r="A334" s="48" t="s">
        <v>1770</v>
      </c>
      <c r="B334" s="49">
        <v>27.2</v>
      </c>
      <c r="C334" s="49">
        <v>32.799999999999997</v>
      </c>
      <c r="AM334" s="44"/>
    </row>
    <row r="335" spans="1:39">
      <c r="A335" s="48" t="s">
        <v>1771</v>
      </c>
      <c r="B335" s="49">
        <v>27.2</v>
      </c>
      <c r="C335" s="49">
        <v>32.799999999999997</v>
      </c>
      <c r="AM335" s="44"/>
    </row>
    <row r="336" spans="1:39">
      <c r="A336" s="48" t="s">
        <v>1772</v>
      </c>
      <c r="B336" s="49">
        <v>27.2</v>
      </c>
      <c r="C336" s="49">
        <v>32.799999999999997</v>
      </c>
      <c r="AM336" s="44"/>
    </row>
    <row r="337" spans="1:39">
      <c r="A337" s="48" t="s">
        <v>1773</v>
      </c>
      <c r="B337" s="49">
        <v>27.2</v>
      </c>
      <c r="C337" s="49">
        <v>32.799999999999997</v>
      </c>
      <c r="AM337" s="44"/>
    </row>
    <row r="338" spans="1:39">
      <c r="A338" s="48" t="s">
        <v>1774</v>
      </c>
      <c r="B338" s="49">
        <v>27.2</v>
      </c>
      <c r="C338" s="49">
        <v>32.799999999999997</v>
      </c>
      <c r="AM338" s="44"/>
    </row>
    <row r="339" spans="1:39">
      <c r="A339" s="48" t="s">
        <v>1775</v>
      </c>
      <c r="B339" s="49">
        <v>27.2</v>
      </c>
      <c r="C339" s="49">
        <v>32.799999999999997</v>
      </c>
      <c r="AM339" s="44"/>
    </row>
    <row r="340" spans="1:39">
      <c r="A340" s="48" t="s">
        <v>1776</v>
      </c>
      <c r="B340" s="49">
        <v>27.2</v>
      </c>
      <c r="C340" s="49">
        <v>32.799999999999997</v>
      </c>
      <c r="AM340" s="44"/>
    </row>
    <row r="341" spans="1:39">
      <c r="A341" s="48" t="s">
        <v>1777</v>
      </c>
      <c r="B341" s="49">
        <v>27.2</v>
      </c>
      <c r="C341" s="49">
        <v>32.799999999999997</v>
      </c>
      <c r="AM341" s="44"/>
    </row>
    <row r="342" spans="1:39">
      <c r="A342" s="48" t="s">
        <v>1778</v>
      </c>
      <c r="B342" s="49">
        <v>27.2</v>
      </c>
      <c r="C342" s="49">
        <v>32.799999999999997</v>
      </c>
      <c r="AM342" s="44"/>
    </row>
    <row r="343" spans="1:39">
      <c r="A343" s="48" t="s">
        <v>1779</v>
      </c>
      <c r="B343" s="49">
        <v>27.2</v>
      </c>
      <c r="C343" s="49">
        <v>32.799999999999997</v>
      </c>
      <c r="AM343" s="44"/>
    </row>
    <row r="344" spans="1:39">
      <c r="A344" s="48" t="s">
        <v>1780</v>
      </c>
      <c r="B344" s="49">
        <v>27.2</v>
      </c>
      <c r="C344" s="49">
        <v>32.799999999999997</v>
      </c>
      <c r="AM344" s="44"/>
    </row>
    <row r="345" spans="1:39">
      <c r="A345" s="48" t="s">
        <v>1781</v>
      </c>
      <c r="B345" s="49">
        <v>27.2</v>
      </c>
      <c r="C345" s="49">
        <v>32.799999999999997</v>
      </c>
      <c r="AM345" s="44"/>
    </row>
    <row r="346" spans="1:39">
      <c r="A346" s="48" t="s">
        <v>1782</v>
      </c>
      <c r="B346" s="49">
        <v>27.2</v>
      </c>
      <c r="C346" s="49">
        <v>32.799999999999997</v>
      </c>
      <c r="AM346" s="44"/>
    </row>
    <row r="347" spans="1:39">
      <c r="A347" s="48" t="s">
        <v>1783</v>
      </c>
      <c r="B347" s="49">
        <v>27.2</v>
      </c>
      <c r="C347" s="49">
        <v>32.799999999999997</v>
      </c>
      <c r="AM347" s="44"/>
    </row>
    <row r="348" spans="1:39">
      <c r="A348" s="48" t="s">
        <v>1784</v>
      </c>
      <c r="B348" s="49">
        <v>27.3</v>
      </c>
      <c r="C348" s="49">
        <v>32.799999999999997</v>
      </c>
      <c r="AM348" s="44"/>
    </row>
    <row r="349" spans="1:39">
      <c r="A349" s="48" t="s">
        <v>1785</v>
      </c>
      <c r="B349" s="49">
        <v>27.2</v>
      </c>
      <c r="C349" s="49">
        <v>32.799999999999997</v>
      </c>
      <c r="AM349" s="44"/>
    </row>
    <row r="350" spans="1:39">
      <c r="A350" s="48" t="s">
        <v>1786</v>
      </c>
      <c r="B350" s="49">
        <v>27.3</v>
      </c>
      <c r="C350" s="49">
        <v>32.799999999999997</v>
      </c>
      <c r="AM350" s="44"/>
    </row>
    <row r="351" spans="1:39">
      <c r="A351" s="48" t="s">
        <v>1787</v>
      </c>
      <c r="B351" s="49">
        <v>27.3</v>
      </c>
      <c r="C351" s="49">
        <v>32.799999999999997</v>
      </c>
      <c r="AM351" s="44"/>
    </row>
    <row r="352" spans="1:39">
      <c r="A352" s="48" t="s">
        <v>1788</v>
      </c>
      <c r="B352" s="49">
        <v>27.3</v>
      </c>
      <c r="C352" s="49">
        <v>32.799999999999997</v>
      </c>
      <c r="AM352" s="44"/>
    </row>
    <row r="353" spans="1:39">
      <c r="A353" s="48" t="s">
        <v>1789</v>
      </c>
      <c r="B353" s="49">
        <v>27.2</v>
      </c>
      <c r="C353" s="49">
        <v>32.799999999999997</v>
      </c>
      <c r="AM353" s="44"/>
    </row>
    <row r="354" spans="1:39">
      <c r="A354" s="48" t="s">
        <v>1790</v>
      </c>
      <c r="B354" s="49">
        <v>27.3</v>
      </c>
      <c r="C354" s="49">
        <v>32.799999999999997</v>
      </c>
      <c r="AM354" s="44"/>
    </row>
    <row r="355" spans="1:39">
      <c r="A355" s="48" t="s">
        <v>1791</v>
      </c>
      <c r="B355" s="49">
        <v>27.3</v>
      </c>
      <c r="C355" s="49">
        <v>32.799999999999997</v>
      </c>
      <c r="AM355" s="44"/>
    </row>
    <row r="356" spans="1:39">
      <c r="A356" s="48" t="s">
        <v>1792</v>
      </c>
      <c r="B356" s="49">
        <v>27.3</v>
      </c>
      <c r="C356" s="49">
        <v>32.799999999999997</v>
      </c>
      <c r="AM356" s="44"/>
    </row>
    <row r="357" spans="1:39">
      <c r="A357" s="48" t="s">
        <v>1793</v>
      </c>
      <c r="B357" s="49">
        <v>27.3</v>
      </c>
      <c r="C357" s="49">
        <v>32.799999999999997</v>
      </c>
      <c r="AM357" s="44"/>
    </row>
    <row r="358" spans="1:39">
      <c r="A358" s="48" t="s">
        <v>1794</v>
      </c>
      <c r="B358" s="49">
        <v>27.3</v>
      </c>
      <c r="C358" s="49">
        <v>32.799999999999997</v>
      </c>
      <c r="AM358" s="44"/>
    </row>
    <row r="359" spans="1:39">
      <c r="A359" s="48" t="s">
        <v>1795</v>
      </c>
      <c r="B359" s="49">
        <v>27.3</v>
      </c>
      <c r="C359" s="49">
        <v>32.799999999999997</v>
      </c>
      <c r="AM359" s="44"/>
    </row>
    <row r="360" spans="1:39">
      <c r="A360" s="48" t="s">
        <v>1796</v>
      </c>
      <c r="B360" s="49">
        <v>27.3</v>
      </c>
      <c r="C360" s="49">
        <v>32.799999999999997</v>
      </c>
      <c r="AM360" s="44"/>
    </row>
    <row r="361" spans="1:39">
      <c r="A361" s="48" t="s">
        <v>1797</v>
      </c>
      <c r="B361" s="49">
        <v>27.3</v>
      </c>
      <c r="C361" s="49">
        <v>32.799999999999997</v>
      </c>
      <c r="AM361" s="44"/>
    </row>
    <row r="362" spans="1:39">
      <c r="A362" s="48" t="s">
        <v>1798</v>
      </c>
      <c r="B362" s="49">
        <v>27.3</v>
      </c>
      <c r="C362" s="49">
        <v>32.799999999999997</v>
      </c>
      <c r="AM362" s="44"/>
    </row>
    <row r="363" spans="1:39">
      <c r="A363" s="48" t="s">
        <v>1799</v>
      </c>
      <c r="B363" s="49">
        <v>27.3</v>
      </c>
      <c r="C363" s="49">
        <v>32.799999999999997</v>
      </c>
      <c r="AM363" s="44"/>
    </row>
    <row r="364" spans="1:39">
      <c r="A364" s="48" t="s">
        <v>1800</v>
      </c>
      <c r="B364" s="49">
        <v>27.3</v>
      </c>
      <c r="C364" s="49">
        <v>32.799999999999997</v>
      </c>
      <c r="AM364" s="44"/>
    </row>
    <row r="365" spans="1:39">
      <c r="A365" s="48" t="s">
        <v>1801</v>
      </c>
      <c r="B365" s="49">
        <v>27.3</v>
      </c>
      <c r="C365" s="49">
        <v>32.799999999999997</v>
      </c>
      <c r="AM365" s="44"/>
    </row>
    <row r="366" spans="1:39">
      <c r="A366" s="48" t="s">
        <v>1802</v>
      </c>
      <c r="B366" s="49">
        <v>27.3</v>
      </c>
      <c r="C366" s="49">
        <v>32.799999999999997</v>
      </c>
      <c r="AM366" s="44"/>
    </row>
    <row r="367" spans="1:39">
      <c r="A367" s="48" t="s">
        <v>1803</v>
      </c>
      <c r="B367" s="49">
        <v>27.3</v>
      </c>
      <c r="C367" s="49">
        <v>32.799999999999997</v>
      </c>
      <c r="AM367" s="44"/>
    </row>
    <row r="368" spans="1:39">
      <c r="A368" s="48" t="s">
        <v>1804</v>
      </c>
      <c r="B368" s="49">
        <v>27.3</v>
      </c>
      <c r="C368" s="49">
        <v>32.799999999999997</v>
      </c>
      <c r="AM368" s="44"/>
    </row>
    <row r="369" spans="1:39">
      <c r="A369" s="48" t="s">
        <v>1805</v>
      </c>
      <c r="B369" s="49">
        <v>27.3</v>
      </c>
      <c r="C369" s="49">
        <v>32.799999999999997</v>
      </c>
      <c r="AM369" s="44"/>
    </row>
    <row r="370" spans="1:39">
      <c r="A370" s="48" t="s">
        <v>1806</v>
      </c>
      <c r="B370" s="49">
        <v>27.3</v>
      </c>
      <c r="C370" s="49">
        <v>32.799999999999997</v>
      </c>
      <c r="AM370" s="44"/>
    </row>
    <row r="371" spans="1:39">
      <c r="A371" s="48" t="s">
        <v>1807</v>
      </c>
      <c r="B371" s="49">
        <v>27.3</v>
      </c>
      <c r="C371" s="49">
        <v>32.799999999999997</v>
      </c>
      <c r="AM371" s="44"/>
    </row>
    <row r="372" spans="1:39">
      <c r="A372" s="48" t="s">
        <v>1808</v>
      </c>
      <c r="B372" s="49">
        <v>27.3</v>
      </c>
      <c r="C372" s="49">
        <v>32.799999999999997</v>
      </c>
      <c r="AM372" s="44"/>
    </row>
    <row r="373" spans="1:39">
      <c r="A373" s="48" t="s">
        <v>1809</v>
      </c>
      <c r="B373" s="49">
        <v>27.3</v>
      </c>
      <c r="C373" s="49">
        <v>32.799999999999997</v>
      </c>
      <c r="AM373" s="44"/>
    </row>
    <row r="374" spans="1:39">
      <c r="A374" s="48" t="s">
        <v>1810</v>
      </c>
      <c r="B374" s="49">
        <v>27.3</v>
      </c>
      <c r="C374" s="49">
        <v>32.799999999999997</v>
      </c>
      <c r="AM374" s="44"/>
    </row>
    <row r="375" spans="1:39">
      <c r="A375" s="48" t="s">
        <v>1811</v>
      </c>
      <c r="B375" s="49">
        <v>27.3</v>
      </c>
      <c r="C375" s="49">
        <v>32.799999999999997</v>
      </c>
      <c r="AM375" s="44"/>
    </row>
    <row r="376" spans="1:39">
      <c r="A376" s="48" t="s">
        <v>1812</v>
      </c>
      <c r="B376" s="49">
        <v>27.3</v>
      </c>
      <c r="C376" s="49">
        <v>32.799999999999997</v>
      </c>
      <c r="AM376" s="44"/>
    </row>
    <row r="377" spans="1:39">
      <c r="A377" s="48" t="s">
        <v>1813</v>
      </c>
      <c r="B377" s="49">
        <v>27.3</v>
      </c>
      <c r="C377" s="49">
        <v>32.799999999999997</v>
      </c>
      <c r="AM377" s="44"/>
    </row>
    <row r="378" spans="1:39">
      <c r="A378" s="48" t="s">
        <v>1814</v>
      </c>
      <c r="B378" s="49">
        <v>27.3</v>
      </c>
      <c r="C378" s="49">
        <v>32.799999999999997</v>
      </c>
      <c r="AM378" s="44"/>
    </row>
    <row r="379" spans="1:39">
      <c r="A379" s="48" t="s">
        <v>1815</v>
      </c>
      <c r="B379" s="49">
        <v>27.3</v>
      </c>
      <c r="C379" s="49">
        <v>32.799999999999997</v>
      </c>
      <c r="AM379" s="44"/>
    </row>
    <row r="380" spans="1:39">
      <c r="A380" s="48" t="s">
        <v>1816</v>
      </c>
      <c r="B380" s="49">
        <v>27.3</v>
      </c>
      <c r="C380" s="49">
        <v>32.799999999999997</v>
      </c>
      <c r="AM380" s="44"/>
    </row>
    <row r="381" spans="1:39">
      <c r="A381" s="48" t="s">
        <v>1817</v>
      </c>
      <c r="B381" s="49">
        <v>27.3</v>
      </c>
      <c r="C381" s="49">
        <v>32.799999999999997</v>
      </c>
      <c r="AM381" s="44"/>
    </row>
    <row r="382" spans="1:39">
      <c r="A382" s="48" t="s">
        <v>1818</v>
      </c>
      <c r="B382" s="49">
        <v>27.3</v>
      </c>
      <c r="C382" s="49">
        <v>32.799999999999997</v>
      </c>
      <c r="AM382" s="44"/>
    </row>
    <row r="383" spans="1:39">
      <c r="A383" s="48" t="s">
        <v>1819</v>
      </c>
      <c r="B383" s="49">
        <v>27.2</v>
      </c>
      <c r="C383" s="49">
        <v>32.799999999999997</v>
      </c>
      <c r="AM383" s="44"/>
    </row>
    <row r="384" spans="1:39">
      <c r="A384" s="48" t="s">
        <v>1820</v>
      </c>
      <c r="B384" s="49">
        <v>27.3</v>
      </c>
      <c r="C384" s="49">
        <v>32.799999999999997</v>
      </c>
      <c r="AM384" s="44"/>
    </row>
    <row r="385" spans="1:39">
      <c r="A385" s="48" t="s">
        <v>1821</v>
      </c>
      <c r="B385" s="49">
        <v>27.3</v>
      </c>
      <c r="C385" s="49">
        <v>32.799999999999997</v>
      </c>
      <c r="AM385" s="44"/>
    </row>
    <row r="386" spans="1:39">
      <c r="A386" s="48" t="s">
        <v>1822</v>
      </c>
      <c r="B386" s="49">
        <v>27.3</v>
      </c>
      <c r="C386" s="49">
        <v>32.799999999999997</v>
      </c>
      <c r="AM386" s="44"/>
    </row>
    <row r="387" spans="1:39">
      <c r="A387" s="48" t="s">
        <v>1823</v>
      </c>
      <c r="B387" s="49">
        <v>27.2</v>
      </c>
      <c r="C387" s="49">
        <v>32.799999999999997</v>
      </c>
      <c r="AM387" s="44"/>
    </row>
    <row r="388" spans="1:39">
      <c r="A388" s="48" t="s">
        <v>1824</v>
      </c>
      <c r="B388" s="49">
        <v>27.2</v>
      </c>
      <c r="C388" s="49">
        <v>32.799999999999997</v>
      </c>
      <c r="AM388" s="44"/>
    </row>
    <row r="389" spans="1:39">
      <c r="A389" s="48" t="s">
        <v>1825</v>
      </c>
      <c r="B389" s="49">
        <v>27.2</v>
      </c>
      <c r="C389" s="49">
        <v>32.799999999999997</v>
      </c>
      <c r="AM389" s="44"/>
    </row>
    <row r="390" spans="1:39">
      <c r="A390" s="48" t="s">
        <v>1826</v>
      </c>
      <c r="B390" s="49">
        <v>27.2</v>
      </c>
      <c r="C390" s="49">
        <v>32.799999999999997</v>
      </c>
      <c r="AM390" s="44"/>
    </row>
    <row r="391" spans="1:39">
      <c r="A391" s="48" t="s">
        <v>1827</v>
      </c>
      <c r="B391" s="49">
        <v>27.2</v>
      </c>
      <c r="C391" s="49">
        <v>32.799999999999997</v>
      </c>
      <c r="AM391" s="44"/>
    </row>
    <row r="392" spans="1:39">
      <c r="A392" s="48" t="s">
        <v>1828</v>
      </c>
      <c r="B392" s="49">
        <v>27.2</v>
      </c>
      <c r="C392" s="49">
        <v>32.799999999999997</v>
      </c>
      <c r="AM392" s="44"/>
    </row>
    <row r="393" spans="1:39">
      <c r="A393" s="48" t="s">
        <v>1829</v>
      </c>
      <c r="B393" s="49">
        <v>27.2</v>
      </c>
      <c r="C393" s="49">
        <v>32.799999999999997</v>
      </c>
      <c r="AM393" s="44"/>
    </row>
    <row r="394" spans="1:39">
      <c r="A394" s="48" t="s">
        <v>1830</v>
      </c>
      <c r="B394" s="49">
        <v>27.2</v>
      </c>
      <c r="C394" s="49">
        <v>32.799999999999997</v>
      </c>
      <c r="AM394" s="44"/>
    </row>
    <row r="395" spans="1:39">
      <c r="A395" s="48" t="s">
        <v>1831</v>
      </c>
      <c r="B395" s="49">
        <v>27.2</v>
      </c>
      <c r="C395" s="49">
        <v>32.799999999999997</v>
      </c>
      <c r="AM395" s="44"/>
    </row>
    <row r="396" spans="1:39">
      <c r="A396" s="48" t="s">
        <v>1832</v>
      </c>
      <c r="B396" s="49">
        <v>27.2</v>
      </c>
      <c r="C396" s="49">
        <v>32.799999999999997</v>
      </c>
      <c r="AM396" s="44"/>
    </row>
    <row r="397" spans="1:39">
      <c r="A397" s="48" t="s">
        <v>1833</v>
      </c>
      <c r="B397" s="49">
        <v>27.2</v>
      </c>
      <c r="C397" s="49">
        <v>32.799999999999997</v>
      </c>
      <c r="AM397" s="44"/>
    </row>
    <row r="398" spans="1:39">
      <c r="A398" s="48" t="s">
        <v>1834</v>
      </c>
      <c r="B398" s="49">
        <v>27.2</v>
      </c>
      <c r="C398" s="49">
        <v>32.799999999999997</v>
      </c>
      <c r="AM398" s="44"/>
    </row>
    <row r="399" spans="1:39">
      <c r="A399" s="48" t="s">
        <v>1835</v>
      </c>
      <c r="B399" s="49">
        <v>27.2</v>
      </c>
      <c r="C399" s="49">
        <v>32.799999999999997</v>
      </c>
      <c r="AM399" s="44"/>
    </row>
    <row r="400" spans="1:39">
      <c r="A400" s="48" t="s">
        <v>1836</v>
      </c>
      <c r="B400" s="49">
        <v>27.1</v>
      </c>
      <c r="C400" s="49">
        <v>32.799999999999997</v>
      </c>
      <c r="AM400" s="44"/>
    </row>
    <row r="401" spans="1:39">
      <c r="A401" s="48" t="s">
        <v>1837</v>
      </c>
      <c r="B401" s="49">
        <v>27.2</v>
      </c>
      <c r="C401" s="49">
        <v>32.799999999999997</v>
      </c>
      <c r="AM401" s="44"/>
    </row>
    <row r="402" spans="1:39">
      <c r="A402" s="48" t="s">
        <v>1838</v>
      </c>
      <c r="B402" s="49">
        <v>27.1</v>
      </c>
      <c r="C402" s="49">
        <v>32.799999999999997</v>
      </c>
      <c r="AM402" s="44"/>
    </row>
    <row r="403" spans="1:39">
      <c r="A403" s="48" t="s">
        <v>1839</v>
      </c>
      <c r="B403" s="49">
        <v>27.1</v>
      </c>
      <c r="C403" s="49">
        <v>32.799999999999997</v>
      </c>
      <c r="AM403" s="44"/>
    </row>
    <row r="404" spans="1:39">
      <c r="A404" s="48" t="s">
        <v>1840</v>
      </c>
      <c r="B404" s="49">
        <v>27.1</v>
      </c>
      <c r="C404" s="49">
        <v>32.799999999999997</v>
      </c>
      <c r="AM404" s="44"/>
    </row>
    <row r="405" spans="1:39">
      <c r="A405" s="48" t="s">
        <v>1841</v>
      </c>
      <c r="B405" s="49">
        <v>27.1</v>
      </c>
      <c r="C405" s="49">
        <v>32.799999999999997</v>
      </c>
      <c r="AM405" s="44"/>
    </row>
    <row r="406" spans="1:39">
      <c r="A406" s="48" t="s">
        <v>1842</v>
      </c>
      <c r="B406" s="49">
        <v>27.1</v>
      </c>
      <c r="C406" s="49">
        <v>32.799999999999997</v>
      </c>
      <c r="AM406" s="44"/>
    </row>
    <row r="407" spans="1:39">
      <c r="A407" s="48" t="s">
        <v>1843</v>
      </c>
      <c r="B407" s="49">
        <v>27.1</v>
      </c>
      <c r="C407" s="49">
        <v>32.799999999999997</v>
      </c>
      <c r="AM407" s="44"/>
    </row>
    <row r="408" spans="1:39">
      <c r="A408" s="48" t="s">
        <v>1844</v>
      </c>
      <c r="B408" s="49">
        <v>27.1</v>
      </c>
      <c r="C408" s="49">
        <v>32.799999999999997</v>
      </c>
      <c r="AM408" s="44"/>
    </row>
    <row r="409" spans="1:39">
      <c r="A409" s="48" t="s">
        <v>1845</v>
      </c>
      <c r="B409" s="49">
        <v>27.1</v>
      </c>
      <c r="C409" s="49">
        <v>32.799999999999997</v>
      </c>
      <c r="AM409" s="44"/>
    </row>
    <row r="410" spans="1:39">
      <c r="A410" s="48" t="s">
        <v>1846</v>
      </c>
      <c r="B410" s="49">
        <v>27.1</v>
      </c>
      <c r="C410" s="49">
        <v>32.799999999999997</v>
      </c>
      <c r="AM410" s="44"/>
    </row>
    <row r="411" spans="1:39">
      <c r="A411" s="48" t="s">
        <v>1847</v>
      </c>
      <c r="B411" s="49">
        <v>27.1</v>
      </c>
      <c r="C411" s="49">
        <v>32.799999999999997</v>
      </c>
      <c r="AM411" s="44"/>
    </row>
    <row r="412" spans="1:39">
      <c r="A412" s="48" t="s">
        <v>1848</v>
      </c>
      <c r="B412" s="49">
        <v>27.1</v>
      </c>
      <c r="C412" s="49">
        <v>32.799999999999997</v>
      </c>
      <c r="AM412" s="44"/>
    </row>
    <row r="413" spans="1:39">
      <c r="A413" s="48" t="s">
        <v>1849</v>
      </c>
      <c r="B413" s="49">
        <v>27.1</v>
      </c>
      <c r="C413" s="49">
        <v>32.799999999999997</v>
      </c>
      <c r="AM413" s="44"/>
    </row>
    <row r="414" spans="1:39">
      <c r="A414" s="48" t="s">
        <v>1850</v>
      </c>
      <c r="B414" s="49">
        <v>27.1</v>
      </c>
      <c r="C414" s="49">
        <v>32.799999999999997</v>
      </c>
      <c r="AM414" s="44"/>
    </row>
    <row r="415" spans="1:39">
      <c r="A415" s="48" t="s">
        <v>1851</v>
      </c>
      <c r="B415" s="49">
        <v>27</v>
      </c>
      <c r="C415" s="49">
        <v>32.799999999999997</v>
      </c>
      <c r="AM415" s="44"/>
    </row>
    <row r="416" spans="1:39">
      <c r="A416" s="48" t="s">
        <v>1852</v>
      </c>
      <c r="B416" s="49">
        <v>27.1</v>
      </c>
      <c r="C416" s="49">
        <v>32.799999999999997</v>
      </c>
      <c r="AM416" s="44"/>
    </row>
    <row r="417" spans="1:39">
      <c r="A417" s="48" t="s">
        <v>1853</v>
      </c>
      <c r="B417" s="49">
        <v>27</v>
      </c>
      <c r="C417" s="49">
        <v>32.799999999999997</v>
      </c>
      <c r="AM417" s="44"/>
    </row>
    <row r="418" spans="1:39">
      <c r="A418" s="48" t="s">
        <v>1854</v>
      </c>
      <c r="B418" s="49">
        <v>27</v>
      </c>
      <c r="C418" s="49">
        <v>32.799999999999997</v>
      </c>
      <c r="AM418" s="44"/>
    </row>
    <row r="419" spans="1:39">
      <c r="A419" s="48" t="s">
        <v>1855</v>
      </c>
      <c r="B419" s="49">
        <v>27</v>
      </c>
      <c r="C419" s="49">
        <v>32.799999999999997</v>
      </c>
      <c r="AM419" s="44"/>
    </row>
    <row r="420" spans="1:39">
      <c r="A420" s="48" t="s">
        <v>1856</v>
      </c>
      <c r="B420" s="49">
        <v>27</v>
      </c>
      <c r="C420" s="49">
        <v>32.799999999999997</v>
      </c>
      <c r="AM420" s="44"/>
    </row>
    <row r="421" spans="1:39">
      <c r="A421" s="48" t="s">
        <v>1857</v>
      </c>
      <c r="B421" s="49">
        <v>27</v>
      </c>
      <c r="C421" s="49">
        <v>32.799999999999997</v>
      </c>
      <c r="AM421" s="44"/>
    </row>
    <row r="422" spans="1:39">
      <c r="A422" s="48" t="s">
        <v>1858</v>
      </c>
      <c r="B422" s="49">
        <v>27</v>
      </c>
      <c r="C422" s="49">
        <v>32.799999999999997</v>
      </c>
      <c r="AM422" s="44"/>
    </row>
    <row r="423" spans="1:39">
      <c r="A423" s="48" t="s">
        <v>1859</v>
      </c>
      <c r="B423" s="49">
        <v>27</v>
      </c>
      <c r="C423" s="49">
        <v>32.799999999999997</v>
      </c>
      <c r="AM423" s="44"/>
    </row>
    <row r="424" spans="1:39">
      <c r="A424" s="48" t="s">
        <v>1860</v>
      </c>
      <c r="B424" s="49">
        <v>27</v>
      </c>
      <c r="C424" s="49">
        <v>32.799999999999997</v>
      </c>
      <c r="AM424" s="44"/>
    </row>
    <row r="425" spans="1:39">
      <c r="A425" s="48" t="s">
        <v>1861</v>
      </c>
      <c r="B425" s="49">
        <v>27</v>
      </c>
      <c r="C425" s="49">
        <v>32.799999999999997</v>
      </c>
      <c r="AM425" s="44"/>
    </row>
    <row r="426" spans="1:39">
      <c r="A426" s="48" t="s">
        <v>1862</v>
      </c>
      <c r="B426" s="49">
        <v>27</v>
      </c>
      <c r="C426" s="49">
        <v>32.799999999999997</v>
      </c>
      <c r="AM426" s="44"/>
    </row>
    <row r="427" spans="1:39">
      <c r="A427" s="48" t="s">
        <v>1863</v>
      </c>
      <c r="B427" s="49">
        <v>26.9</v>
      </c>
      <c r="C427" s="49">
        <v>32.799999999999997</v>
      </c>
      <c r="AM427" s="44"/>
    </row>
    <row r="428" spans="1:39">
      <c r="A428" s="48" t="s">
        <v>1864</v>
      </c>
      <c r="B428" s="49">
        <v>27</v>
      </c>
      <c r="C428" s="49">
        <v>32.799999999999997</v>
      </c>
      <c r="AM428" s="44"/>
    </row>
    <row r="429" spans="1:39">
      <c r="A429" s="48" t="s">
        <v>1865</v>
      </c>
      <c r="B429" s="49">
        <v>26.9</v>
      </c>
      <c r="C429" s="49">
        <v>32.799999999999997</v>
      </c>
      <c r="AM429" s="44"/>
    </row>
    <row r="430" spans="1:39">
      <c r="A430" s="48" t="s">
        <v>1866</v>
      </c>
      <c r="B430" s="49">
        <v>26.9</v>
      </c>
      <c r="C430" s="49">
        <v>32.799999999999997</v>
      </c>
      <c r="AM430" s="44"/>
    </row>
    <row r="431" spans="1:39">
      <c r="A431" s="48" t="s">
        <v>1867</v>
      </c>
      <c r="B431" s="49">
        <v>26.9</v>
      </c>
      <c r="C431" s="49">
        <v>32.799999999999997</v>
      </c>
      <c r="AM431" s="44"/>
    </row>
    <row r="432" spans="1:39">
      <c r="A432" s="48" t="s">
        <v>1868</v>
      </c>
      <c r="B432" s="49">
        <v>26.9</v>
      </c>
      <c r="C432" s="49">
        <v>32.799999999999997</v>
      </c>
      <c r="AM432" s="44"/>
    </row>
    <row r="433" spans="1:39">
      <c r="A433" s="48" t="s">
        <v>1869</v>
      </c>
      <c r="B433" s="49">
        <v>26.9</v>
      </c>
      <c r="C433" s="49">
        <v>32.799999999999997</v>
      </c>
      <c r="AM433" s="44"/>
    </row>
    <row r="434" spans="1:39">
      <c r="A434" s="48" t="s">
        <v>1870</v>
      </c>
      <c r="B434" s="49">
        <v>26.9</v>
      </c>
      <c r="C434" s="49">
        <v>32.799999999999997</v>
      </c>
      <c r="AM434" s="44"/>
    </row>
    <row r="435" spans="1:39">
      <c r="A435" s="48" t="s">
        <v>1871</v>
      </c>
      <c r="B435" s="49">
        <v>26.9</v>
      </c>
      <c r="C435" s="49">
        <v>32.799999999999997</v>
      </c>
      <c r="AM435" s="44"/>
    </row>
    <row r="436" spans="1:39">
      <c r="A436" s="48" t="s">
        <v>1872</v>
      </c>
      <c r="B436" s="49">
        <v>26.9</v>
      </c>
      <c r="C436" s="49">
        <v>32.799999999999997</v>
      </c>
      <c r="AM436" s="44"/>
    </row>
    <row r="437" spans="1:39">
      <c r="A437" s="48" t="s">
        <v>1873</v>
      </c>
      <c r="B437" s="49">
        <v>26.9</v>
      </c>
      <c r="C437" s="49">
        <v>32.799999999999997</v>
      </c>
      <c r="AM437" s="44"/>
    </row>
    <row r="438" spans="1:39">
      <c r="A438" s="48" t="s">
        <v>1874</v>
      </c>
      <c r="B438" s="49">
        <v>26.9</v>
      </c>
      <c r="C438" s="49">
        <v>32.799999999999997</v>
      </c>
      <c r="AM438" s="44"/>
    </row>
    <row r="439" spans="1:39">
      <c r="A439" s="48" t="s">
        <v>1875</v>
      </c>
      <c r="B439" s="49">
        <v>26.9</v>
      </c>
      <c r="C439" s="49">
        <v>32.799999999999997</v>
      </c>
      <c r="AM439" s="44"/>
    </row>
    <row r="440" spans="1:39">
      <c r="A440" s="48" t="s">
        <v>1876</v>
      </c>
      <c r="B440" s="49">
        <v>26.9</v>
      </c>
      <c r="C440" s="49">
        <v>32.799999999999997</v>
      </c>
      <c r="AM440" s="44"/>
    </row>
    <row r="441" spans="1:39">
      <c r="A441" s="48" t="s">
        <v>1877</v>
      </c>
      <c r="B441" s="49">
        <v>26.9</v>
      </c>
      <c r="C441" s="49">
        <v>32.799999999999997</v>
      </c>
      <c r="AM441" s="44"/>
    </row>
    <row r="442" spans="1:39">
      <c r="A442" s="48" t="s">
        <v>1878</v>
      </c>
      <c r="B442" s="49">
        <v>26.9</v>
      </c>
      <c r="C442" s="49">
        <v>32.799999999999997</v>
      </c>
      <c r="AM442" s="44"/>
    </row>
    <row r="443" spans="1:39">
      <c r="A443" s="48" t="s">
        <v>1879</v>
      </c>
      <c r="B443" s="49">
        <v>26.9</v>
      </c>
      <c r="C443" s="49">
        <v>32.799999999999997</v>
      </c>
      <c r="AM443" s="44"/>
    </row>
    <row r="444" spans="1:39">
      <c r="A444" s="48" t="s">
        <v>1880</v>
      </c>
      <c r="B444" s="49">
        <v>26.9</v>
      </c>
      <c r="C444" s="49">
        <v>32.799999999999997</v>
      </c>
      <c r="AM444" s="44"/>
    </row>
    <row r="445" spans="1:39">
      <c r="A445" s="48" t="s">
        <v>1881</v>
      </c>
      <c r="B445" s="49">
        <v>26.9</v>
      </c>
      <c r="C445" s="49">
        <v>32.799999999999997</v>
      </c>
      <c r="AM445" s="44"/>
    </row>
    <row r="446" spans="1:39">
      <c r="A446" s="48" t="s">
        <v>1882</v>
      </c>
      <c r="B446" s="49">
        <v>26.9</v>
      </c>
      <c r="C446" s="49">
        <v>32.799999999999997</v>
      </c>
      <c r="AM446" s="44"/>
    </row>
    <row r="447" spans="1:39">
      <c r="A447" s="48" t="s">
        <v>1883</v>
      </c>
      <c r="B447" s="49">
        <v>26.9</v>
      </c>
      <c r="C447" s="49">
        <v>32.799999999999997</v>
      </c>
      <c r="AM447" s="44"/>
    </row>
    <row r="448" spans="1:39">
      <c r="A448" s="48" t="s">
        <v>1884</v>
      </c>
      <c r="B448" s="49">
        <v>26.9</v>
      </c>
      <c r="C448" s="49">
        <v>32.799999999999997</v>
      </c>
      <c r="AM448" s="44"/>
    </row>
    <row r="449" spans="1:39">
      <c r="A449" s="48" t="s">
        <v>1885</v>
      </c>
      <c r="B449" s="49">
        <v>26.9</v>
      </c>
      <c r="C449" s="49">
        <v>32.799999999999997</v>
      </c>
      <c r="AM449" s="44"/>
    </row>
    <row r="450" spans="1:39">
      <c r="A450" s="48" t="s">
        <v>1886</v>
      </c>
      <c r="B450" s="49">
        <v>26.9</v>
      </c>
      <c r="C450" s="49">
        <v>32.799999999999997</v>
      </c>
      <c r="AM450" s="44"/>
    </row>
    <row r="451" spans="1:39">
      <c r="A451" s="48" t="s">
        <v>1887</v>
      </c>
      <c r="B451" s="49">
        <v>27</v>
      </c>
      <c r="C451" s="49">
        <v>32.799999999999997</v>
      </c>
      <c r="AM451" s="44"/>
    </row>
    <row r="452" spans="1:39">
      <c r="A452" s="48" t="s">
        <v>1888</v>
      </c>
      <c r="B452" s="49">
        <v>26.9</v>
      </c>
      <c r="C452" s="49">
        <v>32.799999999999997</v>
      </c>
      <c r="AM452" s="44"/>
    </row>
    <row r="453" spans="1:39">
      <c r="A453" s="48" t="s">
        <v>1889</v>
      </c>
      <c r="B453" s="49">
        <v>26.9</v>
      </c>
      <c r="C453" s="49">
        <v>32.799999999999997</v>
      </c>
      <c r="AM453" s="44"/>
    </row>
    <row r="454" spans="1:39">
      <c r="A454" s="48" t="s">
        <v>1890</v>
      </c>
      <c r="B454" s="49">
        <v>26.9</v>
      </c>
      <c r="C454" s="49">
        <v>32.799999999999997</v>
      </c>
      <c r="AM454" s="44"/>
    </row>
    <row r="455" spans="1:39">
      <c r="A455" s="48" t="s">
        <v>1891</v>
      </c>
      <c r="B455" s="49">
        <v>26.9</v>
      </c>
      <c r="C455" s="49">
        <v>32.799999999999997</v>
      </c>
      <c r="AM455" s="44"/>
    </row>
    <row r="456" spans="1:39">
      <c r="A456" s="48" t="s">
        <v>1892</v>
      </c>
      <c r="B456" s="49">
        <v>26.9</v>
      </c>
      <c r="C456" s="49">
        <v>32.799999999999997</v>
      </c>
      <c r="AM456" s="44"/>
    </row>
    <row r="457" spans="1:39">
      <c r="A457" s="48" t="s">
        <v>1893</v>
      </c>
      <c r="B457" s="49">
        <v>26.9</v>
      </c>
      <c r="C457" s="49">
        <v>32.799999999999997</v>
      </c>
      <c r="AM457" s="44"/>
    </row>
    <row r="458" spans="1:39">
      <c r="A458" s="48" t="s">
        <v>1894</v>
      </c>
      <c r="B458" s="49">
        <v>26.9</v>
      </c>
      <c r="C458" s="49">
        <v>32.799999999999997</v>
      </c>
      <c r="AM458" s="44"/>
    </row>
    <row r="459" spans="1:39">
      <c r="A459" s="48" t="s">
        <v>1895</v>
      </c>
      <c r="B459" s="49">
        <v>26.9</v>
      </c>
      <c r="C459" s="49">
        <v>32.799999999999997</v>
      </c>
      <c r="AM459" s="44"/>
    </row>
    <row r="460" spans="1:39">
      <c r="A460" s="48" t="s">
        <v>1896</v>
      </c>
      <c r="B460" s="49">
        <v>26.9</v>
      </c>
      <c r="C460" s="49">
        <v>32.799999999999997</v>
      </c>
      <c r="AM460" s="44"/>
    </row>
    <row r="461" spans="1:39">
      <c r="A461" s="48" t="s">
        <v>1897</v>
      </c>
      <c r="B461" s="49">
        <v>26.9</v>
      </c>
      <c r="C461" s="49">
        <v>32.799999999999997</v>
      </c>
      <c r="AM461" s="44"/>
    </row>
    <row r="462" spans="1:39">
      <c r="A462" s="48" t="s">
        <v>1898</v>
      </c>
      <c r="B462" s="49">
        <v>26.9</v>
      </c>
      <c r="C462" s="49">
        <v>32.799999999999997</v>
      </c>
      <c r="AM462" s="44"/>
    </row>
    <row r="463" spans="1:39">
      <c r="A463" s="48" t="s">
        <v>1899</v>
      </c>
      <c r="B463" s="49">
        <v>26.9</v>
      </c>
      <c r="C463" s="49">
        <v>32.799999999999997</v>
      </c>
      <c r="AM463" s="44"/>
    </row>
    <row r="464" spans="1:39">
      <c r="A464" s="48" t="s">
        <v>1900</v>
      </c>
      <c r="B464" s="49">
        <v>26.9</v>
      </c>
      <c r="C464" s="49">
        <v>32.799999999999997</v>
      </c>
      <c r="AM464" s="44"/>
    </row>
    <row r="465" spans="1:39">
      <c r="A465" s="48" t="s">
        <v>1901</v>
      </c>
      <c r="B465" s="49">
        <v>26.9</v>
      </c>
      <c r="C465" s="49">
        <v>32.799999999999997</v>
      </c>
      <c r="AM465" s="44"/>
    </row>
    <row r="466" spans="1:39">
      <c r="A466" s="48" t="s">
        <v>1902</v>
      </c>
      <c r="B466" s="49">
        <v>26.9</v>
      </c>
      <c r="C466" s="49">
        <v>32.799999999999997</v>
      </c>
      <c r="AM466" s="44"/>
    </row>
    <row r="467" spans="1:39">
      <c r="A467" s="48" t="s">
        <v>1903</v>
      </c>
      <c r="B467" s="49">
        <v>26.9</v>
      </c>
      <c r="C467" s="49">
        <v>32.799999999999997</v>
      </c>
      <c r="AM467" s="44"/>
    </row>
    <row r="468" spans="1:39">
      <c r="A468" s="48" t="s">
        <v>1904</v>
      </c>
      <c r="B468" s="49">
        <v>26.9</v>
      </c>
      <c r="C468" s="49">
        <v>32.799999999999997</v>
      </c>
      <c r="AM468" s="44"/>
    </row>
    <row r="469" spans="1:39">
      <c r="A469" s="48" t="s">
        <v>1905</v>
      </c>
      <c r="B469" s="49">
        <v>26.9</v>
      </c>
      <c r="C469" s="49">
        <v>32.799999999999997</v>
      </c>
      <c r="AM469" s="44"/>
    </row>
    <row r="470" spans="1:39">
      <c r="A470" s="48" t="s">
        <v>1906</v>
      </c>
      <c r="B470" s="49">
        <v>26.9</v>
      </c>
      <c r="C470" s="49">
        <v>32.799999999999997</v>
      </c>
      <c r="AM470" s="44"/>
    </row>
    <row r="471" spans="1:39">
      <c r="A471" s="48" t="s">
        <v>1907</v>
      </c>
      <c r="B471" s="49">
        <v>26.9</v>
      </c>
      <c r="C471" s="49">
        <v>32.799999999999997</v>
      </c>
      <c r="AM471" s="44"/>
    </row>
    <row r="472" spans="1:39">
      <c r="A472" s="48" t="s">
        <v>1908</v>
      </c>
      <c r="B472" s="49">
        <v>26.9</v>
      </c>
      <c r="C472" s="49">
        <v>32.799999999999997</v>
      </c>
      <c r="AM472" s="44"/>
    </row>
    <row r="473" spans="1:39">
      <c r="A473" s="48" t="s">
        <v>1909</v>
      </c>
      <c r="B473" s="49">
        <v>26.9</v>
      </c>
      <c r="C473" s="49">
        <v>32.799999999999997</v>
      </c>
      <c r="AM473" s="44"/>
    </row>
    <row r="474" spans="1:39">
      <c r="A474" s="48" t="s">
        <v>1910</v>
      </c>
      <c r="B474" s="49">
        <v>26.9</v>
      </c>
      <c r="C474" s="49">
        <v>32.799999999999997</v>
      </c>
      <c r="AM474" s="44"/>
    </row>
    <row r="475" spans="1:39">
      <c r="A475" s="48" t="s">
        <v>1911</v>
      </c>
      <c r="B475" s="49">
        <v>26.9</v>
      </c>
      <c r="C475" s="49">
        <v>32.799999999999997</v>
      </c>
      <c r="AM475" s="44"/>
    </row>
    <row r="476" spans="1:39">
      <c r="A476" s="48" t="s">
        <v>1912</v>
      </c>
      <c r="B476" s="49">
        <v>26.9</v>
      </c>
      <c r="C476" s="49">
        <v>32.799999999999997</v>
      </c>
      <c r="AM476" s="44"/>
    </row>
    <row r="477" spans="1:39">
      <c r="A477" s="48" t="s">
        <v>1913</v>
      </c>
      <c r="B477" s="49">
        <v>26.9</v>
      </c>
      <c r="C477" s="49">
        <v>32.799999999999997</v>
      </c>
      <c r="AM477" s="44"/>
    </row>
    <row r="478" spans="1:39">
      <c r="A478" s="48" t="s">
        <v>1914</v>
      </c>
      <c r="B478" s="49">
        <v>26.9</v>
      </c>
      <c r="C478" s="49">
        <v>32.799999999999997</v>
      </c>
      <c r="AM478" s="44"/>
    </row>
    <row r="479" spans="1:39">
      <c r="A479" s="48" t="s">
        <v>1915</v>
      </c>
      <c r="B479" s="49">
        <v>26.9</v>
      </c>
      <c r="C479" s="49">
        <v>32.799999999999997</v>
      </c>
      <c r="AM479" s="44"/>
    </row>
    <row r="480" spans="1:39">
      <c r="A480" s="48" t="s">
        <v>1916</v>
      </c>
      <c r="B480" s="49">
        <v>26.9</v>
      </c>
      <c r="C480" s="49">
        <v>32.799999999999997</v>
      </c>
      <c r="AM480" s="44"/>
    </row>
    <row r="481" spans="1:39">
      <c r="A481" s="48" t="s">
        <v>1917</v>
      </c>
      <c r="B481" s="49">
        <v>26.9</v>
      </c>
      <c r="C481" s="49">
        <v>32.799999999999997</v>
      </c>
      <c r="AM481" s="44"/>
    </row>
    <row r="482" spans="1:39">
      <c r="A482" s="48" t="s">
        <v>1918</v>
      </c>
      <c r="B482" s="49">
        <v>26.9</v>
      </c>
      <c r="C482" s="49">
        <v>32.799999999999997</v>
      </c>
      <c r="AM482" s="44"/>
    </row>
    <row r="483" spans="1:39">
      <c r="A483" s="48" t="s">
        <v>1919</v>
      </c>
      <c r="B483" s="49">
        <v>26.9</v>
      </c>
      <c r="C483" s="49">
        <v>32.799999999999997</v>
      </c>
      <c r="AM483" s="44"/>
    </row>
    <row r="484" spans="1:39">
      <c r="A484" s="48" t="s">
        <v>1920</v>
      </c>
      <c r="B484" s="49">
        <v>26.9</v>
      </c>
      <c r="C484" s="49">
        <v>32.799999999999997</v>
      </c>
      <c r="AM484" s="44"/>
    </row>
    <row r="485" spans="1:39">
      <c r="A485" s="48" t="s">
        <v>1921</v>
      </c>
      <c r="B485" s="49">
        <v>26.9</v>
      </c>
      <c r="C485" s="49">
        <v>32.799999999999997</v>
      </c>
      <c r="AM485" s="44"/>
    </row>
    <row r="486" spans="1:39">
      <c r="A486" s="48" t="s">
        <v>1922</v>
      </c>
      <c r="B486" s="49">
        <v>26.9</v>
      </c>
      <c r="C486" s="49">
        <v>32.799999999999997</v>
      </c>
      <c r="AM486" s="44"/>
    </row>
    <row r="487" spans="1:39">
      <c r="A487" s="48" t="s">
        <v>1923</v>
      </c>
      <c r="B487" s="49">
        <v>26.9</v>
      </c>
      <c r="C487" s="49">
        <v>32.799999999999997</v>
      </c>
      <c r="AM487" s="44"/>
    </row>
    <row r="488" spans="1:39">
      <c r="A488" s="48" t="s">
        <v>1924</v>
      </c>
      <c r="B488" s="49">
        <v>26.9</v>
      </c>
      <c r="C488" s="49">
        <v>32.799999999999997</v>
      </c>
      <c r="AM488" s="44"/>
    </row>
    <row r="489" spans="1:39">
      <c r="A489" s="48" t="s">
        <v>1925</v>
      </c>
      <c r="B489" s="49">
        <v>26.9</v>
      </c>
      <c r="C489" s="49">
        <v>32.799999999999997</v>
      </c>
      <c r="AM489" s="44"/>
    </row>
    <row r="490" spans="1:39">
      <c r="A490" s="48" t="s">
        <v>1926</v>
      </c>
      <c r="B490" s="49">
        <v>26.9</v>
      </c>
      <c r="C490" s="49">
        <v>32.799999999999997</v>
      </c>
      <c r="AM490" s="44"/>
    </row>
    <row r="491" spans="1:39">
      <c r="A491" s="48" t="s">
        <v>1927</v>
      </c>
      <c r="B491" s="49">
        <v>26.9</v>
      </c>
      <c r="C491" s="49">
        <v>32.799999999999997</v>
      </c>
      <c r="AM491" s="44"/>
    </row>
    <row r="492" spans="1:39">
      <c r="A492" s="48" t="s">
        <v>1928</v>
      </c>
      <c r="B492" s="49">
        <v>26.9</v>
      </c>
      <c r="C492" s="49">
        <v>32.799999999999997</v>
      </c>
      <c r="AM492" s="44"/>
    </row>
    <row r="493" spans="1:39">
      <c r="A493" s="48" t="s">
        <v>1929</v>
      </c>
      <c r="B493" s="49">
        <v>26.9</v>
      </c>
      <c r="C493" s="49">
        <v>32.799999999999997</v>
      </c>
      <c r="AM493" s="44"/>
    </row>
    <row r="494" spans="1:39">
      <c r="A494" s="48" t="s">
        <v>1930</v>
      </c>
      <c r="B494" s="49">
        <v>26.9</v>
      </c>
      <c r="C494" s="49">
        <v>32.799999999999997</v>
      </c>
      <c r="AM494" s="44"/>
    </row>
    <row r="495" spans="1:39">
      <c r="A495" s="48" t="s">
        <v>1931</v>
      </c>
      <c r="B495" s="49">
        <v>26.9</v>
      </c>
      <c r="C495" s="49">
        <v>32.799999999999997</v>
      </c>
      <c r="AM495" s="44"/>
    </row>
    <row r="496" spans="1:39">
      <c r="A496" s="48" t="s">
        <v>1932</v>
      </c>
      <c r="B496" s="49">
        <v>26.9</v>
      </c>
      <c r="C496" s="49">
        <v>32.799999999999997</v>
      </c>
      <c r="AM496" s="44"/>
    </row>
    <row r="497" spans="1:39">
      <c r="A497" s="48" t="s">
        <v>1933</v>
      </c>
      <c r="B497" s="49">
        <v>26.9</v>
      </c>
      <c r="C497" s="49">
        <v>32.799999999999997</v>
      </c>
      <c r="AM497" s="44"/>
    </row>
    <row r="498" spans="1:39">
      <c r="A498" s="48" t="s">
        <v>1934</v>
      </c>
      <c r="B498" s="49">
        <v>26.9</v>
      </c>
      <c r="C498" s="49">
        <v>32.799999999999997</v>
      </c>
      <c r="AM498" s="44"/>
    </row>
    <row r="499" spans="1:39">
      <c r="A499" s="48" t="s">
        <v>1935</v>
      </c>
      <c r="B499" s="49">
        <v>26.9</v>
      </c>
      <c r="C499" s="49">
        <v>32.799999999999997</v>
      </c>
      <c r="AM499" s="44"/>
    </row>
    <row r="500" spans="1:39">
      <c r="A500" s="48" t="s">
        <v>1936</v>
      </c>
      <c r="B500" s="49">
        <v>26.9</v>
      </c>
      <c r="C500" s="49">
        <v>32.799999999999997</v>
      </c>
      <c r="AM500" s="44"/>
    </row>
    <row r="501" spans="1:39">
      <c r="A501" s="48" t="s">
        <v>1937</v>
      </c>
      <c r="B501" s="49">
        <v>26.9</v>
      </c>
      <c r="C501" s="49">
        <v>32.799999999999997</v>
      </c>
      <c r="AM501" s="44"/>
    </row>
    <row r="502" spans="1:39">
      <c r="A502" s="48" t="s">
        <v>1938</v>
      </c>
      <c r="B502" s="49">
        <v>26.9</v>
      </c>
      <c r="C502" s="49">
        <v>32.799999999999997</v>
      </c>
      <c r="AM502" s="44"/>
    </row>
    <row r="503" spans="1:39">
      <c r="A503" s="48" t="s">
        <v>1939</v>
      </c>
      <c r="B503" s="49">
        <v>26.9</v>
      </c>
      <c r="C503" s="49">
        <v>32.799999999999997</v>
      </c>
      <c r="AM503" s="44"/>
    </row>
    <row r="504" spans="1:39">
      <c r="A504" s="48" t="s">
        <v>1940</v>
      </c>
      <c r="B504" s="49">
        <v>26.9</v>
      </c>
      <c r="C504" s="49">
        <v>32.799999999999997</v>
      </c>
      <c r="AM504" s="44"/>
    </row>
    <row r="505" spans="1:39">
      <c r="A505" s="48" t="s">
        <v>1941</v>
      </c>
      <c r="B505" s="49">
        <v>26.9</v>
      </c>
      <c r="C505" s="49">
        <v>32.799999999999997</v>
      </c>
      <c r="AM505" s="44"/>
    </row>
    <row r="506" spans="1:39">
      <c r="A506" s="48" t="s">
        <v>1942</v>
      </c>
      <c r="B506" s="49">
        <v>26.9</v>
      </c>
      <c r="C506" s="49">
        <v>32.799999999999997</v>
      </c>
      <c r="AM506" s="44"/>
    </row>
    <row r="507" spans="1:39">
      <c r="A507" s="48" t="s">
        <v>1943</v>
      </c>
      <c r="B507" s="49">
        <v>26.9</v>
      </c>
      <c r="C507" s="49">
        <v>32.799999999999997</v>
      </c>
      <c r="AM507" s="44"/>
    </row>
    <row r="508" spans="1:39">
      <c r="A508" s="48" t="s">
        <v>1944</v>
      </c>
      <c r="B508" s="49">
        <v>26.9</v>
      </c>
      <c r="C508" s="49">
        <v>32.799999999999997</v>
      </c>
      <c r="AM508" s="44"/>
    </row>
    <row r="509" spans="1:39">
      <c r="A509" s="48" t="s">
        <v>1945</v>
      </c>
      <c r="B509" s="49">
        <v>26.9</v>
      </c>
      <c r="C509" s="49">
        <v>32.799999999999997</v>
      </c>
      <c r="AM509" s="44"/>
    </row>
    <row r="510" spans="1:39">
      <c r="A510" s="48" t="s">
        <v>1946</v>
      </c>
      <c r="B510" s="49">
        <v>26.9</v>
      </c>
      <c r="C510" s="49">
        <v>32.799999999999997</v>
      </c>
      <c r="AM510" s="44"/>
    </row>
    <row r="511" spans="1:39">
      <c r="A511" s="48" t="s">
        <v>1947</v>
      </c>
      <c r="B511" s="49">
        <v>26.9</v>
      </c>
      <c r="C511" s="49">
        <v>32.799999999999997</v>
      </c>
      <c r="AM511" s="44"/>
    </row>
    <row r="512" spans="1:39">
      <c r="A512" s="48" t="s">
        <v>1948</v>
      </c>
      <c r="B512" s="49">
        <v>26.9</v>
      </c>
      <c r="C512" s="49">
        <v>32.799999999999997</v>
      </c>
      <c r="AM512" s="44"/>
    </row>
    <row r="513" spans="1:39">
      <c r="A513" s="48" t="s">
        <v>1949</v>
      </c>
      <c r="B513" s="49">
        <v>26.9</v>
      </c>
      <c r="C513" s="49">
        <v>32.799999999999997</v>
      </c>
      <c r="AM513" s="44"/>
    </row>
    <row r="514" spans="1:39">
      <c r="A514" s="48" t="s">
        <v>1950</v>
      </c>
      <c r="B514" s="49">
        <v>26.9</v>
      </c>
      <c r="C514" s="49">
        <v>32.799999999999997</v>
      </c>
      <c r="AM514" s="44"/>
    </row>
    <row r="515" spans="1:39">
      <c r="A515" s="48" t="s">
        <v>1951</v>
      </c>
      <c r="B515" s="49">
        <v>26.9</v>
      </c>
      <c r="C515" s="49">
        <v>32.799999999999997</v>
      </c>
      <c r="AM515" s="44"/>
    </row>
    <row r="516" spans="1:39">
      <c r="A516" s="48" t="s">
        <v>1952</v>
      </c>
      <c r="B516" s="49">
        <v>26.9</v>
      </c>
      <c r="C516" s="49">
        <v>32.799999999999997</v>
      </c>
      <c r="AM516" s="44"/>
    </row>
    <row r="517" spans="1:39">
      <c r="A517" s="48" t="s">
        <v>1953</v>
      </c>
      <c r="B517" s="49">
        <v>26.9</v>
      </c>
      <c r="C517" s="49">
        <v>32.799999999999997</v>
      </c>
      <c r="AM517" s="44"/>
    </row>
    <row r="518" spans="1:39">
      <c r="A518" s="48" t="s">
        <v>1954</v>
      </c>
      <c r="B518" s="49">
        <v>26.9</v>
      </c>
      <c r="C518" s="49">
        <v>32.799999999999997</v>
      </c>
      <c r="AM518" s="44"/>
    </row>
    <row r="519" spans="1:39">
      <c r="A519" s="48" t="s">
        <v>1955</v>
      </c>
      <c r="B519" s="49">
        <v>26.9</v>
      </c>
      <c r="C519" s="49">
        <v>32.799999999999997</v>
      </c>
      <c r="AM519" s="44"/>
    </row>
    <row r="520" spans="1:39">
      <c r="A520" s="48" t="s">
        <v>1956</v>
      </c>
      <c r="B520" s="49">
        <v>26.9</v>
      </c>
      <c r="C520" s="49">
        <v>32.799999999999997</v>
      </c>
      <c r="AM520" s="44"/>
    </row>
    <row r="521" spans="1:39">
      <c r="A521" s="48" t="s">
        <v>1957</v>
      </c>
      <c r="B521" s="49">
        <v>26.9</v>
      </c>
      <c r="C521" s="49">
        <v>32.799999999999997</v>
      </c>
      <c r="AM521" s="44"/>
    </row>
    <row r="522" spans="1:39">
      <c r="A522" s="48" t="s">
        <v>1958</v>
      </c>
      <c r="B522" s="49">
        <v>26.9</v>
      </c>
      <c r="C522" s="49">
        <v>32.799999999999997</v>
      </c>
      <c r="AM522" s="44"/>
    </row>
    <row r="523" spans="1:39">
      <c r="A523" s="48" t="s">
        <v>1959</v>
      </c>
      <c r="B523" s="49">
        <v>26.9</v>
      </c>
      <c r="C523" s="49">
        <v>32.799999999999997</v>
      </c>
      <c r="AM523" s="44"/>
    </row>
    <row r="524" spans="1:39">
      <c r="A524" s="48" t="s">
        <v>1960</v>
      </c>
      <c r="B524" s="49">
        <v>26.9</v>
      </c>
      <c r="C524" s="49">
        <v>32.799999999999997</v>
      </c>
      <c r="AM524" s="44"/>
    </row>
    <row r="525" spans="1:39">
      <c r="A525" s="48" t="s">
        <v>1961</v>
      </c>
      <c r="B525" s="49">
        <v>26.9</v>
      </c>
      <c r="C525" s="49">
        <v>32.799999999999997</v>
      </c>
      <c r="AM525" s="44"/>
    </row>
    <row r="526" spans="1:39">
      <c r="A526" s="48" t="s">
        <v>1962</v>
      </c>
      <c r="B526" s="49">
        <v>26.9</v>
      </c>
      <c r="C526" s="49">
        <v>32.799999999999997</v>
      </c>
      <c r="AM526" s="44"/>
    </row>
    <row r="527" spans="1:39">
      <c r="A527" s="48" t="s">
        <v>1963</v>
      </c>
      <c r="B527" s="49">
        <v>26.9</v>
      </c>
      <c r="C527" s="49">
        <v>32.799999999999997</v>
      </c>
      <c r="AM527" s="44"/>
    </row>
    <row r="528" spans="1:39">
      <c r="A528" s="48" t="s">
        <v>1964</v>
      </c>
      <c r="B528" s="49">
        <v>26.9</v>
      </c>
      <c r="C528" s="49">
        <v>32.799999999999997</v>
      </c>
      <c r="AM528" s="44"/>
    </row>
    <row r="529" spans="1:39">
      <c r="A529" s="48" t="s">
        <v>1965</v>
      </c>
      <c r="B529" s="49">
        <v>26.9</v>
      </c>
      <c r="C529" s="49">
        <v>32.799999999999997</v>
      </c>
      <c r="AM529" s="44"/>
    </row>
    <row r="530" spans="1:39">
      <c r="A530" s="48" t="s">
        <v>1966</v>
      </c>
      <c r="B530" s="49">
        <v>26.9</v>
      </c>
      <c r="C530" s="49">
        <v>32.799999999999997</v>
      </c>
      <c r="AM530" s="44"/>
    </row>
    <row r="531" spans="1:39">
      <c r="A531" s="48" t="s">
        <v>1967</v>
      </c>
      <c r="B531" s="49">
        <v>26.9</v>
      </c>
      <c r="C531" s="49">
        <v>32.799999999999997</v>
      </c>
      <c r="AM531" s="44"/>
    </row>
    <row r="532" spans="1:39">
      <c r="A532" s="48" t="s">
        <v>1968</v>
      </c>
      <c r="B532" s="49">
        <v>26.9</v>
      </c>
      <c r="C532" s="49">
        <v>32.799999999999997</v>
      </c>
      <c r="AM532" s="44"/>
    </row>
    <row r="533" spans="1:39">
      <c r="A533" s="48" t="s">
        <v>1969</v>
      </c>
      <c r="B533" s="49">
        <v>26.9</v>
      </c>
      <c r="C533" s="49">
        <v>32.799999999999997</v>
      </c>
      <c r="AM533" s="44"/>
    </row>
    <row r="534" spans="1:39">
      <c r="A534" s="48" t="s">
        <v>1970</v>
      </c>
      <c r="B534" s="49">
        <v>26.9</v>
      </c>
      <c r="C534" s="49">
        <v>32.799999999999997</v>
      </c>
      <c r="AM534" s="44"/>
    </row>
    <row r="535" spans="1:39">
      <c r="A535" s="48" t="s">
        <v>1971</v>
      </c>
      <c r="B535" s="49">
        <v>26.8</v>
      </c>
      <c r="C535" s="49">
        <v>32.799999999999997</v>
      </c>
      <c r="AM535" s="44"/>
    </row>
    <row r="536" spans="1:39">
      <c r="A536" s="48" t="s">
        <v>1972</v>
      </c>
      <c r="B536" s="49">
        <v>26.9</v>
      </c>
      <c r="C536" s="49">
        <v>32</v>
      </c>
      <c r="AM536" s="44"/>
    </row>
    <row r="537" spans="1:39">
      <c r="A537" s="48" t="s">
        <v>1973</v>
      </c>
      <c r="B537" s="49">
        <v>26.8</v>
      </c>
      <c r="C537" s="49">
        <v>32</v>
      </c>
      <c r="AM537" s="44"/>
    </row>
    <row r="538" spans="1:39">
      <c r="A538" s="48" t="s">
        <v>1974</v>
      </c>
      <c r="B538" s="49">
        <v>26.9</v>
      </c>
      <c r="C538" s="49">
        <v>32.799999999999997</v>
      </c>
      <c r="AM538" s="44"/>
    </row>
    <row r="539" spans="1:39">
      <c r="A539" s="48" t="s">
        <v>1975</v>
      </c>
      <c r="B539" s="49">
        <v>26.8</v>
      </c>
      <c r="C539" s="49">
        <v>32</v>
      </c>
      <c r="AM539" s="44"/>
    </row>
    <row r="540" spans="1:39">
      <c r="A540" s="48" t="s">
        <v>1976</v>
      </c>
      <c r="B540" s="49">
        <v>26.9</v>
      </c>
      <c r="C540" s="49">
        <v>32</v>
      </c>
      <c r="AM540" s="44"/>
    </row>
    <row r="541" spans="1:39">
      <c r="A541" s="48" t="s">
        <v>1977</v>
      </c>
      <c r="B541" s="49">
        <v>26.9</v>
      </c>
      <c r="C541" s="49">
        <v>32</v>
      </c>
      <c r="AM541" s="44"/>
    </row>
    <row r="542" spans="1:39">
      <c r="A542" s="48" t="s">
        <v>1978</v>
      </c>
      <c r="B542" s="49">
        <v>26.8</v>
      </c>
      <c r="C542" s="49">
        <v>32</v>
      </c>
      <c r="AM542" s="44"/>
    </row>
    <row r="543" spans="1:39">
      <c r="A543" s="48" t="s">
        <v>1979</v>
      </c>
      <c r="B543" s="49">
        <v>26.9</v>
      </c>
      <c r="C543" s="49">
        <v>32</v>
      </c>
      <c r="AM543" s="44"/>
    </row>
    <row r="544" spans="1:39">
      <c r="A544" s="48" t="s">
        <v>1980</v>
      </c>
      <c r="B544" s="49">
        <v>26.8</v>
      </c>
      <c r="C544" s="49">
        <v>32</v>
      </c>
      <c r="AM544" s="44"/>
    </row>
    <row r="545" spans="1:39">
      <c r="A545" s="48" t="s">
        <v>1981</v>
      </c>
      <c r="B545" s="49">
        <v>26.8</v>
      </c>
      <c r="C545" s="49">
        <v>32</v>
      </c>
      <c r="AM545" s="44"/>
    </row>
    <row r="546" spans="1:39">
      <c r="A546" s="48" t="s">
        <v>1982</v>
      </c>
      <c r="B546" s="49">
        <v>26.9</v>
      </c>
      <c r="C546" s="49">
        <v>32</v>
      </c>
      <c r="AM546" s="44"/>
    </row>
    <row r="547" spans="1:39">
      <c r="A547" s="48" t="s">
        <v>1983</v>
      </c>
      <c r="B547" s="49">
        <v>26.9</v>
      </c>
      <c r="C547" s="49">
        <v>32</v>
      </c>
      <c r="AM547" s="44"/>
    </row>
    <row r="548" spans="1:39">
      <c r="A548" s="48" t="s">
        <v>1984</v>
      </c>
      <c r="B548" s="49">
        <v>26.9</v>
      </c>
      <c r="C548" s="49">
        <v>32</v>
      </c>
      <c r="AM548" s="44"/>
    </row>
    <row r="549" spans="1:39">
      <c r="A549" s="48" t="s">
        <v>1985</v>
      </c>
      <c r="B549" s="49">
        <v>26.8</v>
      </c>
      <c r="C549" s="49">
        <v>32</v>
      </c>
      <c r="AM549" s="44"/>
    </row>
    <row r="550" spans="1:39">
      <c r="A550" s="48" t="s">
        <v>1986</v>
      </c>
      <c r="B550" s="49">
        <v>26.8</v>
      </c>
      <c r="C550" s="49">
        <v>32</v>
      </c>
      <c r="AM550" s="44"/>
    </row>
    <row r="551" spans="1:39">
      <c r="A551" s="48" t="s">
        <v>1987</v>
      </c>
      <c r="B551" s="49">
        <v>26.8</v>
      </c>
      <c r="C551" s="49">
        <v>32</v>
      </c>
      <c r="AM551" s="44"/>
    </row>
    <row r="552" spans="1:39">
      <c r="A552" s="48" t="s">
        <v>1988</v>
      </c>
      <c r="B552" s="49">
        <v>26.8</v>
      </c>
      <c r="C552" s="49">
        <v>32</v>
      </c>
      <c r="AM552" s="44"/>
    </row>
    <row r="553" spans="1:39">
      <c r="A553" s="48" t="s">
        <v>1989</v>
      </c>
      <c r="B553" s="49">
        <v>26.8</v>
      </c>
      <c r="C553" s="49">
        <v>32</v>
      </c>
      <c r="AM553" s="44"/>
    </row>
    <row r="554" spans="1:39">
      <c r="A554" s="48" t="s">
        <v>1990</v>
      </c>
      <c r="B554" s="49">
        <v>26.8</v>
      </c>
      <c r="C554" s="49">
        <v>32</v>
      </c>
      <c r="AM554" s="44"/>
    </row>
    <row r="555" spans="1:39">
      <c r="A555" s="48" t="s">
        <v>1991</v>
      </c>
      <c r="B555" s="49">
        <v>26.8</v>
      </c>
      <c r="C555" s="49">
        <v>32</v>
      </c>
      <c r="AM555" s="44"/>
    </row>
    <row r="556" spans="1:39">
      <c r="A556" s="48" t="s">
        <v>1992</v>
      </c>
      <c r="B556" s="49">
        <v>26.8</v>
      </c>
      <c r="C556" s="49">
        <v>32</v>
      </c>
      <c r="AM556" s="44"/>
    </row>
    <row r="557" spans="1:39">
      <c r="A557" s="48" t="s">
        <v>1993</v>
      </c>
      <c r="B557" s="49">
        <v>26.8</v>
      </c>
      <c r="C557" s="49">
        <v>32</v>
      </c>
      <c r="AM557" s="44"/>
    </row>
    <row r="558" spans="1:39">
      <c r="A558" s="48" t="s">
        <v>1994</v>
      </c>
      <c r="B558" s="49">
        <v>26.8</v>
      </c>
      <c r="C558" s="49">
        <v>32</v>
      </c>
      <c r="AM558" s="44"/>
    </row>
    <row r="559" spans="1:39">
      <c r="A559" s="48" t="s">
        <v>1995</v>
      </c>
      <c r="B559" s="49">
        <v>26.8</v>
      </c>
      <c r="C559" s="49">
        <v>32</v>
      </c>
      <c r="AM559" s="44"/>
    </row>
    <row r="560" spans="1:39">
      <c r="A560" s="48" t="s">
        <v>1996</v>
      </c>
      <c r="B560" s="49">
        <v>26.8</v>
      </c>
      <c r="C560" s="49">
        <v>32</v>
      </c>
      <c r="AM560" s="44"/>
    </row>
    <row r="561" spans="1:39">
      <c r="A561" s="48" t="s">
        <v>1997</v>
      </c>
      <c r="B561" s="49">
        <v>26.8</v>
      </c>
      <c r="C561" s="49">
        <v>32</v>
      </c>
      <c r="AM561" s="44"/>
    </row>
    <row r="562" spans="1:39">
      <c r="A562" s="48" t="s">
        <v>1998</v>
      </c>
      <c r="B562" s="49">
        <v>26.8</v>
      </c>
      <c r="C562" s="49">
        <v>32</v>
      </c>
      <c r="AM562" s="44"/>
    </row>
    <row r="563" spans="1:39">
      <c r="A563" s="48" t="s">
        <v>1999</v>
      </c>
      <c r="B563" s="49">
        <v>26.8</v>
      </c>
      <c r="C563" s="49">
        <v>32</v>
      </c>
      <c r="AM563" s="44"/>
    </row>
    <row r="564" spans="1:39">
      <c r="A564" s="48" t="s">
        <v>2000</v>
      </c>
      <c r="B564" s="49">
        <v>26.8</v>
      </c>
      <c r="C564" s="49">
        <v>32</v>
      </c>
      <c r="AM564" s="44"/>
    </row>
    <row r="565" spans="1:39">
      <c r="A565" s="48" t="s">
        <v>2001</v>
      </c>
      <c r="B565" s="49">
        <v>26.8</v>
      </c>
      <c r="C565" s="49">
        <v>32</v>
      </c>
      <c r="AM565" s="44"/>
    </row>
    <row r="566" spans="1:39">
      <c r="A566" s="48" t="s">
        <v>2002</v>
      </c>
      <c r="B566" s="49">
        <v>26.8</v>
      </c>
      <c r="C566" s="49">
        <v>32</v>
      </c>
      <c r="AM566" s="44"/>
    </row>
    <row r="567" spans="1:39">
      <c r="A567" s="48" t="s">
        <v>2003</v>
      </c>
      <c r="B567" s="49">
        <v>26.8</v>
      </c>
      <c r="C567" s="49">
        <v>32</v>
      </c>
      <c r="AM567" s="44"/>
    </row>
    <row r="568" spans="1:39">
      <c r="A568" s="48" t="s">
        <v>2004</v>
      </c>
      <c r="B568" s="49">
        <v>26.8</v>
      </c>
      <c r="C568" s="49">
        <v>32</v>
      </c>
      <c r="AM568" s="44"/>
    </row>
    <row r="569" spans="1:39">
      <c r="A569" s="48" t="s">
        <v>2005</v>
      </c>
      <c r="B569" s="49">
        <v>26.8</v>
      </c>
      <c r="C569" s="49">
        <v>32</v>
      </c>
      <c r="AM569" s="44"/>
    </row>
    <row r="570" spans="1:39">
      <c r="A570" s="48" t="s">
        <v>2006</v>
      </c>
      <c r="B570" s="49">
        <v>26.8</v>
      </c>
      <c r="C570" s="49">
        <v>32</v>
      </c>
      <c r="AM570" s="44"/>
    </row>
    <row r="571" spans="1:39">
      <c r="A571" s="48" t="s">
        <v>2007</v>
      </c>
      <c r="B571" s="49">
        <v>26.8</v>
      </c>
      <c r="C571" s="49">
        <v>32</v>
      </c>
      <c r="AM571" s="44"/>
    </row>
    <row r="572" spans="1:39">
      <c r="A572" s="48" t="s">
        <v>2008</v>
      </c>
      <c r="B572" s="49">
        <v>26.8</v>
      </c>
      <c r="C572" s="49">
        <v>32</v>
      </c>
      <c r="AM572" s="44"/>
    </row>
    <row r="573" spans="1:39">
      <c r="A573" s="48" t="s">
        <v>2009</v>
      </c>
      <c r="B573" s="49">
        <v>26.8</v>
      </c>
      <c r="C573" s="49">
        <v>32</v>
      </c>
      <c r="AM573" s="44"/>
    </row>
    <row r="574" spans="1:39">
      <c r="A574" s="48" t="s">
        <v>2010</v>
      </c>
      <c r="B574" s="49">
        <v>26.8</v>
      </c>
      <c r="C574" s="49">
        <v>32</v>
      </c>
      <c r="AM574" s="44"/>
    </row>
    <row r="575" spans="1:39">
      <c r="A575" s="48" t="s">
        <v>2011</v>
      </c>
      <c r="B575" s="49">
        <v>26.8</v>
      </c>
      <c r="C575" s="49">
        <v>32</v>
      </c>
      <c r="AM575" s="44"/>
    </row>
    <row r="576" spans="1:39">
      <c r="A576" s="48" t="s">
        <v>2012</v>
      </c>
      <c r="B576" s="49">
        <v>26.8</v>
      </c>
      <c r="C576" s="49">
        <v>32</v>
      </c>
      <c r="AM576" s="44"/>
    </row>
    <row r="577" spans="1:39">
      <c r="A577" s="48" t="s">
        <v>2013</v>
      </c>
      <c r="B577" s="49">
        <v>26.8</v>
      </c>
      <c r="C577" s="49">
        <v>32</v>
      </c>
      <c r="AM577" s="44"/>
    </row>
    <row r="578" spans="1:39">
      <c r="A578" s="48" t="s">
        <v>2014</v>
      </c>
      <c r="B578" s="49">
        <v>26.8</v>
      </c>
      <c r="C578" s="49">
        <v>32</v>
      </c>
      <c r="AM578" s="44"/>
    </row>
    <row r="579" spans="1:39">
      <c r="A579" s="48" t="s">
        <v>2015</v>
      </c>
      <c r="B579" s="49">
        <v>26.8</v>
      </c>
      <c r="C579" s="49">
        <v>32</v>
      </c>
      <c r="AM579" s="44"/>
    </row>
    <row r="580" spans="1:39">
      <c r="A580" s="48" t="s">
        <v>2016</v>
      </c>
      <c r="B580" s="49">
        <v>26.8</v>
      </c>
      <c r="C580" s="49">
        <v>32</v>
      </c>
      <c r="AM580" s="44"/>
    </row>
    <row r="581" spans="1:39">
      <c r="A581" s="48" t="s">
        <v>2017</v>
      </c>
      <c r="B581" s="49">
        <v>26.8</v>
      </c>
      <c r="C581" s="49">
        <v>32</v>
      </c>
      <c r="AM581" s="44"/>
    </row>
    <row r="582" spans="1:39">
      <c r="A582" s="48" t="s">
        <v>2018</v>
      </c>
      <c r="B582" s="49">
        <v>26.8</v>
      </c>
      <c r="C582" s="49">
        <v>32</v>
      </c>
      <c r="AM582" s="44"/>
    </row>
    <row r="583" spans="1:39">
      <c r="A583" s="48" t="s">
        <v>2019</v>
      </c>
      <c r="B583" s="49">
        <v>26.8</v>
      </c>
      <c r="C583" s="49">
        <v>32</v>
      </c>
      <c r="AM583" s="44"/>
    </row>
    <row r="584" spans="1:39">
      <c r="A584" s="48" t="s">
        <v>2020</v>
      </c>
      <c r="B584" s="49">
        <v>26.8</v>
      </c>
      <c r="C584" s="49">
        <v>32</v>
      </c>
      <c r="AM584" s="44"/>
    </row>
    <row r="585" spans="1:39">
      <c r="A585" s="48" t="s">
        <v>2021</v>
      </c>
      <c r="B585" s="49">
        <v>26.8</v>
      </c>
      <c r="C585" s="49">
        <v>32</v>
      </c>
      <c r="AM585" s="44"/>
    </row>
    <row r="586" spans="1:39">
      <c r="A586" s="48" t="s">
        <v>2022</v>
      </c>
      <c r="B586" s="49">
        <v>26.8</v>
      </c>
      <c r="C586" s="49">
        <v>32</v>
      </c>
      <c r="AM586" s="44"/>
    </row>
    <row r="587" spans="1:39">
      <c r="A587" s="48" t="s">
        <v>2023</v>
      </c>
      <c r="B587" s="49">
        <v>26.8</v>
      </c>
      <c r="C587" s="49">
        <v>32</v>
      </c>
      <c r="AM587" s="44"/>
    </row>
    <row r="588" spans="1:39">
      <c r="A588" s="48" t="s">
        <v>2024</v>
      </c>
      <c r="B588" s="49">
        <v>26.8</v>
      </c>
      <c r="C588" s="49">
        <v>32</v>
      </c>
      <c r="AM588" s="44"/>
    </row>
    <row r="589" spans="1:39">
      <c r="A589" s="48" t="s">
        <v>2025</v>
      </c>
      <c r="B589" s="49">
        <v>26.8</v>
      </c>
      <c r="C589" s="49">
        <v>32</v>
      </c>
      <c r="AM589" s="44"/>
    </row>
    <row r="590" spans="1:39">
      <c r="A590" s="48" t="s">
        <v>2026</v>
      </c>
      <c r="B590" s="49">
        <v>26.8</v>
      </c>
      <c r="C590" s="49">
        <v>32</v>
      </c>
      <c r="AM590" s="44"/>
    </row>
    <row r="591" spans="1:39">
      <c r="A591" s="48" t="s">
        <v>2027</v>
      </c>
      <c r="B591" s="49">
        <v>26.8</v>
      </c>
      <c r="C591" s="49">
        <v>32</v>
      </c>
      <c r="AM591" s="44"/>
    </row>
    <row r="592" spans="1:39">
      <c r="A592" s="48" t="s">
        <v>2028</v>
      </c>
      <c r="B592" s="49">
        <v>26.8</v>
      </c>
      <c r="C592" s="49">
        <v>32</v>
      </c>
      <c r="AM592" s="44"/>
    </row>
    <row r="593" spans="1:39">
      <c r="A593" s="48" t="s">
        <v>2029</v>
      </c>
      <c r="B593" s="49">
        <v>26.8</v>
      </c>
      <c r="C593" s="49">
        <v>32</v>
      </c>
      <c r="AM593" s="44"/>
    </row>
    <row r="594" spans="1:39">
      <c r="A594" s="48" t="s">
        <v>2030</v>
      </c>
      <c r="B594" s="49">
        <v>26.8</v>
      </c>
      <c r="C594" s="49">
        <v>32</v>
      </c>
      <c r="AM594" s="44"/>
    </row>
    <row r="595" spans="1:39">
      <c r="A595" s="48" t="s">
        <v>2031</v>
      </c>
      <c r="B595" s="49">
        <v>26.8</v>
      </c>
      <c r="C595" s="49">
        <v>32</v>
      </c>
      <c r="AM595" s="44"/>
    </row>
    <row r="596" spans="1:39">
      <c r="A596" s="48" t="s">
        <v>2032</v>
      </c>
      <c r="B596" s="49">
        <v>26.8</v>
      </c>
      <c r="C596" s="49">
        <v>32</v>
      </c>
      <c r="AM596" s="44"/>
    </row>
    <row r="597" spans="1:39">
      <c r="A597" s="48" t="s">
        <v>2033</v>
      </c>
      <c r="B597" s="49">
        <v>26.8</v>
      </c>
      <c r="C597" s="49">
        <v>32</v>
      </c>
      <c r="AM597" s="44"/>
    </row>
    <row r="598" spans="1:39">
      <c r="A598" s="48" t="s">
        <v>2034</v>
      </c>
      <c r="B598" s="49">
        <v>26.8</v>
      </c>
      <c r="C598" s="49">
        <v>32</v>
      </c>
      <c r="AM598" s="44"/>
    </row>
    <row r="599" spans="1:39">
      <c r="A599" s="48" t="s">
        <v>2035</v>
      </c>
      <c r="B599" s="49">
        <v>26.8</v>
      </c>
      <c r="C599" s="49">
        <v>32</v>
      </c>
      <c r="AM599" s="44"/>
    </row>
    <row r="600" spans="1:39">
      <c r="A600" s="48" t="s">
        <v>2036</v>
      </c>
      <c r="B600" s="49">
        <v>26.8</v>
      </c>
      <c r="C600" s="49">
        <v>32</v>
      </c>
      <c r="AM600" s="44"/>
    </row>
    <row r="601" spans="1:39">
      <c r="A601" s="48" t="s">
        <v>2037</v>
      </c>
      <c r="B601" s="49">
        <v>26.8</v>
      </c>
      <c r="C601" s="49">
        <v>32</v>
      </c>
      <c r="AM601" s="44"/>
    </row>
    <row r="602" spans="1:39">
      <c r="A602" s="48" t="s">
        <v>2038</v>
      </c>
      <c r="B602" s="49">
        <v>26.8</v>
      </c>
      <c r="C602" s="49">
        <v>32</v>
      </c>
      <c r="AM602" s="44"/>
    </row>
    <row r="603" spans="1:39">
      <c r="A603" s="48" t="s">
        <v>2039</v>
      </c>
      <c r="B603" s="49">
        <v>26.8</v>
      </c>
      <c r="C603" s="49">
        <v>32</v>
      </c>
      <c r="AM603" s="44"/>
    </row>
    <row r="604" spans="1:39">
      <c r="A604" s="48" t="s">
        <v>2040</v>
      </c>
      <c r="B604" s="49">
        <v>26.8</v>
      </c>
      <c r="C604" s="49">
        <v>32</v>
      </c>
      <c r="AM604" s="44"/>
    </row>
    <row r="605" spans="1:39">
      <c r="A605" s="48" t="s">
        <v>2041</v>
      </c>
      <c r="B605" s="49">
        <v>26.8</v>
      </c>
      <c r="C605" s="49">
        <v>32</v>
      </c>
      <c r="AM605" s="44"/>
    </row>
    <row r="606" spans="1:39">
      <c r="A606" s="48" t="s">
        <v>2042</v>
      </c>
      <c r="B606" s="49">
        <v>26.8</v>
      </c>
      <c r="C606" s="49">
        <v>32</v>
      </c>
      <c r="AM606" s="44"/>
    </row>
    <row r="607" spans="1:39">
      <c r="A607" s="48" t="s">
        <v>2043</v>
      </c>
      <c r="B607" s="49">
        <v>26.8</v>
      </c>
      <c r="C607" s="49">
        <v>32</v>
      </c>
      <c r="AM607" s="44"/>
    </row>
    <row r="608" spans="1:39">
      <c r="A608" s="48" t="s">
        <v>2044</v>
      </c>
      <c r="B608" s="49">
        <v>26.8</v>
      </c>
      <c r="C608" s="49">
        <v>32</v>
      </c>
      <c r="AM608" s="44"/>
    </row>
    <row r="609" spans="1:39">
      <c r="A609" s="48" t="s">
        <v>2045</v>
      </c>
      <c r="B609" s="49">
        <v>26.8</v>
      </c>
      <c r="C609" s="49">
        <v>32</v>
      </c>
      <c r="AM609" s="44"/>
    </row>
    <row r="610" spans="1:39">
      <c r="A610" s="48" t="s">
        <v>2046</v>
      </c>
      <c r="B610" s="49">
        <v>26.8</v>
      </c>
      <c r="C610" s="49">
        <v>32</v>
      </c>
      <c r="AM610" s="44"/>
    </row>
    <row r="611" spans="1:39">
      <c r="A611" s="48" t="s">
        <v>2047</v>
      </c>
      <c r="B611" s="49">
        <v>26.8</v>
      </c>
      <c r="C611" s="49">
        <v>32</v>
      </c>
      <c r="AM611" s="44"/>
    </row>
    <row r="612" spans="1:39">
      <c r="A612" s="48" t="s">
        <v>2048</v>
      </c>
      <c r="B612" s="49">
        <v>26.8</v>
      </c>
      <c r="C612" s="49">
        <v>32</v>
      </c>
      <c r="AM612" s="44"/>
    </row>
    <row r="613" spans="1:39">
      <c r="A613" s="48" t="s">
        <v>2049</v>
      </c>
      <c r="B613" s="49">
        <v>26.8</v>
      </c>
      <c r="C613" s="49">
        <v>32</v>
      </c>
      <c r="AM613" s="44"/>
    </row>
    <row r="614" spans="1:39">
      <c r="A614" s="48" t="s">
        <v>2050</v>
      </c>
      <c r="B614" s="49">
        <v>26.8</v>
      </c>
      <c r="C614" s="49">
        <v>32</v>
      </c>
      <c r="AM614" s="44"/>
    </row>
    <row r="615" spans="1:39">
      <c r="A615" s="48" t="s">
        <v>2051</v>
      </c>
      <c r="B615" s="49">
        <v>26.8</v>
      </c>
      <c r="C615" s="49">
        <v>32</v>
      </c>
      <c r="AM615" s="44"/>
    </row>
    <row r="616" spans="1:39">
      <c r="A616" s="48" t="s">
        <v>2052</v>
      </c>
      <c r="B616" s="49">
        <v>26.8</v>
      </c>
      <c r="C616" s="49">
        <v>32</v>
      </c>
      <c r="AM616" s="44"/>
    </row>
    <row r="617" spans="1:39">
      <c r="A617" s="48" t="s">
        <v>2053</v>
      </c>
      <c r="B617" s="49">
        <v>26.8</v>
      </c>
      <c r="C617" s="49">
        <v>32</v>
      </c>
      <c r="AM617" s="44"/>
    </row>
    <row r="618" spans="1:39">
      <c r="A618" s="48" t="s">
        <v>2054</v>
      </c>
      <c r="B618" s="49">
        <v>26.8</v>
      </c>
      <c r="C618" s="49">
        <v>32</v>
      </c>
      <c r="AM618" s="44"/>
    </row>
    <row r="619" spans="1:39">
      <c r="A619" s="48" t="s">
        <v>2055</v>
      </c>
      <c r="B619" s="49">
        <v>26.8</v>
      </c>
      <c r="C619" s="49">
        <v>32</v>
      </c>
      <c r="AM619" s="44"/>
    </row>
    <row r="620" spans="1:39">
      <c r="A620" s="48" t="s">
        <v>2056</v>
      </c>
      <c r="B620" s="49">
        <v>26.8</v>
      </c>
      <c r="C620" s="49">
        <v>32</v>
      </c>
      <c r="AM620" s="44"/>
    </row>
    <row r="621" spans="1:39">
      <c r="A621" s="48" t="s">
        <v>2057</v>
      </c>
      <c r="B621" s="49">
        <v>26.8</v>
      </c>
      <c r="C621" s="49">
        <v>32</v>
      </c>
      <c r="AM621" s="44"/>
    </row>
    <row r="622" spans="1:39">
      <c r="A622" s="48" t="s">
        <v>2058</v>
      </c>
      <c r="B622" s="49">
        <v>26.8</v>
      </c>
      <c r="C622" s="49">
        <v>32</v>
      </c>
      <c r="AM622" s="44"/>
    </row>
    <row r="623" spans="1:39">
      <c r="A623" s="48" t="s">
        <v>2059</v>
      </c>
      <c r="B623" s="49">
        <v>26.8</v>
      </c>
      <c r="C623" s="49">
        <v>32</v>
      </c>
      <c r="AM623" s="44"/>
    </row>
    <row r="624" spans="1:39">
      <c r="A624" s="48" t="s">
        <v>2060</v>
      </c>
      <c r="B624" s="49">
        <v>26.8</v>
      </c>
      <c r="C624" s="49">
        <v>32</v>
      </c>
      <c r="AM624" s="44"/>
    </row>
    <row r="625" spans="1:39">
      <c r="A625" s="48" t="s">
        <v>2061</v>
      </c>
      <c r="B625" s="49">
        <v>26.8</v>
      </c>
      <c r="C625" s="49">
        <v>32</v>
      </c>
      <c r="AM625" s="44"/>
    </row>
    <row r="626" spans="1:39">
      <c r="A626" s="48" t="s">
        <v>2062</v>
      </c>
      <c r="B626" s="49">
        <v>26.8</v>
      </c>
      <c r="C626" s="49">
        <v>32</v>
      </c>
      <c r="AM626" s="44"/>
    </row>
    <row r="627" spans="1:39">
      <c r="A627" s="48" t="s">
        <v>2063</v>
      </c>
      <c r="B627" s="49">
        <v>26.8</v>
      </c>
      <c r="C627" s="49">
        <v>32</v>
      </c>
      <c r="AM627" s="44"/>
    </row>
    <row r="628" spans="1:39">
      <c r="A628" s="48" t="s">
        <v>2064</v>
      </c>
      <c r="B628" s="49">
        <v>26.8</v>
      </c>
      <c r="C628" s="49">
        <v>32</v>
      </c>
      <c r="AM628" s="44"/>
    </row>
    <row r="629" spans="1:39">
      <c r="A629" s="48" t="s">
        <v>2065</v>
      </c>
      <c r="B629" s="49">
        <v>26.8</v>
      </c>
      <c r="C629" s="49">
        <v>32</v>
      </c>
      <c r="AM629" s="44"/>
    </row>
    <row r="630" spans="1:39">
      <c r="A630" s="48" t="s">
        <v>2066</v>
      </c>
      <c r="B630" s="49">
        <v>26.8</v>
      </c>
      <c r="C630" s="49">
        <v>32</v>
      </c>
      <c r="AM630" s="44"/>
    </row>
    <row r="631" spans="1:39">
      <c r="A631" s="48" t="s">
        <v>2067</v>
      </c>
      <c r="B631" s="49">
        <v>26.8</v>
      </c>
      <c r="C631" s="49">
        <v>32</v>
      </c>
      <c r="AM631" s="44"/>
    </row>
    <row r="632" spans="1:39">
      <c r="A632" s="48" t="s">
        <v>2068</v>
      </c>
      <c r="B632" s="49">
        <v>26.8</v>
      </c>
      <c r="C632" s="49">
        <v>32</v>
      </c>
      <c r="AM632" s="44"/>
    </row>
    <row r="633" spans="1:39">
      <c r="A633" s="48" t="s">
        <v>2069</v>
      </c>
      <c r="B633" s="49">
        <v>26.8</v>
      </c>
      <c r="C633" s="49">
        <v>32</v>
      </c>
      <c r="AM633" s="44"/>
    </row>
    <row r="634" spans="1:39">
      <c r="A634" s="48" t="s">
        <v>2070</v>
      </c>
      <c r="B634" s="49">
        <v>26.8</v>
      </c>
      <c r="C634" s="49">
        <v>32</v>
      </c>
      <c r="AM634" s="44"/>
    </row>
    <row r="635" spans="1:39">
      <c r="A635" s="48" t="s">
        <v>2071</v>
      </c>
      <c r="B635" s="49">
        <v>26.8</v>
      </c>
      <c r="C635" s="49">
        <v>32</v>
      </c>
      <c r="AM635" s="44"/>
    </row>
    <row r="636" spans="1:39">
      <c r="A636" s="48" t="s">
        <v>2072</v>
      </c>
      <c r="B636" s="49">
        <v>26.8</v>
      </c>
      <c r="C636" s="49">
        <v>32</v>
      </c>
      <c r="AM636" s="44"/>
    </row>
    <row r="637" spans="1:39">
      <c r="A637" s="48" t="s">
        <v>2073</v>
      </c>
      <c r="B637" s="49">
        <v>26.8</v>
      </c>
      <c r="C637" s="49">
        <v>32</v>
      </c>
      <c r="AM637" s="44"/>
    </row>
    <row r="638" spans="1:39">
      <c r="A638" s="48" t="s">
        <v>2074</v>
      </c>
      <c r="B638" s="49">
        <v>26.8</v>
      </c>
      <c r="C638" s="49">
        <v>32</v>
      </c>
      <c r="AM638" s="44"/>
    </row>
    <row r="639" spans="1:39">
      <c r="A639" s="48" t="s">
        <v>2075</v>
      </c>
      <c r="B639" s="49">
        <v>26.8</v>
      </c>
      <c r="C639" s="49">
        <v>32</v>
      </c>
      <c r="AM639" s="44"/>
    </row>
    <row r="640" spans="1:39">
      <c r="A640" s="48" t="s">
        <v>2076</v>
      </c>
      <c r="B640" s="49">
        <v>26.8</v>
      </c>
      <c r="C640" s="49">
        <v>32</v>
      </c>
      <c r="AM640" s="44"/>
    </row>
    <row r="641" spans="1:39">
      <c r="A641" s="48" t="s">
        <v>2077</v>
      </c>
      <c r="B641" s="49">
        <v>26.8</v>
      </c>
      <c r="C641" s="49">
        <v>32.799999999999997</v>
      </c>
      <c r="AM641" s="44"/>
    </row>
    <row r="642" spans="1:39">
      <c r="A642" s="48" t="s">
        <v>2078</v>
      </c>
      <c r="B642" s="49">
        <v>26.8</v>
      </c>
      <c r="C642" s="49">
        <v>32</v>
      </c>
      <c r="AM642" s="44"/>
    </row>
    <row r="643" spans="1:39">
      <c r="A643" s="48" t="s">
        <v>2079</v>
      </c>
      <c r="B643" s="49">
        <v>26.8</v>
      </c>
      <c r="C643" s="49">
        <v>32.799999999999997</v>
      </c>
      <c r="AM643" s="44"/>
    </row>
    <row r="644" spans="1:39">
      <c r="A644" s="48" t="s">
        <v>2080</v>
      </c>
      <c r="B644" s="49">
        <v>26.8</v>
      </c>
      <c r="C644" s="49">
        <v>32.799999999999997</v>
      </c>
      <c r="AM644" s="44"/>
    </row>
    <row r="645" spans="1:39">
      <c r="A645" s="48" t="s">
        <v>2081</v>
      </c>
      <c r="B645" s="49">
        <v>26.8</v>
      </c>
      <c r="C645" s="49">
        <v>32</v>
      </c>
      <c r="AM645" s="44"/>
    </row>
    <row r="646" spans="1:39">
      <c r="A646" s="48" t="s">
        <v>2082</v>
      </c>
      <c r="B646" s="49">
        <v>26.8</v>
      </c>
      <c r="C646" s="49">
        <v>32.799999999999997</v>
      </c>
      <c r="AM646" s="44"/>
    </row>
    <row r="647" spans="1:39">
      <c r="A647" s="48" t="s">
        <v>2083</v>
      </c>
      <c r="B647" s="49">
        <v>26.8</v>
      </c>
      <c r="C647" s="49">
        <v>32</v>
      </c>
      <c r="AM647" s="44"/>
    </row>
    <row r="648" spans="1:39">
      <c r="A648" s="48" t="s">
        <v>2084</v>
      </c>
      <c r="B648" s="49">
        <v>26.8</v>
      </c>
      <c r="C648" s="49">
        <v>32.799999999999997</v>
      </c>
      <c r="AM648" s="44"/>
    </row>
    <row r="649" spans="1:39">
      <c r="A649" s="48" t="s">
        <v>2085</v>
      </c>
      <c r="B649" s="49">
        <v>26.8</v>
      </c>
      <c r="C649" s="49">
        <v>32</v>
      </c>
      <c r="AM649" s="44"/>
    </row>
    <row r="650" spans="1:39">
      <c r="A650" s="48" t="s">
        <v>2086</v>
      </c>
      <c r="B650" s="49">
        <v>26.8</v>
      </c>
      <c r="C650" s="49">
        <v>32.799999999999997</v>
      </c>
      <c r="AM650" s="44"/>
    </row>
    <row r="651" spans="1:39">
      <c r="A651" s="48" t="s">
        <v>2087</v>
      </c>
      <c r="B651" s="49">
        <v>26.8</v>
      </c>
      <c r="C651" s="49">
        <v>32.799999999999997</v>
      </c>
      <c r="AM651" s="44"/>
    </row>
    <row r="652" spans="1:39">
      <c r="A652" s="48" t="s">
        <v>2088</v>
      </c>
      <c r="B652" s="49">
        <v>26.8</v>
      </c>
      <c r="C652" s="49">
        <v>32.799999999999997</v>
      </c>
      <c r="AM652" s="44"/>
    </row>
    <row r="653" spans="1:39">
      <c r="A653" s="48" t="s">
        <v>2089</v>
      </c>
      <c r="B653" s="49">
        <v>26.8</v>
      </c>
      <c r="C653" s="49">
        <v>32.799999999999997</v>
      </c>
      <c r="AM653" s="44"/>
    </row>
    <row r="654" spans="1:39">
      <c r="A654" s="48" t="s">
        <v>2090</v>
      </c>
      <c r="B654" s="49">
        <v>26.8</v>
      </c>
      <c r="C654" s="49">
        <v>32.799999999999997</v>
      </c>
      <c r="AM654" s="44"/>
    </row>
    <row r="655" spans="1:39">
      <c r="A655" s="48" t="s">
        <v>2091</v>
      </c>
      <c r="B655" s="49">
        <v>26.8</v>
      </c>
      <c r="C655" s="49">
        <v>32.799999999999997</v>
      </c>
      <c r="AM655" s="44"/>
    </row>
    <row r="656" spans="1:39">
      <c r="A656" s="48" t="s">
        <v>2092</v>
      </c>
      <c r="B656" s="49">
        <v>26.8</v>
      </c>
      <c r="C656" s="49">
        <v>32.799999999999997</v>
      </c>
      <c r="AM656" s="44"/>
    </row>
    <row r="657" spans="1:39">
      <c r="A657" s="48" t="s">
        <v>2093</v>
      </c>
      <c r="B657" s="49">
        <v>26.8</v>
      </c>
      <c r="C657" s="49">
        <v>32.799999999999997</v>
      </c>
      <c r="AM657" s="44"/>
    </row>
    <row r="658" spans="1:39">
      <c r="A658" s="48" t="s">
        <v>2094</v>
      </c>
      <c r="B658" s="49">
        <v>26.8</v>
      </c>
      <c r="C658" s="49">
        <v>32.799999999999997</v>
      </c>
      <c r="AM658" s="44"/>
    </row>
    <row r="659" spans="1:39">
      <c r="A659" s="48" t="s">
        <v>2095</v>
      </c>
      <c r="B659" s="49">
        <v>26.8</v>
      </c>
      <c r="C659" s="49">
        <v>32.799999999999997</v>
      </c>
      <c r="AM659" s="44"/>
    </row>
    <row r="660" spans="1:39">
      <c r="A660" s="48" t="s">
        <v>2096</v>
      </c>
      <c r="B660" s="49">
        <v>26.8</v>
      </c>
      <c r="C660" s="49">
        <v>32.799999999999997</v>
      </c>
      <c r="AM660" s="44"/>
    </row>
    <row r="661" spans="1:39">
      <c r="A661" s="48" t="s">
        <v>2097</v>
      </c>
      <c r="B661" s="49">
        <v>26.8</v>
      </c>
      <c r="C661" s="49">
        <v>32.799999999999997</v>
      </c>
      <c r="AM661" s="44"/>
    </row>
    <row r="662" spans="1:39">
      <c r="A662" s="48" t="s">
        <v>2098</v>
      </c>
      <c r="B662" s="49">
        <v>26.8</v>
      </c>
      <c r="C662" s="49">
        <v>32.799999999999997</v>
      </c>
      <c r="AM662" s="44"/>
    </row>
    <row r="663" spans="1:39">
      <c r="A663" s="48" t="s">
        <v>2099</v>
      </c>
      <c r="B663" s="49">
        <v>26.9</v>
      </c>
      <c r="C663" s="49">
        <v>32.799999999999997</v>
      </c>
      <c r="AM663" s="44"/>
    </row>
    <row r="664" spans="1:39">
      <c r="A664" s="48" t="s">
        <v>2100</v>
      </c>
      <c r="B664" s="49">
        <v>26.8</v>
      </c>
      <c r="C664" s="49">
        <v>32.799999999999997</v>
      </c>
      <c r="AM664" s="44"/>
    </row>
    <row r="665" spans="1:39">
      <c r="A665" s="48" t="s">
        <v>2101</v>
      </c>
      <c r="B665" s="49">
        <v>26.8</v>
      </c>
      <c r="C665" s="49">
        <v>32.799999999999997</v>
      </c>
      <c r="AM665" s="44"/>
    </row>
    <row r="666" spans="1:39">
      <c r="A666" s="48" t="s">
        <v>2102</v>
      </c>
      <c r="B666" s="49">
        <v>26.8</v>
      </c>
      <c r="C666" s="49">
        <v>32.799999999999997</v>
      </c>
      <c r="AM666" s="44"/>
    </row>
    <row r="667" spans="1:39">
      <c r="A667" s="48" t="s">
        <v>2103</v>
      </c>
      <c r="B667" s="49">
        <v>26.8</v>
      </c>
      <c r="C667" s="49">
        <v>32.799999999999997</v>
      </c>
      <c r="AM667" s="44"/>
    </row>
    <row r="668" spans="1:39">
      <c r="A668" s="48" t="s">
        <v>2104</v>
      </c>
      <c r="B668" s="49">
        <v>26.9</v>
      </c>
      <c r="C668" s="49">
        <v>32.799999999999997</v>
      </c>
      <c r="AM668" s="44"/>
    </row>
    <row r="669" spans="1:39">
      <c r="A669" s="48" t="s">
        <v>2105</v>
      </c>
      <c r="B669" s="49">
        <v>26.9</v>
      </c>
      <c r="C669" s="49">
        <v>32.799999999999997</v>
      </c>
      <c r="AM669" s="44"/>
    </row>
    <row r="670" spans="1:39">
      <c r="A670" s="48" t="s">
        <v>2106</v>
      </c>
      <c r="B670" s="49">
        <v>26.9</v>
      </c>
      <c r="C670" s="49">
        <v>32.799999999999997</v>
      </c>
      <c r="AM670" s="44"/>
    </row>
    <row r="671" spans="1:39">
      <c r="A671" s="48" t="s">
        <v>2107</v>
      </c>
      <c r="B671" s="49">
        <v>26.9</v>
      </c>
      <c r="C671" s="49">
        <v>32.799999999999997</v>
      </c>
      <c r="AM671" s="44"/>
    </row>
    <row r="672" spans="1:39">
      <c r="A672" s="48" t="s">
        <v>2108</v>
      </c>
      <c r="B672" s="49">
        <v>26.9</v>
      </c>
      <c r="C672" s="49">
        <v>32.799999999999997</v>
      </c>
      <c r="AM672" s="44"/>
    </row>
    <row r="673" spans="1:39">
      <c r="A673" s="48" t="s">
        <v>2109</v>
      </c>
      <c r="B673" s="49">
        <v>26.9</v>
      </c>
      <c r="C673" s="49">
        <v>32</v>
      </c>
      <c r="AM673" s="44"/>
    </row>
    <row r="674" spans="1:39">
      <c r="A674" s="48" t="s">
        <v>2110</v>
      </c>
      <c r="B674" s="49">
        <v>27</v>
      </c>
      <c r="C674" s="49">
        <v>32</v>
      </c>
      <c r="AM674" s="44"/>
    </row>
    <row r="675" spans="1:39">
      <c r="A675" s="48" t="s">
        <v>2111</v>
      </c>
      <c r="B675" s="49">
        <v>27</v>
      </c>
      <c r="C675" s="49">
        <v>32.799999999999997</v>
      </c>
      <c r="AM675" s="44"/>
    </row>
    <row r="676" spans="1:39">
      <c r="A676" s="48" t="s">
        <v>2112</v>
      </c>
      <c r="B676" s="49">
        <v>27</v>
      </c>
      <c r="C676" s="49">
        <v>32.799999999999997</v>
      </c>
      <c r="AM676" s="44"/>
    </row>
    <row r="677" spans="1:39">
      <c r="A677" s="48" t="s">
        <v>2113</v>
      </c>
      <c r="B677" s="49">
        <v>27</v>
      </c>
      <c r="C677" s="49">
        <v>32.799999999999997</v>
      </c>
      <c r="AM677" s="44"/>
    </row>
    <row r="678" spans="1:39">
      <c r="A678" s="48" t="s">
        <v>2114</v>
      </c>
      <c r="B678" s="49">
        <v>27</v>
      </c>
      <c r="C678" s="49">
        <v>32.799999999999997</v>
      </c>
      <c r="AM678" s="44"/>
    </row>
    <row r="679" spans="1:39">
      <c r="A679" s="48" t="s">
        <v>2115</v>
      </c>
      <c r="B679" s="49">
        <v>27</v>
      </c>
      <c r="C679" s="49">
        <v>32.799999999999997</v>
      </c>
      <c r="AM679" s="44"/>
    </row>
    <row r="680" spans="1:39">
      <c r="A680" s="48" t="s">
        <v>2116</v>
      </c>
      <c r="B680" s="49">
        <v>27</v>
      </c>
      <c r="C680" s="49">
        <v>32.799999999999997</v>
      </c>
      <c r="AM680" s="44"/>
    </row>
    <row r="681" spans="1:39">
      <c r="A681" s="48" t="s">
        <v>2117</v>
      </c>
      <c r="B681" s="49">
        <v>27</v>
      </c>
      <c r="C681" s="49">
        <v>32.799999999999997</v>
      </c>
      <c r="AM681" s="44"/>
    </row>
    <row r="682" spans="1:39">
      <c r="A682" s="48" t="s">
        <v>2118</v>
      </c>
      <c r="B682" s="49">
        <v>27</v>
      </c>
      <c r="C682" s="49">
        <v>32.799999999999997</v>
      </c>
      <c r="AM682" s="44"/>
    </row>
    <row r="683" spans="1:39">
      <c r="A683" s="48" t="s">
        <v>2119</v>
      </c>
      <c r="B683" s="49">
        <v>27</v>
      </c>
      <c r="C683" s="49">
        <v>32.799999999999997</v>
      </c>
      <c r="AM683" s="44"/>
    </row>
    <row r="684" spans="1:39">
      <c r="A684" s="48" t="s">
        <v>2120</v>
      </c>
      <c r="B684" s="49">
        <v>27</v>
      </c>
      <c r="C684" s="49">
        <v>32.799999999999997</v>
      </c>
      <c r="AM684" s="44"/>
    </row>
    <row r="685" spans="1:39">
      <c r="A685" s="48" t="s">
        <v>2121</v>
      </c>
      <c r="B685" s="49">
        <v>27</v>
      </c>
      <c r="C685" s="49">
        <v>32.799999999999997</v>
      </c>
      <c r="AM685" s="44"/>
    </row>
    <row r="686" spans="1:39">
      <c r="A686" s="48" t="s">
        <v>2122</v>
      </c>
      <c r="B686" s="49">
        <v>27</v>
      </c>
      <c r="C686" s="49">
        <v>32.799999999999997</v>
      </c>
      <c r="AM686" s="44"/>
    </row>
    <row r="687" spans="1:39">
      <c r="A687" s="48" t="s">
        <v>2123</v>
      </c>
      <c r="B687" s="49">
        <v>27</v>
      </c>
      <c r="C687" s="49">
        <v>32.799999999999997</v>
      </c>
      <c r="AM687" s="44"/>
    </row>
    <row r="688" spans="1:39">
      <c r="A688" s="48" t="s">
        <v>2124</v>
      </c>
      <c r="B688" s="49">
        <v>26.9</v>
      </c>
      <c r="C688" s="49">
        <v>32.799999999999997</v>
      </c>
      <c r="AM688" s="44"/>
    </row>
    <row r="689" spans="1:39">
      <c r="A689" s="48" t="s">
        <v>2125</v>
      </c>
      <c r="B689" s="49">
        <v>26.9</v>
      </c>
      <c r="C689" s="49">
        <v>32.799999999999997</v>
      </c>
      <c r="AM689" s="44"/>
    </row>
    <row r="690" spans="1:39">
      <c r="A690" s="48" t="s">
        <v>2126</v>
      </c>
      <c r="B690" s="49">
        <v>26.9</v>
      </c>
      <c r="C690" s="49">
        <v>32.799999999999997</v>
      </c>
      <c r="AM690" s="44"/>
    </row>
    <row r="691" spans="1:39">
      <c r="A691" s="48" t="s">
        <v>2127</v>
      </c>
      <c r="B691" s="49">
        <v>26.9</v>
      </c>
      <c r="C691" s="49">
        <v>32.799999999999997</v>
      </c>
      <c r="AM691" s="44"/>
    </row>
    <row r="692" spans="1:39">
      <c r="A692" s="48" t="s">
        <v>2128</v>
      </c>
      <c r="B692" s="49">
        <v>26.9</v>
      </c>
      <c r="C692" s="49">
        <v>32.799999999999997</v>
      </c>
      <c r="AM692" s="44"/>
    </row>
    <row r="693" spans="1:39">
      <c r="A693" s="48" t="s">
        <v>2129</v>
      </c>
      <c r="B693" s="49">
        <v>26.9</v>
      </c>
      <c r="C693" s="49">
        <v>32.799999999999997</v>
      </c>
      <c r="AM693" s="44"/>
    </row>
    <row r="694" spans="1:39">
      <c r="A694" s="48" t="s">
        <v>2130</v>
      </c>
      <c r="B694" s="49">
        <v>26.9</v>
      </c>
      <c r="C694" s="49">
        <v>32.799999999999997</v>
      </c>
      <c r="AM694" s="44"/>
    </row>
    <row r="695" spans="1:39">
      <c r="A695" s="48" t="s">
        <v>2131</v>
      </c>
      <c r="B695" s="49">
        <v>26.9</v>
      </c>
      <c r="C695" s="49">
        <v>32.799999999999997</v>
      </c>
      <c r="AM695" s="44"/>
    </row>
    <row r="696" spans="1:39">
      <c r="A696" s="48" t="s">
        <v>2132</v>
      </c>
      <c r="B696" s="49">
        <v>26.9</v>
      </c>
      <c r="C696" s="49">
        <v>32.799999999999997</v>
      </c>
      <c r="AM696" s="44"/>
    </row>
    <row r="697" spans="1:39">
      <c r="A697" s="48" t="s">
        <v>2133</v>
      </c>
      <c r="B697" s="49">
        <v>26.9</v>
      </c>
      <c r="C697" s="49">
        <v>32.799999999999997</v>
      </c>
      <c r="AM697" s="44"/>
    </row>
    <row r="698" spans="1:39">
      <c r="A698" s="48" t="s">
        <v>2134</v>
      </c>
      <c r="B698" s="49">
        <v>26.9</v>
      </c>
      <c r="C698" s="49">
        <v>32.799999999999997</v>
      </c>
      <c r="AM698" s="44"/>
    </row>
    <row r="699" spans="1:39">
      <c r="A699" s="48" t="s">
        <v>2135</v>
      </c>
      <c r="B699" s="49">
        <v>26.9</v>
      </c>
      <c r="C699" s="49">
        <v>32.799999999999997</v>
      </c>
      <c r="AM699" s="44"/>
    </row>
    <row r="700" spans="1:39">
      <c r="A700" s="48" t="s">
        <v>2136</v>
      </c>
      <c r="B700" s="49">
        <v>26.9</v>
      </c>
      <c r="C700" s="49">
        <v>32.799999999999997</v>
      </c>
      <c r="AM700" s="44"/>
    </row>
    <row r="701" spans="1:39">
      <c r="A701" s="48" t="s">
        <v>2137</v>
      </c>
      <c r="B701" s="49">
        <v>26.9</v>
      </c>
      <c r="C701" s="49">
        <v>32.799999999999997</v>
      </c>
      <c r="AM701" s="44"/>
    </row>
    <row r="702" spans="1:39">
      <c r="A702" s="48" t="s">
        <v>2138</v>
      </c>
      <c r="B702" s="49">
        <v>26.9</v>
      </c>
      <c r="C702" s="49">
        <v>32.799999999999997</v>
      </c>
      <c r="AM702" s="44"/>
    </row>
    <row r="703" spans="1:39">
      <c r="A703" s="48" t="s">
        <v>2139</v>
      </c>
      <c r="B703" s="49">
        <v>26.9</v>
      </c>
      <c r="C703" s="49">
        <v>32.799999999999997</v>
      </c>
      <c r="AM703" s="44"/>
    </row>
    <row r="704" spans="1:39">
      <c r="A704" s="48" t="s">
        <v>2140</v>
      </c>
      <c r="B704" s="49">
        <v>26.9</v>
      </c>
      <c r="C704" s="49">
        <v>32.799999999999997</v>
      </c>
      <c r="AM704" s="44"/>
    </row>
    <row r="705" spans="1:39">
      <c r="A705" s="48" t="s">
        <v>2141</v>
      </c>
      <c r="B705" s="49">
        <v>26.9</v>
      </c>
      <c r="C705" s="49">
        <v>32.799999999999997</v>
      </c>
      <c r="AM705" s="44"/>
    </row>
    <row r="706" spans="1:39">
      <c r="A706" s="48" t="s">
        <v>2142</v>
      </c>
      <c r="B706" s="49">
        <v>26.9</v>
      </c>
      <c r="C706" s="49">
        <v>32.799999999999997</v>
      </c>
      <c r="AM706" s="44"/>
    </row>
    <row r="707" spans="1:39">
      <c r="A707" s="48" t="s">
        <v>2143</v>
      </c>
      <c r="B707" s="49">
        <v>26.9</v>
      </c>
      <c r="C707" s="49">
        <v>32.799999999999997</v>
      </c>
      <c r="AM707" s="44"/>
    </row>
    <row r="708" spans="1:39">
      <c r="A708" s="48" t="s">
        <v>2144</v>
      </c>
      <c r="B708" s="49">
        <v>26.8</v>
      </c>
      <c r="C708" s="49">
        <v>32.799999999999997</v>
      </c>
      <c r="AM708" s="44"/>
    </row>
    <row r="709" spans="1:39">
      <c r="A709" s="48" t="s">
        <v>2145</v>
      </c>
      <c r="B709" s="49">
        <v>26.8</v>
      </c>
      <c r="C709" s="49">
        <v>32.799999999999997</v>
      </c>
      <c r="AM709" s="44"/>
    </row>
    <row r="710" spans="1:39">
      <c r="A710" s="48" t="s">
        <v>2146</v>
      </c>
      <c r="B710" s="49">
        <v>26.8</v>
      </c>
      <c r="C710" s="49">
        <v>32.799999999999997</v>
      </c>
      <c r="AM710" s="44"/>
    </row>
    <row r="711" spans="1:39">
      <c r="A711" s="48" t="s">
        <v>2147</v>
      </c>
      <c r="B711" s="49">
        <v>26.8</v>
      </c>
      <c r="C711" s="49">
        <v>32.799999999999997</v>
      </c>
      <c r="AM711" s="44"/>
    </row>
    <row r="712" spans="1:39">
      <c r="A712" s="48" t="s">
        <v>2148</v>
      </c>
      <c r="B712" s="49">
        <v>26.8</v>
      </c>
      <c r="C712" s="49">
        <v>32.799999999999997</v>
      </c>
      <c r="AM712" s="44"/>
    </row>
    <row r="713" spans="1:39">
      <c r="A713" s="48" t="s">
        <v>2149</v>
      </c>
      <c r="B713" s="49">
        <v>26.8</v>
      </c>
      <c r="C713" s="49">
        <v>32.799999999999997</v>
      </c>
      <c r="AM713" s="44"/>
    </row>
    <row r="714" spans="1:39">
      <c r="A714" s="48" t="s">
        <v>2150</v>
      </c>
      <c r="B714" s="49">
        <v>26.9</v>
      </c>
      <c r="C714" s="49">
        <v>32.799999999999997</v>
      </c>
      <c r="AM714" s="44"/>
    </row>
    <row r="715" spans="1:39">
      <c r="A715" s="48" t="s">
        <v>2151</v>
      </c>
      <c r="B715" s="49">
        <v>26.9</v>
      </c>
      <c r="C715" s="49">
        <v>32.799999999999997</v>
      </c>
      <c r="AM715" s="44"/>
    </row>
    <row r="716" spans="1:39">
      <c r="A716" s="48" t="s">
        <v>2152</v>
      </c>
      <c r="B716" s="49">
        <v>26.8</v>
      </c>
      <c r="C716" s="49">
        <v>32</v>
      </c>
      <c r="AM716" s="44"/>
    </row>
    <row r="717" spans="1:39">
      <c r="A717" s="48" t="s">
        <v>2153</v>
      </c>
      <c r="B717" s="49">
        <v>26.8</v>
      </c>
      <c r="C717" s="49">
        <v>32</v>
      </c>
      <c r="AM717" s="44"/>
    </row>
    <row r="718" spans="1:39">
      <c r="A718" s="48" t="s">
        <v>2154</v>
      </c>
      <c r="B718" s="49">
        <v>26.9</v>
      </c>
      <c r="C718" s="49">
        <v>32</v>
      </c>
      <c r="AM718" s="44"/>
    </row>
    <row r="719" spans="1:39">
      <c r="A719" s="48" t="s">
        <v>2155</v>
      </c>
      <c r="B719" s="49">
        <v>26.8</v>
      </c>
      <c r="C719" s="49">
        <v>32</v>
      </c>
      <c r="AM719" s="44"/>
    </row>
    <row r="720" spans="1:39">
      <c r="A720" s="48" t="s">
        <v>2156</v>
      </c>
      <c r="B720" s="49">
        <v>26.8</v>
      </c>
      <c r="C720" s="49">
        <v>32</v>
      </c>
      <c r="AM720" s="44"/>
    </row>
    <row r="721" spans="1:39">
      <c r="A721" s="48" t="s">
        <v>2157</v>
      </c>
      <c r="B721" s="49">
        <v>26.8</v>
      </c>
      <c r="C721" s="49">
        <v>32</v>
      </c>
      <c r="AM721" s="44"/>
    </row>
    <row r="722" spans="1:39">
      <c r="A722" s="48" t="s">
        <v>2158</v>
      </c>
      <c r="B722" s="49">
        <v>26.8</v>
      </c>
      <c r="C722" s="49">
        <v>32</v>
      </c>
      <c r="AM722" s="44"/>
    </row>
    <row r="723" spans="1:39">
      <c r="A723" s="48" t="s">
        <v>2159</v>
      </c>
      <c r="B723" s="49">
        <v>26.8</v>
      </c>
      <c r="C723" s="49">
        <v>32</v>
      </c>
      <c r="AM723" s="44"/>
    </row>
    <row r="724" spans="1:39">
      <c r="A724" s="48" t="s">
        <v>2160</v>
      </c>
      <c r="B724" s="49">
        <v>26.8</v>
      </c>
      <c r="C724" s="49">
        <v>32</v>
      </c>
      <c r="AM724" s="44"/>
    </row>
    <row r="725" spans="1:39">
      <c r="A725" s="48" t="s">
        <v>2161</v>
      </c>
      <c r="B725" s="49">
        <v>26.8</v>
      </c>
      <c r="C725" s="49">
        <v>32</v>
      </c>
      <c r="AM725" s="44"/>
    </row>
    <row r="726" spans="1:39">
      <c r="A726" s="48" t="s">
        <v>2162</v>
      </c>
      <c r="B726" s="49">
        <v>26.8</v>
      </c>
      <c r="C726" s="49">
        <v>32</v>
      </c>
      <c r="AM726" s="44"/>
    </row>
    <row r="727" spans="1:39">
      <c r="A727" s="48" t="s">
        <v>2163</v>
      </c>
      <c r="B727" s="49">
        <v>26.8</v>
      </c>
      <c r="C727" s="49">
        <v>32</v>
      </c>
      <c r="AM727" s="44"/>
    </row>
    <row r="728" spans="1:39">
      <c r="A728" s="48" t="s">
        <v>2164</v>
      </c>
      <c r="B728" s="49">
        <v>26.8</v>
      </c>
      <c r="C728" s="49">
        <v>32</v>
      </c>
      <c r="AM728" s="44"/>
    </row>
    <row r="729" spans="1:39">
      <c r="A729" s="48" t="s">
        <v>2165</v>
      </c>
      <c r="B729" s="49">
        <v>26.8</v>
      </c>
      <c r="C729" s="49">
        <v>32</v>
      </c>
      <c r="AM729" s="44"/>
    </row>
    <row r="730" spans="1:39">
      <c r="A730" s="48" t="s">
        <v>2166</v>
      </c>
      <c r="B730" s="49">
        <v>26.8</v>
      </c>
      <c r="C730" s="49">
        <v>32</v>
      </c>
      <c r="AM730" s="44"/>
    </row>
    <row r="731" spans="1:39">
      <c r="A731" s="48" t="s">
        <v>2167</v>
      </c>
      <c r="B731" s="49">
        <v>26.8</v>
      </c>
      <c r="C731" s="49">
        <v>32</v>
      </c>
      <c r="AM731" s="44"/>
    </row>
    <row r="732" spans="1:39">
      <c r="A732" s="48" t="s">
        <v>2168</v>
      </c>
      <c r="B732" s="49">
        <v>26.8</v>
      </c>
      <c r="C732" s="49">
        <v>32</v>
      </c>
      <c r="AM732" s="44"/>
    </row>
    <row r="733" spans="1:39">
      <c r="A733" s="48" t="s">
        <v>2169</v>
      </c>
      <c r="B733" s="49">
        <v>26.8</v>
      </c>
      <c r="C733" s="49">
        <v>32</v>
      </c>
      <c r="AM733" s="44"/>
    </row>
    <row r="734" spans="1:39">
      <c r="A734" s="48" t="s">
        <v>2170</v>
      </c>
      <c r="B734" s="49">
        <v>26.8</v>
      </c>
      <c r="C734" s="49">
        <v>32</v>
      </c>
      <c r="AM734" s="44"/>
    </row>
    <row r="735" spans="1:39">
      <c r="A735" s="48" t="s">
        <v>2171</v>
      </c>
      <c r="B735" s="49">
        <v>26.8</v>
      </c>
      <c r="C735" s="49">
        <v>32</v>
      </c>
      <c r="AM735" s="44"/>
    </row>
    <row r="736" spans="1:39">
      <c r="A736" s="48" t="s">
        <v>2172</v>
      </c>
      <c r="B736" s="49">
        <v>26.7</v>
      </c>
      <c r="C736" s="49">
        <v>32</v>
      </c>
      <c r="AM736" s="44"/>
    </row>
    <row r="737" spans="1:39">
      <c r="A737" s="48" t="s">
        <v>2173</v>
      </c>
      <c r="B737" s="49">
        <v>26.8</v>
      </c>
      <c r="C737" s="49">
        <v>32</v>
      </c>
      <c r="AM737" s="44"/>
    </row>
    <row r="738" spans="1:39">
      <c r="A738" s="48" t="s">
        <v>2174</v>
      </c>
      <c r="B738" s="49">
        <v>26.7</v>
      </c>
      <c r="C738" s="49">
        <v>32</v>
      </c>
      <c r="AM738" s="44"/>
    </row>
    <row r="739" spans="1:39">
      <c r="A739" s="48" t="s">
        <v>2175</v>
      </c>
      <c r="B739" s="49">
        <v>26.7</v>
      </c>
      <c r="C739" s="49">
        <v>32</v>
      </c>
      <c r="AM739" s="44"/>
    </row>
    <row r="740" spans="1:39">
      <c r="A740" s="48" t="s">
        <v>2176</v>
      </c>
      <c r="B740" s="49">
        <v>26.7</v>
      </c>
      <c r="C740" s="49">
        <v>32</v>
      </c>
      <c r="AM740" s="44"/>
    </row>
    <row r="741" spans="1:39">
      <c r="A741" s="48" t="s">
        <v>2177</v>
      </c>
      <c r="B741" s="49">
        <v>26.7</v>
      </c>
      <c r="C741" s="49">
        <v>32</v>
      </c>
      <c r="AM741" s="44"/>
    </row>
    <row r="742" spans="1:39">
      <c r="A742" s="48" t="s">
        <v>2178</v>
      </c>
      <c r="B742" s="49">
        <v>26.7</v>
      </c>
      <c r="C742" s="49">
        <v>32</v>
      </c>
      <c r="AM742" s="44"/>
    </row>
    <row r="743" spans="1:39">
      <c r="A743" s="48" t="s">
        <v>2179</v>
      </c>
      <c r="B743" s="49">
        <v>26.7</v>
      </c>
      <c r="C743" s="49">
        <v>32</v>
      </c>
      <c r="AM743" s="44"/>
    </row>
    <row r="744" spans="1:39">
      <c r="A744" s="48" t="s">
        <v>2180</v>
      </c>
      <c r="B744" s="49">
        <v>26.7</v>
      </c>
      <c r="C744" s="49">
        <v>32</v>
      </c>
      <c r="AM744" s="44"/>
    </row>
    <row r="745" spans="1:39">
      <c r="A745" s="48" t="s">
        <v>2181</v>
      </c>
      <c r="B745" s="49">
        <v>26.7</v>
      </c>
      <c r="C745" s="49">
        <v>32</v>
      </c>
      <c r="AM745" s="44"/>
    </row>
    <row r="746" spans="1:39">
      <c r="A746" s="48" t="s">
        <v>2182</v>
      </c>
      <c r="B746" s="49">
        <v>26.7</v>
      </c>
      <c r="C746" s="49">
        <v>32</v>
      </c>
      <c r="AM746" s="44"/>
    </row>
    <row r="747" spans="1:39">
      <c r="A747" s="48" t="s">
        <v>2183</v>
      </c>
      <c r="B747" s="49">
        <v>26.7</v>
      </c>
      <c r="C747" s="49">
        <v>32</v>
      </c>
      <c r="AM747" s="44"/>
    </row>
    <row r="748" spans="1:39">
      <c r="A748" s="48" t="s">
        <v>2184</v>
      </c>
      <c r="B748" s="49">
        <v>26.6</v>
      </c>
      <c r="C748" s="49">
        <v>32</v>
      </c>
      <c r="AM748" s="44"/>
    </row>
    <row r="749" spans="1:39">
      <c r="A749" s="48" t="s">
        <v>2185</v>
      </c>
      <c r="B749" s="49">
        <v>26.7</v>
      </c>
      <c r="C749" s="49">
        <v>32</v>
      </c>
      <c r="AM749" s="44"/>
    </row>
    <row r="750" spans="1:39">
      <c r="A750" s="48" t="s">
        <v>2186</v>
      </c>
      <c r="B750" s="49">
        <v>26.6</v>
      </c>
      <c r="C750" s="49">
        <v>32</v>
      </c>
      <c r="AM750" s="44"/>
    </row>
    <row r="751" spans="1:39">
      <c r="A751" s="48" t="s">
        <v>2187</v>
      </c>
      <c r="B751" s="49">
        <v>26.7</v>
      </c>
      <c r="C751" s="49">
        <v>32</v>
      </c>
      <c r="AM751" s="44"/>
    </row>
    <row r="752" spans="1:39">
      <c r="A752" s="48" t="s">
        <v>2188</v>
      </c>
      <c r="B752" s="49">
        <v>26.7</v>
      </c>
      <c r="C752" s="49">
        <v>32</v>
      </c>
      <c r="AM752" s="44"/>
    </row>
    <row r="753" spans="1:39">
      <c r="A753" s="48" t="s">
        <v>2189</v>
      </c>
      <c r="B753" s="49">
        <v>26.6</v>
      </c>
      <c r="C753" s="49">
        <v>32</v>
      </c>
      <c r="AM753" s="44"/>
    </row>
    <row r="754" spans="1:39">
      <c r="A754" s="48" t="s">
        <v>2190</v>
      </c>
      <c r="B754" s="49">
        <v>26.7</v>
      </c>
      <c r="C754" s="49">
        <v>32</v>
      </c>
      <c r="AM754" s="44"/>
    </row>
    <row r="755" spans="1:39">
      <c r="A755" s="48" t="s">
        <v>2191</v>
      </c>
      <c r="B755" s="49">
        <v>26.6</v>
      </c>
      <c r="C755" s="49">
        <v>32</v>
      </c>
      <c r="AM755" s="44"/>
    </row>
    <row r="756" spans="1:39">
      <c r="A756" s="48" t="s">
        <v>2192</v>
      </c>
      <c r="B756" s="49">
        <v>26.6</v>
      </c>
      <c r="C756" s="49">
        <v>32</v>
      </c>
      <c r="AM756" s="44"/>
    </row>
    <row r="757" spans="1:39">
      <c r="A757" s="48" t="s">
        <v>2193</v>
      </c>
      <c r="B757" s="49">
        <v>26.6</v>
      </c>
      <c r="C757" s="49">
        <v>32</v>
      </c>
      <c r="AM757" s="44"/>
    </row>
    <row r="758" spans="1:39">
      <c r="A758" s="48" t="s">
        <v>2194</v>
      </c>
      <c r="B758" s="49">
        <v>26.6</v>
      </c>
      <c r="C758" s="49">
        <v>32</v>
      </c>
      <c r="AM758" s="44"/>
    </row>
    <row r="759" spans="1:39">
      <c r="A759" s="48" t="s">
        <v>2195</v>
      </c>
      <c r="B759" s="49">
        <v>26.6</v>
      </c>
      <c r="C759" s="49">
        <v>32</v>
      </c>
      <c r="AM759" s="44"/>
    </row>
    <row r="760" spans="1:39">
      <c r="A760" s="48" t="s">
        <v>2196</v>
      </c>
      <c r="B760" s="49">
        <v>26.6</v>
      </c>
      <c r="C760" s="49">
        <v>32</v>
      </c>
      <c r="AM760" s="44"/>
    </row>
    <row r="761" spans="1:39">
      <c r="A761" s="48" t="s">
        <v>2197</v>
      </c>
      <c r="B761" s="49">
        <v>26.6</v>
      </c>
      <c r="C761" s="49">
        <v>32</v>
      </c>
      <c r="AM761" s="44"/>
    </row>
    <row r="762" spans="1:39">
      <c r="A762" s="48" t="s">
        <v>2198</v>
      </c>
      <c r="B762" s="49">
        <v>26.6</v>
      </c>
      <c r="C762" s="49">
        <v>32</v>
      </c>
      <c r="AM762" s="44"/>
    </row>
    <row r="763" spans="1:39">
      <c r="A763" s="48" t="s">
        <v>2199</v>
      </c>
      <c r="B763" s="49">
        <v>26.6</v>
      </c>
      <c r="C763" s="49">
        <v>32</v>
      </c>
      <c r="AM763" s="44"/>
    </row>
    <row r="764" spans="1:39">
      <c r="A764" s="48" t="s">
        <v>2200</v>
      </c>
      <c r="B764" s="49">
        <v>26.6</v>
      </c>
      <c r="C764" s="49">
        <v>32</v>
      </c>
      <c r="AM764" s="44"/>
    </row>
    <row r="765" spans="1:39">
      <c r="A765" s="48" t="s">
        <v>2201</v>
      </c>
      <c r="B765" s="49">
        <v>26.6</v>
      </c>
      <c r="C765" s="49">
        <v>32</v>
      </c>
      <c r="AM765" s="44"/>
    </row>
    <row r="766" spans="1:39">
      <c r="A766" s="48" t="s">
        <v>2202</v>
      </c>
      <c r="B766" s="49">
        <v>26.5</v>
      </c>
      <c r="C766" s="49">
        <v>32</v>
      </c>
      <c r="AM766" s="44"/>
    </row>
    <row r="767" spans="1:39">
      <c r="A767" s="48" t="s">
        <v>2203</v>
      </c>
      <c r="B767" s="49">
        <v>26.6</v>
      </c>
      <c r="C767" s="49">
        <v>32</v>
      </c>
      <c r="AM767" s="44"/>
    </row>
    <row r="768" spans="1:39">
      <c r="A768" s="48" t="s">
        <v>2204</v>
      </c>
      <c r="B768" s="49">
        <v>26.5</v>
      </c>
      <c r="C768" s="49">
        <v>32</v>
      </c>
      <c r="AM768" s="44"/>
    </row>
    <row r="769" spans="1:39">
      <c r="A769" s="48" t="s">
        <v>2205</v>
      </c>
      <c r="B769" s="49">
        <v>26.5</v>
      </c>
      <c r="C769" s="49">
        <v>32</v>
      </c>
      <c r="AM769" s="44"/>
    </row>
    <row r="770" spans="1:39">
      <c r="A770" s="48" t="s">
        <v>2206</v>
      </c>
      <c r="B770" s="49">
        <v>26.5</v>
      </c>
      <c r="C770" s="49">
        <v>32</v>
      </c>
      <c r="AM770" s="44"/>
    </row>
    <row r="771" spans="1:39">
      <c r="A771" s="48" t="s">
        <v>2207</v>
      </c>
      <c r="B771" s="49">
        <v>26.5</v>
      </c>
      <c r="C771" s="49">
        <v>32</v>
      </c>
      <c r="AM771" s="44"/>
    </row>
    <row r="772" spans="1:39">
      <c r="A772" s="48" t="s">
        <v>2208</v>
      </c>
      <c r="B772" s="49">
        <v>26.5</v>
      </c>
      <c r="C772" s="49">
        <v>32</v>
      </c>
      <c r="AM772" s="44"/>
    </row>
    <row r="773" spans="1:39">
      <c r="A773" s="48" t="s">
        <v>2209</v>
      </c>
      <c r="B773" s="49">
        <v>26.5</v>
      </c>
      <c r="C773" s="49">
        <v>32</v>
      </c>
      <c r="AM773" s="44"/>
    </row>
    <row r="774" spans="1:39">
      <c r="A774" s="48" t="s">
        <v>2210</v>
      </c>
      <c r="B774" s="49">
        <v>26.5</v>
      </c>
      <c r="C774" s="49">
        <v>32</v>
      </c>
      <c r="AM774" s="44"/>
    </row>
    <row r="775" spans="1:39">
      <c r="A775" s="48" t="s">
        <v>2211</v>
      </c>
      <c r="B775" s="49">
        <v>26.5</v>
      </c>
      <c r="C775" s="49">
        <v>32</v>
      </c>
      <c r="AM775" s="44"/>
    </row>
    <row r="776" spans="1:39">
      <c r="A776" s="48" t="s">
        <v>2212</v>
      </c>
      <c r="B776" s="49">
        <v>26.5</v>
      </c>
      <c r="C776" s="49">
        <v>32</v>
      </c>
      <c r="AM776" s="44"/>
    </row>
    <row r="777" spans="1:39">
      <c r="A777" s="48" t="s">
        <v>2213</v>
      </c>
      <c r="B777" s="49">
        <v>26.5</v>
      </c>
      <c r="C777" s="49">
        <v>32</v>
      </c>
      <c r="AM777" s="44"/>
    </row>
    <row r="778" spans="1:39">
      <c r="A778" s="48" t="s">
        <v>2214</v>
      </c>
      <c r="B778" s="49">
        <v>26.5</v>
      </c>
      <c r="C778" s="49">
        <v>32</v>
      </c>
      <c r="AM778" s="44"/>
    </row>
    <row r="779" spans="1:39">
      <c r="A779" s="48" t="s">
        <v>2215</v>
      </c>
      <c r="B779" s="49">
        <v>26.5</v>
      </c>
      <c r="C779" s="49">
        <v>32</v>
      </c>
      <c r="AM779" s="44"/>
    </row>
    <row r="780" spans="1:39">
      <c r="A780" s="48" t="s">
        <v>2216</v>
      </c>
      <c r="B780" s="49">
        <v>26.5</v>
      </c>
      <c r="C780" s="49">
        <v>32</v>
      </c>
      <c r="AM780" s="44"/>
    </row>
    <row r="781" spans="1:39">
      <c r="A781" s="48" t="s">
        <v>2217</v>
      </c>
      <c r="B781" s="49">
        <v>26.5</v>
      </c>
      <c r="C781" s="49">
        <v>32</v>
      </c>
      <c r="AM781" s="44"/>
    </row>
    <row r="782" spans="1:39">
      <c r="A782" s="48" t="s">
        <v>2218</v>
      </c>
      <c r="B782" s="49">
        <v>26.5</v>
      </c>
      <c r="C782" s="49">
        <v>32</v>
      </c>
      <c r="AM782" s="44"/>
    </row>
    <row r="783" spans="1:39">
      <c r="A783" s="48" t="s">
        <v>2219</v>
      </c>
      <c r="B783" s="49">
        <v>26.5</v>
      </c>
      <c r="C783" s="49">
        <v>32</v>
      </c>
      <c r="AM783" s="44"/>
    </row>
    <row r="784" spans="1:39">
      <c r="A784" s="48" t="s">
        <v>2220</v>
      </c>
      <c r="B784" s="49">
        <v>26.5</v>
      </c>
      <c r="C784" s="49">
        <v>32</v>
      </c>
      <c r="AM784" s="44"/>
    </row>
    <row r="785" spans="1:39">
      <c r="A785" s="48" t="s">
        <v>2221</v>
      </c>
      <c r="B785" s="49">
        <v>26.5</v>
      </c>
      <c r="C785" s="49">
        <v>32</v>
      </c>
      <c r="AM785" s="44"/>
    </row>
    <row r="786" spans="1:39">
      <c r="A786" s="48" t="s">
        <v>2222</v>
      </c>
      <c r="B786" s="49">
        <v>26.5</v>
      </c>
      <c r="C786" s="49">
        <v>32</v>
      </c>
      <c r="AM786" s="44"/>
    </row>
    <row r="787" spans="1:39">
      <c r="A787" s="48" t="s">
        <v>2223</v>
      </c>
      <c r="B787" s="49">
        <v>26.4</v>
      </c>
      <c r="C787" s="49">
        <v>32</v>
      </c>
      <c r="AM787" s="44"/>
    </row>
    <row r="788" spans="1:39">
      <c r="A788" s="48" t="s">
        <v>2224</v>
      </c>
      <c r="B788" s="49">
        <v>26.5</v>
      </c>
      <c r="C788" s="49">
        <v>32</v>
      </c>
      <c r="AM788" s="44"/>
    </row>
    <row r="789" spans="1:39">
      <c r="A789" s="48" t="s">
        <v>2225</v>
      </c>
      <c r="B789" s="49">
        <v>26.4</v>
      </c>
      <c r="C789" s="49">
        <v>32</v>
      </c>
      <c r="AM789" s="44"/>
    </row>
    <row r="790" spans="1:39">
      <c r="A790" s="48" t="s">
        <v>2226</v>
      </c>
      <c r="B790" s="49">
        <v>26.5</v>
      </c>
      <c r="C790" s="49">
        <v>32</v>
      </c>
      <c r="AM790" s="44"/>
    </row>
    <row r="791" spans="1:39">
      <c r="A791" s="48" t="s">
        <v>2227</v>
      </c>
      <c r="B791" s="49">
        <v>26.5</v>
      </c>
      <c r="C791" s="49">
        <v>32</v>
      </c>
      <c r="AM791" s="44"/>
    </row>
    <row r="792" spans="1:39">
      <c r="A792" s="48" t="s">
        <v>2228</v>
      </c>
      <c r="B792" s="49">
        <v>26.5</v>
      </c>
      <c r="C792" s="49">
        <v>32</v>
      </c>
      <c r="AM792" s="44"/>
    </row>
    <row r="793" spans="1:39">
      <c r="A793" s="48" t="s">
        <v>2229</v>
      </c>
      <c r="B793" s="49">
        <v>26.5</v>
      </c>
      <c r="C793" s="49">
        <v>32</v>
      </c>
      <c r="AM793" s="44"/>
    </row>
    <row r="794" spans="1:39">
      <c r="A794" s="48" t="s">
        <v>2230</v>
      </c>
      <c r="B794" s="49">
        <v>26.5</v>
      </c>
      <c r="C794" s="49">
        <v>32</v>
      </c>
      <c r="AM794" s="44"/>
    </row>
    <row r="795" spans="1:39">
      <c r="A795" s="48" t="s">
        <v>2231</v>
      </c>
      <c r="B795" s="49">
        <v>26.5</v>
      </c>
      <c r="C795" s="49">
        <v>32</v>
      </c>
      <c r="AM795" s="44"/>
    </row>
    <row r="796" spans="1:39">
      <c r="A796" s="48" t="s">
        <v>2232</v>
      </c>
      <c r="B796" s="49">
        <v>26.5</v>
      </c>
      <c r="C796" s="49">
        <v>32</v>
      </c>
      <c r="AM796" s="44"/>
    </row>
    <row r="797" spans="1:39">
      <c r="A797" s="48" t="s">
        <v>2233</v>
      </c>
      <c r="B797" s="49">
        <v>26.5</v>
      </c>
      <c r="C797" s="49">
        <v>32</v>
      </c>
      <c r="AM797" s="44"/>
    </row>
    <row r="798" spans="1:39">
      <c r="A798" s="48" t="s">
        <v>2234</v>
      </c>
      <c r="B798" s="49">
        <v>26.5</v>
      </c>
      <c r="C798" s="49">
        <v>32</v>
      </c>
      <c r="AM798" s="44"/>
    </row>
    <row r="799" spans="1:39">
      <c r="A799" s="48" t="s">
        <v>2235</v>
      </c>
      <c r="B799" s="49">
        <v>26.5</v>
      </c>
      <c r="C799" s="49">
        <v>32</v>
      </c>
      <c r="AM799" s="44"/>
    </row>
    <row r="800" spans="1:39">
      <c r="A800" s="48" t="s">
        <v>2236</v>
      </c>
      <c r="B800" s="49">
        <v>26.5</v>
      </c>
      <c r="C800" s="49">
        <v>32</v>
      </c>
      <c r="AM800" s="44"/>
    </row>
    <row r="801" spans="1:39">
      <c r="A801" s="48" t="s">
        <v>2237</v>
      </c>
      <c r="B801" s="49">
        <v>26.5</v>
      </c>
      <c r="C801" s="49">
        <v>32</v>
      </c>
      <c r="AM801" s="44"/>
    </row>
    <row r="802" spans="1:39">
      <c r="A802" s="48" t="s">
        <v>2238</v>
      </c>
      <c r="B802" s="49">
        <v>26.5</v>
      </c>
      <c r="C802" s="49">
        <v>32</v>
      </c>
      <c r="AM802" s="44"/>
    </row>
    <row r="803" spans="1:39">
      <c r="A803" s="48" t="s">
        <v>2239</v>
      </c>
      <c r="B803" s="49">
        <v>26.5</v>
      </c>
      <c r="C803" s="49">
        <v>32</v>
      </c>
      <c r="AM803" s="44"/>
    </row>
    <row r="804" spans="1:39">
      <c r="A804" s="48" t="s">
        <v>2240</v>
      </c>
      <c r="B804" s="49">
        <v>26.5</v>
      </c>
      <c r="C804" s="49">
        <v>32</v>
      </c>
      <c r="AM804" s="44"/>
    </row>
    <row r="805" spans="1:39">
      <c r="A805" s="48" t="s">
        <v>2241</v>
      </c>
      <c r="B805" s="49">
        <v>26.5</v>
      </c>
      <c r="C805" s="49">
        <v>32</v>
      </c>
      <c r="AM805" s="44"/>
    </row>
    <row r="806" spans="1:39">
      <c r="A806" s="48" t="s">
        <v>2242</v>
      </c>
      <c r="B806" s="49">
        <v>26.5</v>
      </c>
      <c r="C806" s="49">
        <v>32</v>
      </c>
      <c r="AM806" s="44"/>
    </row>
    <row r="807" spans="1:39">
      <c r="A807" s="48" t="s">
        <v>2243</v>
      </c>
      <c r="B807" s="49">
        <v>26.5</v>
      </c>
      <c r="C807" s="49">
        <v>32</v>
      </c>
      <c r="AM807" s="44"/>
    </row>
    <row r="808" spans="1:39">
      <c r="A808" s="48" t="s">
        <v>2244</v>
      </c>
      <c r="B808" s="49">
        <v>26.5</v>
      </c>
      <c r="C808" s="49">
        <v>32</v>
      </c>
      <c r="AM808" s="44"/>
    </row>
    <row r="809" spans="1:39">
      <c r="A809" s="48" t="s">
        <v>2245</v>
      </c>
      <c r="B809" s="49">
        <v>26.5</v>
      </c>
      <c r="C809" s="49">
        <v>32</v>
      </c>
      <c r="AM809" s="44"/>
    </row>
    <row r="810" spans="1:39">
      <c r="A810" s="48" t="s">
        <v>2246</v>
      </c>
      <c r="B810" s="49">
        <v>26.5</v>
      </c>
      <c r="C810" s="49">
        <v>32</v>
      </c>
      <c r="AM810" s="44"/>
    </row>
    <row r="811" spans="1:39">
      <c r="A811" s="48" t="s">
        <v>2247</v>
      </c>
      <c r="B811" s="49">
        <v>26.5</v>
      </c>
      <c r="C811" s="49">
        <v>32</v>
      </c>
      <c r="AM811" s="44"/>
    </row>
    <row r="812" spans="1:39">
      <c r="A812" s="48" t="s">
        <v>2248</v>
      </c>
      <c r="B812" s="49">
        <v>26.5</v>
      </c>
      <c r="C812" s="49">
        <v>32</v>
      </c>
      <c r="AM812" s="44"/>
    </row>
    <row r="813" spans="1:39">
      <c r="A813" s="48" t="s">
        <v>2249</v>
      </c>
      <c r="B813" s="49">
        <v>26.5</v>
      </c>
      <c r="C813" s="49">
        <v>32</v>
      </c>
      <c r="AM813" s="44"/>
    </row>
    <row r="814" spans="1:39">
      <c r="A814" s="48" t="s">
        <v>2250</v>
      </c>
      <c r="B814" s="49">
        <v>26.5</v>
      </c>
      <c r="C814" s="49">
        <v>32</v>
      </c>
      <c r="AM814" s="44"/>
    </row>
    <row r="815" spans="1:39">
      <c r="A815" s="48" t="s">
        <v>2251</v>
      </c>
      <c r="B815" s="49">
        <v>26.5</v>
      </c>
      <c r="C815" s="49">
        <v>32</v>
      </c>
      <c r="AM815" s="44"/>
    </row>
    <row r="816" spans="1:39">
      <c r="A816" s="48" t="s">
        <v>2252</v>
      </c>
      <c r="B816" s="49">
        <v>26.5</v>
      </c>
      <c r="C816" s="49">
        <v>32</v>
      </c>
      <c r="AM816" s="44"/>
    </row>
    <row r="817" spans="1:39">
      <c r="A817" s="48" t="s">
        <v>2253</v>
      </c>
      <c r="B817" s="49">
        <v>26.5</v>
      </c>
      <c r="C817" s="49">
        <v>32</v>
      </c>
      <c r="AM817" s="44"/>
    </row>
    <row r="818" spans="1:39">
      <c r="A818" s="48" t="s">
        <v>2254</v>
      </c>
      <c r="B818" s="49">
        <v>26.5</v>
      </c>
      <c r="C818" s="49">
        <v>32</v>
      </c>
      <c r="AM818" s="44"/>
    </row>
    <row r="819" spans="1:39">
      <c r="A819" s="48" t="s">
        <v>2255</v>
      </c>
      <c r="B819" s="49">
        <v>26.5</v>
      </c>
      <c r="C819" s="49">
        <v>32</v>
      </c>
      <c r="AM819" s="44"/>
    </row>
    <row r="820" spans="1:39">
      <c r="A820" s="48" t="s">
        <v>2256</v>
      </c>
      <c r="B820" s="49">
        <v>26.5</v>
      </c>
      <c r="C820" s="49">
        <v>32</v>
      </c>
      <c r="AM820" s="44"/>
    </row>
    <row r="821" spans="1:39">
      <c r="A821" s="48" t="s">
        <v>2257</v>
      </c>
      <c r="B821" s="49">
        <v>26.5</v>
      </c>
      <c r="C821" s="49">
        <v>32</v>
      </c>
      <c r="AM821" s="44"/>
    </row>
    <row r="822" spans="1:39">
      <c r="A822" s="48" t="s">
        <v>2258</v>
      </c>
      <c r="B822" s="49">
        <v>26.5</v>
      </c>
      <c r="C822" s="49">
        <v>32</v>
      </c>
      <c r="AM822" s="44"/>
    </row>
    <row r="823" spans="1:39">
      <c r="A823" s="48" t="s">
        <v>2259</v>
      </c>
      <c r="B823" s="49">
        <v>26.5</v>
      </c>
      <c r="C823" s="49">
        <v>32</v>
      </c>
      <c r="AM823" s="44"/>
    </row>
    <row r="824" spans="1:39">
      <c r="A824" s="48" t="s">
        <v>2260</v>
      </c>
      <c r="B824" s="49">
        <v>26.5</v>
      </c>
      <c r="C824" s="49">
        <v>32</v>
      </c>
      <c r="AM824" s="44"/>
    </row>
    <row r="825" spans="1:39">
      <c r="A825" s="48" t="s">
        <v>2261</v>
      </c>
      <c r="B825" s="49">
        <v>26.5</v>
      </c>
      <c r="C825" s="49">
        <v>32</v>
      </c>
      <c r="AM825" s="44"/>
    </row>
    <row r="826" spans="1:39">
      <c r="A826" s="48" t="s">
        <v>2262</v>
      </c>
      <c r="B826" s="49">
        <v>26.5</v>
      </c>
      <c r="C826" s="49">
        <v>32</v>
      </c>
      <c r="AM826" s="44"/>
    </row>
    <row r="827" spans="1:39">
      <c r="A827" s="48" t="s">
        <v>2263</v>
      </c>
      <c r="B827" s="49">
        <v>26.5</v>
      </c>
      <c r="C827" s="49">
        <v>32</v>
      </c>
      <c r="AM827" s="44"/>
    </row>
    <row r="828" spans="1:39">
      <c r="A828" s="48" t="s">
        <v>2264</v>
      </c>
      <c r="B828" s="49">
        <v>26.5</v>
      </c>
      <c r="C828" s="49">
        <v>32</v>
      </c>
      <c r="AM828" s="44"/>
    </row>
    <row r="829" spans="1:39">
      <c r="A829" s="48" t="s">
        <v>2265</v>
      </c>
      <c r="B829" s="49">
        <v>26.5</v>
      </c>
      <c r="C829" s="49">
        <v>32</v>
      </c>
      <c r="AM829" s="44"/>
    </row>
    <row r="830" spans="1:39">
      <c r="A830" s="48" t="s">
        <v>2266</v>
      </c>
      <c r="B830" s="49">
        <v>26.5</v>
      </c>
      <c r="C830" s="49">
        <v>32</v>
      </c>
      <c r="AM830" s="44"/>
    </row>
    <row r="831" spans="1:39">
      <c r="A831" s="48" t="s">
        <v>2267</v>
      </c>
      <c r="B831" s="49">
        <v>26.5</v>
      </c>
      <c r="C831" s="49">
        <v>32</v>
      </c>
      <c r="AM831" s="44"/>
    </row>
    <row r="832" spans="1:39">
      <c r="A832" s="48" t="s">
        <v>2268</v>
      </c>
      <c r="B832" s="49">
        <v>26.5</v>
      </c>
      <c r="C832" s="49">
        <v>32</v>
      </c>
      <c r="AM832" s="44"/>
    </row>
    <row r="833" spans="1:39">
      <c r="A833" s="48" t="s">
        <v>2269</v>
      </c>
      <c r="B833" s="49">
        <v>26.5</v>
      </c>
      <c r="C833" s="49">
        <v>32</v>
      </c>
      <c r="AM833" s="44"/>
    </row>
    <row r="834" spans="1:39">
      <c r="A834" s="48" t="s">
        <v>2270</v>
      </c>
      <c r="B834" s="49">
        <v>26.5</v>
      </c>
      <c r="C834" s="49">
        <v>32</v>
      </c>
      <c r="AM834" s="44"/>
    </row>
    <row r="835" spans="1:39">
      <c r="A835" s="48" t="s">
        <v>2271</v>
      </c>
      <c r="B835" s="49">
        <v>26.5</v>
      </c>
      <c r="C835" s="49">
        <v>32</v>
      </c>
      <c r="AM835" s="44"/>
    </row>
    <row r="836" spans="1:39">
      <c r="A836" s="48" t="s">
        <v>2272</v>
      </c>
      <c r="B836" s="49">
        <v>26.5</v>
      </c>
      <c r="C836" s="49">
        <v>32</v>
      </c>
      <c r="AM836" s="44"/>
    </row>
    <row r="837" spans="1:39">
      <c r="A837" s="48" t="s">
        <v>2273</v>
      </c>
      <c r="B837" s="49">
        <v>26.5</v>
      </c>
      <c r="C837" s="49">
        <v>32</v>
      </c>
      <c r="AM837" s="44"/>
    </row>
    <row r="838" spans="1:39">
      <c r="A838" s="48" t="s">
        <v>2274</v>
      </c>
      <c r="B838" s="49">
        <v>26.5</v>
      </c>
      <c r="C838" s="49">
        <v>32</v>
      </c>
      <c r="AM838" s="44"/>
    </row>
    <row r="839" spans="1:39">
      <c r="A839" s="48" t="s">
        <v>2275</v>
      </c>
      <c r="B839" s="49">
        <v>26.5</v>
      </c>
      <c r="C839" s="49">
        <v>32</v>
      </c>
      <c r="AM839" s="44"/>
    </row>
    <row r="840" spans="1:39">
      <c r="A840" s="48" t="s">
        <v>2276</v>
      </c>
      <c r="B840" s="49">
        <v>26.5</v>
      </c>
      <c r="C840" s="49">
        <v>32</v>
      </c>
      <c r="AM840" s="44"/>
    </row>
    <row r="841" spans="1:39">
      <c r="A841" s="48" t="s">
        <v>2277</v>
      </c>
      <c r="B841" s="49">
        <v>26.5</v>
      </c>
      <c r="C841" s="49">
        <v>32</v>
      </c>
      <c r="AM841" s="44"/>
    </row>
    <row r="842" spans="1:39">
      <c r="A842" s="48" t="s">
        <v>2278</v>
      </c>
      <c r="B842" s="49">
        <v>26.5</v>
      </c>
      <c r="C842" s="49">
        <v>32</v>
      </c>
      <c r="AM842" s="44"/>
    </row>
    <row r="843" spans="1:39">
      <c r="A843" s="48" t="s">
        <v>2279</v>
      </c>
      <c r="B843" s="49">
        <v>26.5</v>
      </c>
      <c r="C843" s="49">
        <v>32</v>
      </c>
      <c r="AM843" s="44"/>
    </row>
    <row r="844" spans="1:39">
      <c r="A844" s="48" t="s">
        <v>2280</v>
      </c>
      <c r="B844" s="49">
        <v>26.5</v>
      </c>
      <c r="C844" s="49">
        <v>32</v>
      </c>
      <c r="AM844" s="44"/>
    </row>
    <row r="845" spans="1:39">
      <c r="A845" s="48" t="s">
        <v>2281</v>
      </c>
      <c r="B845" s="49">
        <v>26.5</v>
      </c>
      <c r="C845" s="49">
        <v>32</v>
      </c>
      <c r="AM845" s="44"/>
    </row>
    <row r="846" spans="1:39">
      <c r="A846" s="48" t="s">
        <v>2282</v>
      </c>
      <c r="B846" s="49">
        <v>26.5</v>
      </c>
      <c r="C846" s="49">
        <v>32</v>
      </c>
      <c r="AM846" s="44"/>
    </row>
    <row r="847" spans="1:39">
      <c r="A847" s="48" t="s">
        <v>2283</v>
      </c>
      <c r="B847" s="49">
        <v>26.5</v>
      </c>
      <c r="C847" s="49">
        <v>32</v>
      </c>
      <c r="AM847" s="44"/>
    </row>
    <row r="848" spans="1:39">
      <c r="A848" s="48" t="s">
        <v>2284</v>
      </c>
      <c r="B848" s="49">
        <v>26.5</v>
      </c>
      <c r="C848" s="49">
        <v>32</v>
      </c>
      <c r="AM848" s="44"/>
    </row>
    <row r="849" spans="1:39">
      <c r="A849" s="48" t="s">
        <v>2285</v>
      </c>
      <c r="B849" s="49">
        <v>26.5</v>
      </c>
      <c r="C849" s="49">
        <v>32</v>
      </c>
      <c r="AM849" s="44"/>
    </row>
    <row r="850" spans="1:39">
      <c r="A850" s="48" t="s">
        <v>2286</v>
      </c>
      <c r="B850" s="49">
        <v>26.5</v>
      </c>
      <c r="C850" s="49">
        <v>32</v>
      </c>
      <c r="AM850" s="44"/>
    </row>
    <row r="851" spans="1:39">
      <c r="A851" s="48" t="s">
        <v>2287</v>
      </c>
      <c r="B851" s="49">
        <v>26.5</v>
      </c>
      <c r="C851" s="49">
        <v>32</v>
      </c>
      <c r="AM851" s="44"/>
    </row>
    <row r="852" spans="1:39">
      <c r="A852" s="48" t="s">
        <v>2288</v>
      </c>
      <c r="B852" s="49">
        <v>26.5</v>
      </c>
      <c r="C852" s="49">
        <v>32</v>
      </c>
      <c r="AM852" s="44"/>
    </row>
    <row r="853" spans="1:39">
      <c r="A853" s="48" t="s">
        <v>2289</v>
      </c>
      <c r="B853" s="49">
        <v>26.5</v>
      </c>
      <c r="C853" s="49">
        <v>32</v>
      </c>
      <c r="AM853" s="44"/>
    </row>
    <row r="854" spans="1:39">
      <c r="A854" s="48" t="s">
        <v>2290</v>
      </c>
      <c r="B854" s="49">
        <v>26.5</v>
      </c>
      <c r="C854" s="49">
        <v>32</v>
      </c>
      <c r="AM854" s="44"/>
    </row>
    <row r="855" spans="1:39">
      <c r="A855" s="48" t="s">
        <v>2291</v>
      </c>
      <c r="B855" s="49">
        <v>26.5</v>
      </c>
      <c r="C855" s="49">
        <v>32</v>
      </c>
      <c r="AM855" s="44"/>
    </row>
    <row r="856" spans="1:39">
      <c r="A856" s="48" t="s">
        <v>2292</v>
      </c>
      <c r="B856" s="49">
        <v>26.5</v>
      </c>
      <c r="C856" s="49">
        <v>32</v>
      </c>
      <c r="AM856" s="44"/>
    </row>
    <row r="857" spans="1:39">
      <c r="A857" s="48" t="s">
        <v>2293</v>
      </c>
      <c r="B857" s="49">
        <v>26.5</v>
      </c>
      <c r="C857" s="49">
        <v>32</v>
      </c>
      <c r="AM857" s="44"/>
    </row>
    <row r="858" spans="1:39">
      <c r="A858" s="48" t="s">
        <v>2294</v>
      </c>
      <c r="B858" s="49">
        <v>26.5</v>
      </c>
      <c r="C858" s="49">
        <v>32</v>
      </c>
      <c r="AM858" s="44"/>
    </row>
    <row r="859" spans="1:39">
      <c r="A859" s="48" t="s">
        <v>2295</v>
      </c>
      <c r="B859" s="49">
        <v>26.6</v>
      </c>
      <c r="C859" s="49">
        <v>32</v>
      </c>
      <c r="AM859" s="44"/>
    </row>
    <row r="860" spans="1:39">
      <c r="A860" s="48" t="s">
        <v>2296</v>
      </c>
      <c r="B860" s="49">
        <v>26.5</v>
      </c>
      <c r="C860" s="49">
        <v>32</v>
      </c>
      <c r="AM860" s="44"/>
    </row>
    <row r="861" spans="1:39">
      <c r="A861" s="48" t="s">
        <v>2297</v>
      </c>
      <c r="B861" s="49">
        <v>26.5</v>
      </c>
      <c r="C861" s="49">
        <v>32</v>
      </c>
      <c r="AM861" s="44"/>
    </row>
    <row r="862" spans="1:39">
      <c r="A862" s="48" t="s">
        <v>2298</v>
      </c>
      <c r="B862" s="49">
        <v>26.5</v>
      </c>
      <c r="C862" s="49">
        <v>32</v>
      </c>
      <c r="AM862" s="44"/>
    </row>
    <row r="863" spans="1:39">
      <c r="A863" s="48" t="s">
        <v>2299</v>
      </c>
      <c r="B863" s="49">
        <v>26.5</v>
      </c>
      <c r="C863" s="49">
        <v>32</v>
      </c>
      <c r="AM863" s="44"/>
    </row>
    <row r="864" spans="1:39">
      <c r="A864" s="48" t="s">
        <v>2300</v>
      </c>
      <c r="B864" s="49">
        <v>26.6</v>
      </c>
      <c r="C864" s="49">
        <v>32</v>
      </c>
      <c r="AM864" s="44"/>
    </row>
    <row r="865" spans="1:39">
      <c r="A865" s="48" t="s">
        <v>2301</v>
      </c>
      <c r="B865" s="49">
        <v>26.6</v>
      </c>
      <c r="C865" s="49">
        <v>32</v>
      </c>
      <c r="AM865" s="44"/>
    </row>
    <row r="866" spans="1:39">
      <c r="A866" s="48" t="s">
        <v>2302</v>
      </c>
      <c r="B866" s="49">
        <v>26.6</v>
      </c>
      <c r="C866" s="49">
        <v>32</v>
      </c>
      <c r="AM866" s="44"/>
    </row>
    <row r="867" spans="1:39">
      <c r="A867" s="48" t="s">
        <v>2303</v>
      </c>
      <c r="B867" s="49">
        <v>26.6</v>
      </c>
      <c r="C867" s="49">
        <v>32</v>
      </c>
      <c r="AM867" s="44"/>
    </row>
    <row r="868" spans="1:39">
      <c r="A868" s="48" t="s">
        <v>2304</v>
      </c>
      <c r="B868" s="49">
        <v>26.5</v>
      </c>
      <c r="C868" s="49">
        <v>32</v>
      </c>
      <c r="AM868" s="44"/>
    </row>
    <row r="869" spans="1:39">
      <c r="A869" s="48" t="s">
        <v>2305</v>
      </c>
      <c r="B869" s="49">
        <v>26.6</v>
      </c>
      <c r="C869" s="49">
        <v>32</v>
      </c>
      <c r="AM869" s="44"/>
    </row>
    <row r="870" spans="1:39">
      <c r="A870" s="48" t="s">
        <v>2306</v>
      </c>
      <c r="B870" s="49">
        <v>26.6</v>
      </c>
      <c r="C870" s="49">
        <v>32</v>
      </c>
      <c r="AM870" s="44"/>
    </row>
    <row r="871" spans="1:39">
      <c r="A871" s="48" t="s">
        <v>2307</v>
      </c>
      <c r="B871" s="49">
        <v>26.6</v>
      </c>
      <c r="C871" s="49">
        <v>32</v>
      </c>
      <c r="AM871" s="44"/>
    </row>
    <row r="872" spans="1:39">
      <c r="A872" s="48" t="s">
        <v>2308</v>
      </c>
      <c r="B872" s="49">
        <v>26.6</v>
      </c>
      <c r="C872" s="49">
        <v>32</v>
      </c>
      <c r="AM872" s="44"/>
    </row>
    <row r="873" spans="1:39">
      <c r="A873" s="48" t="s">
        <v>2309</v>
      </c>
      <c r="B873" s="49">
        <v>26.6</v>
      </c>
      <c r="C873" s="49">
        <v>32</v>
      </c>
      <c r="AM873" s="44"/>
    </row>
    <row r="874" spans="1:39">
      <c r="A874" s="48" t="s">
        <v>2310</v>
      </c>
      <c r="B874" s="49">
        <v>26.6</v>
      </c>
      <c r="C874" s="49">
        <v>32</v>
      </c>
      <c r="AM874" s="44"/>
    </row>
    <row r="875" spans="1:39">
      <c r="A875" s="48" t="s">
        <v>2311</v>
      </c>
      <c r="B875" s="49">
        <v>26.6</v>
      </c>
      <c r="C875" s="49">
        <v>32</v>
      </c>
      <c r="AM875" s="44"/>
    </row>
    <row r="876" spans="1:39">
      <c r="A876" s="48" t="s">
        <v>2312</v>
      </c>
      <c r="B876" s="49">
        <v>26.6</v>
      </c>
      <c r="C876" s="49">
        <v>32</v>
      </c>
      <c r="AM876" s="44"/>
    </row>
    <row r="877" spans="1:39">
      <c r="A877" s="48" t="s">
        <v>2313</v>
      </c>
      <c r="B877" s="49">
        <v>26.5</v>
      </c>
      <c r="C877" s="49">
        <v>32</v>
      </c>
      <c r="AM877" s="44"/>
    </row>
    <row r="878" spans="1:39">
      <c r="A878" s="48" t="s">
        <v>2314</v>
      </c>
      <c r="B878" s="49">
        <v>26.6</v>
      </c>
      <c r="C878" s="49">
        <v>32</v>
      </c>
      <c r="AM878" s="44"/>
    </row>
    <row r="879" spans="1:39">
      <c r="A879" s="48" t="s">
        <v>2315</v>
      </c>
      <c r="B879" s="49">
        <v>26.6</v>
      </c>
      <c r="C879" s="49">
        <v>32</v>
      </c>
      <c r="AM879" s="44"/>
    </row>
    <row r="880" spans="1:39">
      <c r="A880" s="48" t="s">
        <v>2316</v>
      </c>
      <c r="B880" s="49">
        <v>26.6</v>
      </c>
      <c r="C880" s="49">
        <v>32</v>
      </c>
      <c r="AM880" s="44"/>
    </row>
    <row r="881" spans="1:39">
      <c r="A881" s="48" t="s">
        <v>2317</v>
      </c>
      <c r="B881" s="49">
        <v>26.6</v>
      </c>
      <c r="C881" s="49">
        <v>32</v>
      </c>
      <c r="AM881" s="44"/>
    </row>
    <row r="882" spans="1:39">
      <c r="A882" s="48" t="s">
        <v>2318</v>
      </c>
      <c r="B882" s="49">
        <v>26.6</v>
      </c>
      <c r="C882" s="49">
        <v>32</v>
      </c>
      <c r="AM882" s="44"/>
    </row>
    <row r="883" spans="1:39">
      <c r="A883" s="48" t="s">
        <v>2319</v>
      </c>
      <c r="B883" s="49">
        <v>26.5</v>
      </c>
      <c r="C883" s="49">
        <v>32</v>
      </c>
      <c r="AM883" s="44"/>
    </row>
    <row r="884" spans="1:39">
      <c r="A884" s="48" t="s">
        <v>2320</v>
      </c>
      <c r="B884" s="49">
        <v>26.6</v>
      </c>
      <c r="C884" s="49">
        <v>32</v>
      </c>
      <c r="AM884" s="44"/>
    </row>
    <row r="885" spans="1:39">
      <c r="A885" s="48" t="s">
        <v>2321</v>
      </c>
      <c r="B885" s="49">
        <v>26.6</v>
      </c>
      <c r="C885" s="49">
        <v>32</v>
      </c>
      <c r="AM885" s="44"/>
    </row>
    <row r="886" spans="1:39">
      <c r="A886" s="48" t="s">
        <v>2322</v>
      </c>
      <c r="B886" s="49">
        <v>26.6</v>
      </c>
      <c r="C886" s="49">
        <v>32</v>
      </c>
      <c r="AM886" s="44"/>
    </row>
    <row r="887" spans="1:39">
      <c r="A887" s="48" t="s">
        <v>2323</v>
      </c>
      <c r="B887" s="49">
        <v>26.6</v>
      </c>
      <c r="C887" s="49">
        <v>32</v>
      </c>
      <c r="AM887" s="44"/>
    </row>
    <row r="888" spans="1:39">
      <c r="A888" s="48" t="s">
        <v>2324</v>
      </c>
      <c r="B888" s="49">
        <v>26.6</v>
      </c>
      <c r="C888" s="49">
        <v>32</v>
      </c>
      <c r="AM888" s="44"/>
    </row>
    <row r="889" spans="1:39">
      <c r="A889" s="48" t="s">
        <v>2325</v>
      </c>
      <c r="B889" s="49">
        <v>26.6</v>
      </c>
      <c r="C889" s="49">
        <v>32</v>
      </c>
      <c r="AM889" s="44"/>
    </row>
    <row r="890" spans="1:39">
      <c r="A890" s="48" t="s">
        <v>2326</v>
      </c>
      <c r="B890" s="49">
        <v>26.6</v>
      </c>
      <c r="C890" s="49">
        <v>32</v>
      </c>
      <c r="AM890" s="44"/>
    </row>
    <row r="891" spans="1:39">
      <c r="A891" s="48" t="s">
        <v>2327</v>
      </c>
      <c r="B891" s="49">
        <v>26.6</v>
      </c>
      <c r="C891" s="49">
        <v>32</v>
      </c>
      <c r="AM891" s="44"/>
    </row>
    <row r="892" spans="1:39">
      <c r="A892" s="48" t="s">
        <v>2328</v>
      </c>
      <c r="B892" s="49">
        <v>26.6</v>
      </c>
      <c r="C892" s="49">
        <v>32</v>
      </c>
      <c r="AM892" s="44"/>
    </row>
    <row r="893" spans="1:39">
      <c r="A893" s="48" t="s">
        <v>2329</v>
      </c>
      <c r="B893" s="49">
        <v>26.6</v>
      </c>
      <c r="C893" s="49">
        <v>32</v>
      </c>
      <c r="AM893" s="44"/>
    </row>
    <row r="894" spans="1:39">
      <c r="A894" s="48" t="s">
        <v>2330</v>
      </c>
      <c r="B894" s="49">
        <v>26.6</v>
      </c>
      <c r="C894" s="49">
        <v>32</v>
      </c>
      <c r="AM894" s="44"/>
    </row>
    <row r="895" spans="1:39">
      <c r="A895" s="48" t="s">
        <v>2331</v>
      </c>
      <c r="B895" s="49">
        <v>26.6</v>
      </c>
      <c r="C895" s="49">
        <v>32</v>
      </c>
      <c r="AM895" s="44"/>
    </row>
    <row r="896" spans="1:39">
      <c r="A896" s="48" t="s">
        <v>2332</v>
      </c>
      <c r="B896" s="49">
        <v>26.6</v>
      </c>
      <c r="C896" s="49">
        <v>32</v>
      </c>
      <c r="AM896" s="44"/>
    </row>
    <row r="897" spans="1:39">
      <c r="A897" s="48" t="s">
        <v>2333</v>
      </c>
      <c r="B897" s="49">
        <v>26.6</v>
      </c>
      <c r="C897" s="49">
        <v>32</v>
      </c>
      <c r="AM897" s="44"/>
    </row>
    <row r="898" spans="1:39">
      <c r="A898" s="48" t="s">
        <v>2334</v>
      </c>
      <c r="B898" s="49">
        <v>26.6</v>
      </c>
      <c r="C898" s="49">
        <v>32</v>
      </c>
      <c r="AM898" s="44"/>
    </row>
    <row r="899" spans="1:39">
      <c r="A899" s="48" t="s">
        <v>2335</v>
      </c>
      <c r="B899" s="49">
        <v>26.6</v>
      </c>
      <c r="C899" s="49">
        <v>32</v>
      </c>
      <c r="AM899" s="44"/>
    </row>
    <row r="900" spans="1:39">
      <c r="A900" s="48" t="s">
        <v>2336</v>
      </c>
      <c r="B900" s="49">
        <v>26.6</v>
      </c>
      <c r="C900" s="49">
        <v>32</v>
      </c>
      <c r="AM900" s="44"/>
    </row>
    <row r="901" spans="1:39">
      <c r="A901" s="48" t="s">
        <v>2337</v>
      </c>
      <c r="B901" s="49">
        <v>26.6</v>
      </c>
      <c r="C901" s="49">
        <v>32</v>
      </c>
      <c r="AM901" s="44"/>
    </row>
    <row r="902" spans="1:39">
      <c r="A902" s="48" t="s">
        <v>2338</v>
      </c>
      <c r="B902" s="49">
        <v>26.6</v>
      </c>
      <c r="C902" s="49">
        <v>32</v>
      </c>
      <c r="AM902" s="44"/>
    </row>
    <row r="903" spans="1:39">
      <c r="A903" s="48" t="s">
        <v>2339</v>
      </c>
      <c r="B903" s="49">
        <v>26.6</v>
      </c>
      <c r="C903" s="49">
        <v>32</v>
      </c>
      <c r="AM903" s="44"/>
    </row>
    <row r="904" spans="1:39">
      <c r="A904" s="48" t="s">
        <v>2340</v>
      </c>
      <c r="B904" s="49">
        <v>26.6</v>
      </c>
      <c r="C904" s="49">
        <v>32</v>
      </c>
      <c r="AM904" s="44"/>
    </row>
    <row r="905" spans="1:39">
      <c r="A905" s="48" t="s">
        <v>2341</v>
      </c>
      <c r="B905" s="49">
        <v>26.6</v>
      </c>
      <c r="C905" s="49">
        <v>32</v>
      </c>
      <c r="AM905" s="44"/>
    </row>
    <row r="906" spans="1:39">
      <c r="A906" s="48" t="s">
        <v>2342</v>
      </c>
      <c r="B906" s="49">
        <v>26.6</v>
      </c>
      <c r="C906" s="49">
        <v>32</v>
      </c>
      <c r="AM906" s="44"/>
    </row>
    <row r="907" spans="1:39">
      <c r="A907" s="48" t="s">
        <v>2343</v>
      </c>
      <c r="B907" s="49">
        <v>26.6</v>
      </c>
      <c r="C907" s="49">
        <v>32</v>
      </c>
      <c r="AM907" s="44"/>
    </row>
    <row r="908" spans="1:39">
      <c r="A908" s="48" t="s">
        <v>2344</v>
      </c>
      <c r="B908" s="49">
        <v>26.6</v>
      </c>
      <c r="C908" s="49">
        <v>32</v>
      </c>
      <c r="AM908" s="44"/>
    </row>
    <row r="909" spans="1:39">
      <c r="A909" s="48" t="s">
        <v>2345</v>
      </c>
      <c r="B909" s="49">
        <v>26.6</v>
      </c>
      <c r="C909" s="49">
        <v>32</v>
      </c>
      <c r="AM909" s="44"/>
    </row>
    <row r="910" spans="1:39">
      <c r="A910" s="48" t="s">
        <v>2346</v>
      </c>
      <c r="B910" s="49">
        <v>26.6</v>
      </c>
      <c r="C910" s="49">
        <v>32</v>
      </c>
      <c r="AM910" s="44"/>
    </row>
    <row r="911" spans="1:39">
      <c r="A911" s="48" t="s">
        <v>2347</v>
      </c>
      <c r="B911" s="49">
        <v>26.6</v>
      </c>
      <c r="C911" s="49">
        <v>32</v>
      </c>
      <c r="AM911" s="44"/>
    </row>
    <row r="912" spans="1:39">
      <c r="A912" s="48" t="s">
        <v>2348</v>
      </c>
      <c r="B912" s="49">
        <v>26.6</v>
      </c>
      <c r="C912" s="49">
        <v>32</v>
      </c>
      <c r="AM912" s="44"/>
    </row>
    <row r="913" spans="1:39">
      <c r="A913" s="48" t="s">
        <v>2349</v>
      </c>
      <c r="B913" s="49">
        <v>26.6</v>
      </c>
      <c r="C913" s="49">
        <v>32</v>
      </c>
      <c r="AM913" s="44"/>
    </row>
    <row r="914" spans="1:39">
      <c r="A914" s="48" t="s">
        <v>2350</v>
      </c>
      <c r="B914" s="49">
        <v>26.6</v>
      </c>
      <c r="C914" s="49">
        <v>32</v>
      </c>
      <c r="AM914" s="44"/>
    </row>
    <row r="915" spans="1:39">
      <c r="A915" s="48" t="s">
        <v>2351</v>
      </c>
      <c r="B915" s="49">
        <v>26.6</v>
      </c>
      <c r="C915" s="49">
        <v>32</v>
      </c>
      <c r="AM915" s="44"/>
    </row>
    <row r="916" spans="1:39">
      <c r="A916" s="48" t="s">
        <v>2352</v>
      </c>
      <c r="B916" s="49">
        <v>26.6</v>
      </c>
      <c r="C916" s="49">
        <v>32</v>
      </c>
      <c r="AM916" s="44"/>
    </row>
    <row r="917" spans="1:39">
      <c r="A917" s="48" t="s">
        <v>2353</v>
      </c>
      <c r="B917" s="49">
        <v>26.6</v>
      </c>
      <c r="C917" s="49">
        <v>32</v>
      </c>
      <c r="AM917" s="44"/>
    </row>
    <row r="918" spans="1:39">
      <c r="A918" s="48" t="s">
        <v>2354</v>
      </c>
      <c r="B918" s="49">
        <v>26.6</v>
      </c>
      <c r="C918" s="49">
        <v>32</v>
      </c>
      <c r="AM918" s="44"/>
    </row>
    <row r="919" spans="1:39">
      <c r="A919" s="48" t="s">
        <v>2355</v>
      </c>
      <c r="B919" s="49">
        <v>26.6</v>
      </c>
      <c r="C919" s="49">
        <v>32</v>
      </c>
    </row>
    <row r="920" spans="1:39">
      <c r="A920" s="48" t="s">
        <v>2356</v>
      </c>
      <c r="B920" s="49">
        <v>26.6</v>
      </c>
      <c r="C920" s="49">
        <v>32</v>
      </c>
    </row>
    <row r="921" spans="1:39">
      <c r="A921" s="48" t="s">
        <v>2357</v>
      </c>
      <c r="B921" s="49">
        <v>26.6</v>
      </c>
      <c r="C921" s="49">
        <v>32</v>
      </c>
    </row>
    <row r="922" spans="1:39">
      <c r="A922" s="48" t="s">
        <v>2358</v>
      </c>
      <c r="B922" s="49">
        <v>26.6</v>
      </c>
      <c r="C922" s="49">
        <v>32</v>
      </c>
    </row>
    <row r="923" spans="1:39">
      <c r="A923" s="48" t="s">
        <v>2359</v>
      </c>
      <c r="B923" s="49">
        <v>26.6</v>
      </c>
      <c r="C923" s="49">
        <v>32</v>
      </c>
    </row>
    <row r="924" spans="1:39">
      <c r="A924" s="48" t="s">
        <v>2360</v>
      </c>
      <c r="B924" s="49">
        <v>26.6</v>
      </c>
      <c r="C924" s="49">
        <v>32</v>
      </c>
    </row>
    <row r="925" spans="1:39">
      <c r="A925" s="48" t="s">
        <v>2361</v>
      </c>
      <c r="B925" s="49">
        <v>26.6</v>
      </c>
      <c r="C925" s="49">
        <v>32</v>
      </c>
    </row>
    <row r="926" spans="1:39">
      <c r="A926" s="48" t="s">
        <v>2362</v>
      </c>
      <c r="B926" s="49">
        <v>26.6</v>
      </c>
      <c r="C926" s="49">
        <v>32</v>
      </c>
    </row>
    <row r="927" spans="1:39">
      <c r="A927" s="48" t="s">
        <v>2363</v>
      </c>
      <c r="B927" s="49">
        <v>26.6</v>
      </c>
      <c r="C927" s="49">
        <v>32</v>
      </c>
    </row>
    <row r="928" spans="1:39">
      <c r="A928" s="48" t="s">
        <v>2364</v>
      </c>
      <c r="B928" s="49">
        <v>26.6</v>
      </c>
      <c r="C928" s="49">
        <v>32</v>
      </c>
    </row>
    <row r="929" spans="1:3">
      <c r="A929" s="48" t="s">
        <v>2365</v>
      </c>
      <c r="B929" s="49">
        <v>26.6</v>
      </c>
      <c r="C929" s="49">
        <v>32</v>
      </c>
    </row>
    <row r="930" spans="1:3">
      <c r="A930" s="48" t="s">
        <v>2366</v>
      </c>
      <c r="B930" s="49">
        <v>26.6</v>
      </c>
      <c r="C930" s="49">
        <v>32</v>
      </c>
    </row>
    <row r="931" spans="1:3">
      <c r="A931" s="48" t="s">
        <v>2367</v>
      </c>
      <c r="B931" s="49">
        <v>26.6</v>
      </c>
      <c r="C931" s="49">
        <v>32</v>
      </c>
    </row>
    <row r="932" spans="1:3">
      <c r="A932" s="48" t="s">
        <v>2368</v>
      </c>
      <c r="B932" s="49">
        <v>26.6</v>
      </c>
      <c r="C932" s="49">
        <v>32</v>
      </c>
    </row>
    <row r="933" spans="1:3">
      <c r="A933" s="48" t="s">
        <v>2369</v>
      </c>
      <c r="B933" s="49">
        <v>26.6</v>
      </c>
      <c r="C933" s="49">
        <v>32</v>
      </c>
    </row>
    <row r="934" spans="1:3">
      <c r="A934" s="48" t="s">
        <v>2370</v>
      </c>
      <c r="B934" s="49">
        <v>26.6</v>
      </c>
      <c r="C934" s="49">
        <v>32</v>
      </c>
    </row>
    <row r="935" spans="1:3">
      <c r="A935" s="48" t="s">
        <v>2371</v>
      </c>
      <c r="B935" s="49">
        <v>26.6</v>
      </c>
      <c r="C935" s="49">
        <v>32</v>
      </c>
    </row>
    <row r="936" spans="1:3">
      <c r="A936" s="48" t="s">
        <v>2372</v>
      </c>
      <c r="B936" s="49">
        <v>26.6</v>
      </c>
      <c r="C936" s="49">
        <v>32</v>
      </c>
    </row>
    <row r="937" spans="1:3">
      <c r="A937" s="48" t="s">
        <v>2373</v>
      </c>
      <c r="B937" s="49">
        <v>26.6</v>
      </c>
      <c r="C937" s="49">
        <v>32</v>
      </c>
    </row>
    <row r="938" spans="1:3">
      <c r="A938" s="48" t="s">
        <v>2374</v>
      </c>
      <c r="B938" s="49">
        <v>26.6</v>
      </c>
      <c r="C938" s="49">
        <v>32</v>
      </c>
    </row>
    <row r="939" spans="1:3">
      <c r="A939" s="48" t="s">
        <v>2375</v>
      </c>
      <c r="B939" s="49">
        <v>26.6</v>
      </c>
      <c r="C939" s="49">
        <v>32</v>
      </c>
    </row>
    <row r="940" spans="1:3">
      <c r="A940" s="48" t="s">
        <v>2376</v>
      </c>
      <c r="B940" s="49">
        <v>26.6</v>
      </c>
      <c r="C940" s="49">
        <v>32</v>
      </c>
    </row>
    <row r="941" spans="1:3">
      <c r="A941" s="48" t="s">
        <v>2377</v>
      </c>
      <c r="B941" s="49">
        <v>26.6</v>
      </c>
      <c r="C941" s="49">
        <v>32</v>
      </c>
    </row>
    <row r="942" spans="1:3">
      <c r="A942" s="48" t="s">
        <v>2378</v>
      </c>
      <c r="B942" s="49">
        <v>26.6</v>
      </c>
      <c r="C942" s="49">
        <v>32</v>
      </c>
    </row>
    <row r="943" spans="1:3">
      <c r="A943" s="48" t="s">
        <v>2379</v>
      </c>
      <c r="B943" s="49">
        <v>26.6</v>
      </c>
      <c r="C943" s="49">
        <v>32</v>
      </c>
    </row>
    <row r="944" spans="1:3">
      <c r="A944" s="48" t="s">
        <v>2380</v>
      </c>
      <c r="B944" s="49">
        <v>26.6</v>
      </c>
      <c r="C944" s="49">
        <v>32</v>
      </c>
    </row>
    <row r="945" spans="1:3">
      <c r="A945" s="48" t="s">
        <v>2381</v>
      </c>
      <c r="B945" s="49">
        <v>26.6</v>
      </c>
      <c r="C945" s="49">
        <v>32</v>
      </c>
    </row>
    <row r="946" spans="1:3">
      <c r="A946" s="48" t="s">
        <v>2382</v>
      </c>
      <c r="B946" s="49">
        <v>26.6</v>
      </c>
      <c r="C946" s="49">
        <v>32</v>
      </c>
    </row>
    <row r="947" spans="1:3">
      <c r="A947" s="48" t="s">
        <v>2383</v>
      </c>
      <c r="B947" s="49">
        <v>26.6</v>
      </c>
      <c r="C947" s="49">
        <v>32</v>
      </c>
    </row>
    <row r="948" spans="1:3">
      <c r="A948" s="48" t="s">
        <v>2384</v>
      </c>
      <c r="B948" s="49">
        <v>26.6</v>
      </c>
      <c r="C948" s="49">
        <v>32</v>
      </c>
    </row>
    <row r="949" spans="1:3">
      <c r="A949" s="48" t="s">
        <v>2385</v>
      </c>
      <c r="B949" s="49">
        <v>26.6</v>
      </c>
      <c r="C949" s="49">
        <v>32</v>
      </c>
    </row>
    <row r="950" spans="1:3">
      <c r="A950" s="48" t="s">
        <v>2386</v>
      </c>
      <c r="B950" s="49">
        <v>26.6</v>
      </c>
      <c r="C950" s="49">
        <v>32</v>
      </c>
    </row>
    <row r="951" spans="1:3">
      <c r="A951" s="48" t="s">
        <v>2387</v>
      </c>
      <c r="B951" s="49">
        <v>26.6</v>
      </c>
      <c r="C951" s="49">
        <v>32</v>
      </c>
    </row>
    <row r="952" spans="1:3">
      <c r="A952" s="48" t="s">
        <v>2388</v>
      </c>
      <c r="B952" s="49">
        <v>26.6</v>
      </c>
      <c r="C952" s="49">
        <v>32</v>
      </c>
    </row>
    <row r="953" spans="1:3">
      <c r="A953" s="48" t="s">
        <v>2389</v>
      </c>
      <c r="B953" s="49">
        <v>26.7</v>
      </c>
      <c r="C953" s="49">
        <v>32</v>
      </c>
    </row>
    <row r="954" spans="1:3">
      <c r="A954" s="48" t="s">
        <v>2390</v>
      </c>
      <c r="B954" s="49">
        <v>26.6</v>
      </c>
      <c r="C954" s="49">
        <v>32</v>
      </c>
    </row>
    <row r="955" spans="1:3">
      <c r="A955" s="48" t="s">
        <v>2391</v>
      </c>
      <c r="B955" s="49">
        <v>26.7</v>
      </c>
      <c r="C955" s="49">
        <v>32</v>
      </c>
    </row>
    <row r="956" spans="1:3">
      <c r="A956" s="48" t="s">
        <v>2392</v>
      </c>
      <c r="B956" s="49">
        <v>26.6</v>
      </c>
      <c r="C956" s="49">
        <v>32</v>
      </c>
    </row>
    <row r="957" spans="1:3">
      <c r="A957" s="48" t="s">
        <v>2393</v>
      </c>
      <c r="B957" s="49">
        <v>26.6</v>
      </c>
      <c r="C957" s="49">
        <v>32</v>
      </c>
    </row>
    <row r="958" spans="1:3">
      <c r="A958" s="48" t="s">
        <v>2394</v>
      </c>
      <c r="B958" s="49">
        <v>26.6</v>
      </c>
      <c r="C958" s="49">
        <v>32</v>
      </c>
    </row>
    <row r="959" spans="1:3">
      <c r="A959" s="48" t="s">
        <v>2395</v>
      </c>
      <c r="B959" s="49">
        <v>26.6</v>
      </c>
      <c r="C959" s="49">
        <v>32</v>
      </c>
    </row>
    <row r="960" spans="1:3">
      <c r="A960" s="48" t="s">
        <v>2396</v>
      </c>
      <c r="B960" s="49">
        <v>26.7</v>
      </c>
      <c r="C960" s="49">
        <v>32</v>
      </c>
    </row>
    <row r="961" spans="1:3">
      <c r="A961" s="48" t="s">
        <v>2397</v>
      </c>
      <c r="B961" s="49">
        <v>26.6</v>
      </c>
      <c r="C961" s="49">
        <v>32</v>
      </c>
    </row>
    <row r="962" spans="1:3">
      <c r="A962" s="48" t="s">
        <v>2398</v>
      </c>
      <c r="B962" s="49">
        <v>26.6</v>
      </c>
      <c r="C962" s="49">
        <v>32</v>
      </c>
    </row>
    <row r="963" spans="1:3">
      <c r="A963" s="48" t="s">
        <v>2399</v>
      </c>
      <c r="B963" s="49">
        <v>26.6</v>
      </c>
      <c r="C963" s="49">
        <v>32</v>
      </c>
    </row>
    <row r="964" spans="1:3">
      <c r="A964" s="48" t="s">
        <v>2400</v>
      </c>
      <c r="B964" s="49">
        <v>26.7</v>
      </c>
      <c r="C964" s="49">
        <v>32</v>
      </c>
    </row>
    <row r="965" spans="1:3">
      <c r="A965" s="48" t="s">
        <v>2401</v>
      </c>
      <c r="B965" s="49">
        <v>26.7</v>
      </c>
      <c r="C965" s="49">
        <v>32</v>
      </c>
    </row>
    <row r="966" spans="1:3">
      <c r="A966" s="48" t="s">
        <v>2402</v>
      </c>
      <c r="B966" s="49">
        <v>26.6</v>
      </c>
      <c r="C966" s="49">
        <v>32</v>
      </c>
    </row>
    <row r="967" spans="1:3">
      <c r="A967" s="48" t="s">
        <v>2403</v>
      </c>
      <c r="B967" s="49">
        <v>26.7</v>
      </c>
      <c r="C967" s="49">
        <v>32</v>
      </c>
    </row>
    <row r="968" spans="1:3">
      <c r="A968" s="48" t="s">
        <v>2404</v>
      </c>
      <c r="B968" s="49">
        <v>26.7</v>
      </c>
      <c r="C968" s="49">
        <v>32</v>
      </c>
    </row>
    <row r="969" spans="1:3">
      <c r="A969" s="48" t="s">
        <v>2405</v>
      </c>
      <c r="B969" s="49">
        <v>26.7</v>
      </c>
      <c r="C969" s="49">
        <v>32</v>
      </c>
    </row>
    <row r="970" spans="1:3">
      <c r="A970" s="48" t="s">
        <v>2406</v>
      </c>
      <c r="B970" s="49">
        <v>26.6</v>
      </c>
      <c r="C970" s="49">
        <v>32</v>
      </c>
    </row>
    <row r="971" spans="1:3">
      <c r="A971" s="48" t="s">
        <v>2407</v>
      </c>
      <c r="B971" s="49">
        <v>26.7</v>
      </c>
      <c r="C971" s="49">
        <v>32</v>
      </c>
    </row>
    <row r="972" spans="1:3">
      <c r="A972" s="48" t="s">
        <v>2408</v>
      </c>
      <c r="B972" s="49">
        <v>26.6</v>
      </c>
      <c r="C972" s="49">
        <v>32</v>
      </c>
    </row>
    <row r="973" spans="1:3">
      <c r="A973" s="48" t="s">
        <v>2409</v>
      </c>
      <c r="B973" s="49">
        <v>26.6</v>
      </c>
      <c r="C973" s="49">
        <v>32</v>
      </c>
    </row>
    <row r="974" spans="1:3">
      <c r="A974" s="48" t="s">
        <v>2410</v>
      </c>
      <c r="B974" s="49">
        <v>26.7</v>
      </c>
      <c r="C974" s="49">
        <v>32</v>
      </c>
    </row>
    <row r="975" spans="1:3">
      <c r="A975" s="48" t="s">
        <v>2411</v>
      </c>
      <c r="B975" s="49">
        <v>26.7</v>
      </c>
      <c r="C975" s="49">
        <v>32</v>
      </c>
    </row>
    <row r="976" spans="1:3">
      <c r="A976" s="48" t="s">
        <v>2412</v>
      </c>
      <c r="B976" s="49">
        <v>26.7</v>
      </c>
      <c r="C976" s="49">
        <v>32</v>
      </c>
    </row>
    <row r="977" spans="1:3">
      <c r="A977" s="48" t="s">
        <v>2413</v>
      </c>
      <c r="B977" s="49">
        <v>26.6</v>
      </c>
      <c r="C977" s="49">
        <v>32</v>
      </c>
    </row>
    <row r="978" spans="1:3">
      <c r="A978" s="48" t="s">
        <v>2414</v>
      </c>
      <c r="B978" s="49">
        <v>26.7</v>
      </c>
      <c r="C978" s="49">
        <v>32</v>
      </c>
    </row>
    <row r="979" spans="1:3">
      <c r="A979" s="48" t="s">
        <v>2415</v>
      </c>
      <c r="B979" s="49">
        <v>26.7</v>
      </c>
      <c r="C979" s="49">
        <v>32</v>
      </c>
    </row>
    <row r="980" spans="1:3">
      <c r="A980" s="48" t="s">
        <v>2416</v>
      </c>
      <c r="B980" s="49">
        <v>26.7</v>
      </c>
      <c r="C980" s="49">
        <v>32</v>
      </c>
    </row>
    <row r="981" spans="1:3">
      <c r="A981" s="48" t="s">
        <v>2417</v>
      </c>
      <c r="B981" s="49">
        <v>26.7</v>
      </c>
      <c r="C981" s="49">
        <v>32</v>
      </c>
    </row>
    <row r="982" spans="1:3">
      <c r="A982" s="48" t="s">
        <v>2418</v>
      </c>
      <c r="B982" s="49">
        <v>26.7</v>
      </c>
      <c r="C982" s="49">
        <v>32</v>
      </c>
    </row>
    <row r="983" spans="1:3">
      <c r="A983" s="48" t="s">
        <v>2419</v>
      </c>
      <c r="B983" s="49">
        <v>26.7</v>
      </c>
      <c r="C983" s="49">
        <v>32</v>
      </c>
    </row>
    <row r="984" spans="1:3">
      <c r="A984" s="48" t="s">
        <v>2420</v>
      </c>
      <c r="B984" s="49">
        <v>26.6</v>
      </c>
      <c r="C984" s="49">
        <v>32</v>
      </c>
    </row>
    <row r="985" spans="1:3">
      <c r="A985" s="48" t="s">
        <v>2421</v>
      </c>
      <c r="B985" s="49">
        <v>26.7</v>
      </c>
      <c r="C985" s="49">
        <v>32</v>
      </c>
    </row>
    <row r="986" spans="1:3">
      <c r="A986" s="48" t="s">
        <v>2422</v>
      </c>
      <c r="B986" s="49">
        <v>26.7</v>
      </c>
      <c r="C986" s="49">
        <v>32</v>
      </c>
    </row>
    <row r="987" spans="1:3">
      <c r="A987" s="48" t="s">
        <v>2423</v>
      </c>
      <c r="B987" s="49">
        <v>26.7</v>
      </c>
      <c r="C987" s="49">
        <v>32</v>
      </c>
    </row>
    <row r="988" spans="1:3">
      <c r="A988" s="48" t="s">
        <v>2424</v>
      </c>
      <c r="B988" s="49">
        <v>26.7</v>
      </c>
      <c r="C988" s="49">
        <v>32</v>
      </c>
    </row>
    <row r="989" spans="1:3">
      <c r="A989" s="48" t="s">
        <v>2425</v>
      </c>
      <c r="B989" s="49">
        <v>26.7</v>
      </c>
      <c r="C989" s="49">
        <v>32</v>
      </c>
    </row>
    <row r="990" spans="1:3">
      <c r="A990" s="48" t="s">
        <v>2426</v>
      </c>
      <c r="B990" s="49">
        <v>26.7</v>
      </c>
      <c r="C990" s="49">
        <v>32</v>
      </c>
    </row>
    <row r="991" spans="1:3">
      <c r="A991" s="48" t="s">
        <v>2427</v>
      </c>
      <c r="B991" s="49">
        <v>26.7</v>
      </c>
      <c r="C991" s="49">
        <v>32</v>
      </c>
    </row>
    <row r="992" spans="1:3">
      <c r="A992" s="48" t="s">
        <v>2428</v>
      </c>
      <c r="B992" s="49">
        <v>26.7</v>
      </c>
      <c r="C992" s="49">
        <v>32</v>
      </c>
    </row>
    <row r="993" spans="1:3">
      <c r="A993" s="48" t="s">
        <v>2429</v>
      </c>
      <c r="B993" s="49">
        <v>26.7</v>
      </c>
      <c r="C993" s="49">
        <v>32</v>
      </c>
    </row>
    <row r="994" spans="1:3">
      <c r="A994" s="48" t="s">
        <v>2430</v>
      </c>
      <c r="B994" s="49">
        <v>26.7</v>
      </c>
      <c r="C994" s="49">
        <v>32</v>
      </c>
    </row>
    <row r="995" spans="1:3">
      <c r="A995" s="48" t="s">
        <v>2431</v>
      </c>
      <c r="B995" s="49">
        <v>26.7</v>
      </c>
      <c r="C995" s="49">
        <v>32</v>
      </c>
    </row>
    <row r="996" spans="1:3">
      <c r="A996" s="48" t="s">
        <v>2432</v>
      </c>
      <c r="B996" s="49">
        <v>26.7</v>
      </c>
      <c r="C996" s="49">
        <v>32</v>
      </c>
    </row>
    <row r="997" spans="1:3">
      <c r="A997" s="48" t="s">
        <v>2433</v>
      </c>
      <c r="B997" s="49">
        <v>26.7</v>
      </c>
      <c r="C997" s="49">
        <v>32</v>
      </c>
    </row>
    <row r="998" spans="1:3">
      <c r="A998" s="48" t="s">
        <v>2434</v>
      </c>
      <c r="B998" s="49">
        <v>26.7</v>
      </c>
      <c r="C998" s="49">
        <v>32</v>
      </c>
    </row>
    <row r="999" spans="1:3">
      <c r="A999" s="48" t="s">
        <v>2435</v>
      </c>
      <c r="B999" s="49">
        <v>26.7</v>
      </c>
      <c r="C999" s="49">
        <v>32</v>
      </c>
    </row>
    <row r="1000" spans="1:3">
      <c r="A1000" s="48" t="s">
        <v>2436</v>
      </c>
      <c r="B1000" s="49">
        <v>26.7</v>
      </c>
      <c r="C1000" s="49">
        <v>32</v>
      </c>
    </row>
    <row r="1001" spans="1:3">
      <c r="A1001" s="48" t="s">
        <v>2437</v>
      </c>
      <c r="B1001" s="49">
        <v>26.7</v>
      </c>
      <c r="C1001" s="49">
        <v>32</v>
      </c>
    </row>
    <row r="1002" spans="1:3">
      <c r="A1002" s="48" t="s">
        <v>2438</v>
      </c>
      <c r="B1002" s="49">
        <v>26.7</v>
      </c>
      <c r="C1002" s="49">
        <v>32</v>
      </c>
    </row>
    <row r="1003" spans="1:3">
      <c r="A1003" s="48" t="s">
        <v>2439</v>
      </c>
      <c r="B1003" s="49">
        <v>26.7</v>
      </c>
      <c r="C1003" s="49">
        <v>32</v>
      </c>
    </row>
    <row r="1004" spans="1:3">
      <c r="A1004" s="48" t="s">
        <v>2440</v>
      </c>
      <c r="B1004" s="49">
        <v>26.7</v>
      </c>
      <c r="C1004" s="49">
        <v>32</v>
      </c>
    </row>
    <row r="1005" spans="1:3">
      <c r="A1005" s="48" t="s">
        <v>2441</v>
      </c>
      <c r="B1005" s="49">
        <v>26.7</v>
      </c>
      <c r="C1005" s="49">
        <v>32</v>
      </c>
    </row>
    <row r="1006" spans="1:3">
      <c r="A1006" s="48" t="s">
        <v>2442</v>
      </c>
      <c r="B1006" s="49">
        <v>26.7</v>
      </c>
      <c r="C1006" s="49">
        <v>32</v>
      </c>
    </row>
    <row r="1007" spans="1:3">
      <c r="A1007" s="48" t="s">
        <v>2443</v>
      </c>
      <c r="B1007" s="49">
        <v>26.7</v>
      </c>
      <c r="C1007" s="49">
        <v>32</v>
      </c>
    </row>
    <row r="1008" spans="1:3">
      <c r="A1008" s="48" t="s">
        <v>2444</v>
      </c>
      <c r="B1008" s="49">
        <v>26.7</v>
      </c>
      <c r="C1008" s="49">
        <v>32</v>
      </c>
    </row>
    <row r="1009" spans="1:3">
      <c r="A1009" s="48" t="s">
        <v>2445</v>
      </c>
      <c r="B1009" s="49">
        <v>26.7</v>
      </c>
      <c r="C1009" s="49">
        <v>32</v>
      </c>
    </row>
    <row r="1010" spans="1:3">
      <c r="A1010" s="48" t="s">
        <v>2446</v>
      </c>
      <c r="B1010" s="49">
        <v>26.7</v>
      </c>
      <c r="C1010" s="49">
        <v>32</v>
      </c>
    </row>
    <row r="1011" spans="1:3">
      <c r="A1011" s="48" t="s">
        <v>2447</v>
      </c>
      <c r="B1011" s="49">
        <v>26.7</v>
      </c>
      <c r="C1011" s="49">
        <v>32</v>
      </c>
    </row>
    <row r="1012" spans="1:3">
      <c r="A1012" s="48" t="s">
        <v>2448</v>
      </c>
      <c r="B1012" s="49">
        <v>26.7</v>
      </c>
      <c r="C1012" s="49">
        <v>32</v>
      </c>
    </row>
    <row r="1013" spans="1:3">
      <c r="A1013" s="48" t="s">
        <v>2449</v>
      </c>
      <c r="B1013" s="49">
        <v>26.7</v>
      </c>
      <c r="C1013" s="49">
        <v>32</v>
      </c>
    </row>
    <row r="1014" spans="1:3">
      <c r="A1014" s="48" t="s">
        <v>2450</v>
      </c>
      <c r="B1014" s="49">
        <v>26.7</v>
      </c>
      <c r="C1014" s="49">
        <v>32</v>
      </c>
    </row>
    <row r="1015" spans="1:3">
      <c r="A1015" s="48" t="s">
        <v>2451</v>
      </c>
      <c r="B1015" s="49">
        <v>26.7</v>
      </c>
      <c r="C1015" s="49">
        <v>32</v>
      </c>
    </row>
    <row r="1016" spans="1:3">
      <c r="A1016" s="48" t="s">
        <v>2452</v>
      </c>
      <c r="B1016" s="49">
        <v>26.7</v>
      </c>
      <c r="C1016" s="49">
        <v>32.799999999999997</v>
      </c>
    </row>
    <row r="1017" spans="1:3">
      <c r="A1017" s="48" t="s">
        <v>2453</v>
      </c>
      <c r="B1017" s="49">
        <v>26.7</v>
      </c>
      <c r="C1017" s="49">
        <v>32</v>
      </c>
    </row>
    <row r="1018" spans="1:3">
      <c r="A1018" s="48" t="s">
        <v>2454</v>
      </c>
      <c r="B1018" s="49">
        <v>26.7</v>
      </c>
      <c r="C1018" s="49">
        <v>32</v>
      </c>
    </row>
    <row r="1019" spans="1:3">
      <c r="A1019" s="48" t="s">
        <v>2455</v>
      </c>
      <c r="B1019" s="49">
        <v>26.7</v>
      </c>
      <c r="C1019" s="49">
        <v>32.799999999999997</v>
      </c>
    </row>
    <row r="1020" spans="1:3">
      <c r="A1020" s="48" t="s">
        <v>2456</v>
      </c>
      <c r="B1020" s="49">
        <v>26.7</v>
      </c>
      <c r="C1020" s="49">
        <v>32.799999999999997</v>
      </c>
    </row>
    <row r="1021" spans="1:3">
      <c r="A1021" s="48" t="s">
        <v>2457</v>
      </c>
      <c r="B1021" s="49">
        <v>26.7</v>
      </c>
      <c r="C1021" s="49">
        <v>32.799999999999997</v>
      </c>
    </row>
    <row r="1022" spans="1:3">
      <c r="A1022" s="48" t="s">
        <v>2458</v>
      </c>
      <c r="B1022" s="49">
        <v>26.7</v>
      </c>
      <c r="C1022" s="49">
        <v>32.799999999999997</v>
      </c>
    </row>
    <row r="1023" spans="1:3">
      <c r="A1023" s="48" t="s">
        <v>2459</v>
      </c>
      <c r="B1023" s="49">
        <v>26.7</v>
      </c>
      <c r="C1023" s="49">
        <v>32.799999999999997</v>
      </c>
    </row>
    <row r="1024" spans="1:3">
      <c r="A1024" s="48" t="s">
        <v>2460</v>
      </c>
      <c r="B1024" s="49">
        <v>26.7</v>
      </c>
      <c r="C1024" s="49">
        <v>32.799999999999997</v>
      </c>
    </row>
    <row r="1025" spans="1:3">
      <c r="A1025" s="48" t="s">
        <v>2461</v>
      </c>
      <c r="B1025" s="49">
        <v>26.7</v>
      </c>
      <c r="C1025" s="49">
        <v>32.799999999999997</v>
      </c>
    </row>
    <row r="1026" spans="1:3">
      <c r="A1026" s="48" t="s">
        <v>2462</v>
      </c>
      <c r="B1026" s="49">
        <v>26.7</v>
      </c>
      <c r="C1026" s="49">
        <v>32.799999999999997</v>
      </c>
    </row>
    <row r="1027" spans="1:3">
      <c r="A1027" s="48" t="s">
        <v>2463</v>
      </c>
      <c r="B1027" s="49">
        <v>26.7</v>
      </c>
      <c r="C1027" s="49">
        <v>32.799999999999997</v>
      </c>
    </row>
    <row r="1028" spans="1:3">
      <c r="A1028" s="48" t="s">
        <v>2464</v>
      </c>
      <c r="B1028" s="49">
        <v>26.7</v>
      </c>
      <c r="C1028" s="49">
        <v>32</v>
      </c>
    </row>
    <row r="1029" spans="1:3">
      <c r="A1029" s="48" t="s">
        <v>2465</v>
      </c>
      <c r="B1029" s="49">
        <v>26.7</v>
      </c>
      <c r="C1029" s="49">
        <v>32.799999999999997</v>
      </c>
    </row>
    <row r="1030" spans="1:3">
      <c r="A1030" s="48" t="s">
        <v>2466</v>
      </c>
      <c r="B1030" s="49">
        <v>26.7</v>
      </c>
      <c r="C1030" s="49">
        <v>32.799999999999997</v>
      </c>
    </row>
    <row r="1031" spans="1:3">
      <c r="A1031" s="48" t="s">
        <v>2467</v>
      </c>
      <c r="B1031" s="49">
        <v>26.7</v>
      </c>
      <c r="C1031" s="49">
        <v>32.799999999999997</v>
      </c>
    </row>
    <row r="1032" spans="1:3">
      <c r="A1032" s="48" t="s">
        <v>2468</v>
      </c>
      <c r="B1032" s="49">
        <v>26.7</v>
      </c>
      <c r="C1032" s="49">
        <v>32.799999999999997</v>
      </c>
    </row>
    <row r="1033" spans="1:3">
      <c r="A1033" s="48" t="s">
        <v>2469</v>
      </c>
      <c r="B1033" s="49">
        <v>26.7</v>
      </c>
      <c r="C1033" s="49">
        <v>32.799999999999997</v>
      </c>
    </row>
    <row r="1034" spans="1:3">
      <c r="A1034" s="48" t="s">
        <v>2470</v>
      </c>
      <c r="B1034" s="49">
        <v>26.7</v>
      </c>
      <c r="C1034" s="49">
        <v>32.799999999999997</v>
      </c>
    </row>
    <row r="1035" spans="1:3">
      <c r="A1035" s="48" t="s">
        <v>2471</v>
      </c>
      <c r="B1035" s="49">
        <v>26.7</v>
      </c>
      <c r="C1035" s="49">
        <v>32.799999999999997</v>
      </c>
    </row>
    <row r="1036" spans="1:3">
      <c r="A1036" s="48" t="s">
        <v>2472</v>
      </c>
      <c r="B1036" s="49">
        <v>26.7</v>
      </c>
      <c r="C1036" s="49">
        <v>32.799999999999997</v>
      </c>
    </row>
    <row r="1037" spans="1:3">
      <c r="A1037" s="48" t="s">
        <v>2473</v>
      </c>
      <c r="B1037" s="49">
        <v>26.7</v>
      </c>
      <c r="C1037" s="49">
        <v>32.799999999999997</v>
      </c>
    </row>
    <row r="1038" spans="1:3">
      <c r="A1038" s="48" t="s">
        <v>2474</v>
      </c>
      <c r="B1038" s="49">
        <v>26.7</v>
      </c>
      <c r="C1038" s="49">
        <v>32.799999999999997</v>
      </c>
    </row>
    <row r="1039" spans="1:3">
      <c r="A1039" s="48" t="s">
        <v>2475</v>
      </c>
      <c r="B1039" s="49">
        <v>26.7</v>
      </c>
      <c r="C1039" s="49">
        <v>32.799999999999997</v>
      </c>
    </row>
    <row r="1040" spans="1:3">
      <c r="A1040" s="48" t="s">
        <v>2476</v>
      </c>
      <c r="B1040" s="49">
        <v>26.7</v>
      </c>
      <c r="C1040" s="49">
        <v>32.799999999999997</v>
      </c>
    </row>
    <row r="1041" spans="1:3">
      <c r="A1041" s="48" t="s">
        <v>2477</v>
      </c>
      <c r="B1041" s="49">
        <v>26.7</v>
      </c>
      <c r="C1041" s="49">
        <v>32.799999999999997</v>
      </c>
    </row>
    <row r="1042" spans="1:3">
      <c r="A1042" s="48" t="s">
        <v>2478</v>
      </c>
      <c r="B1042" s="49">
        <v>26.7</v>
      </c>
      <c r="C1042" s="49">
        <v>32.799999999999997</v>
      </c>
    </row>
    <row r="1043" spans="1:3">
      <c r="A1043" s="48" t="s">
        <v>2479</v>
      </c>
      <c r="B1043" s="49">
        <v>26.7</v>
      </c>
      <c r="C1043" s="49">
        <v>32.799999999999997</v>
      </c>
    </row>
    <row r="1044" spans="1:3">
      <c r="A1044" s="48" t="s">
        <v>2480</v>
      </c>
      <c r="B1044" s="49">
        <v>26.8</v>
      </c>
      <c r="C1044" s="49">
        <v>32.799999999999997</v>
      </c>
    </row>
    <row r="1045" spans="1:3">
      <c r="A1045" s="48" t="s">
        <v>2481</v>
      </c>
      <c r="B1045" s="49">
        <v>26.7</v>
      </c>
      <c r="C1045" s="49">
        <v>32.799999999999997</v>
      </c>
    </row>
    <row r="1046" spans="1:3">
      <c r="A1046" s="48" t="s">
        <v>2482</v>
      </c>
      <c r="B1046" s="49">
        <v>26.7</v>
      </c>
      <c r="C1046" s="49">
        <v>32.799999999999997</v>
      </c>
    </row>
    <row r="1047" spans="1:3">
      <c r="A1047" s="48" t="s">
        <v>2483</v>
      </c>
      <c r="B1047" s="49">
        <v>26.7</v>
      </c>
      <c r="C1047" s="49">
        <v>32.799999999999997</v>
      </c>
    </row>
    <row r="1048" spans="1:3">
      <c r="A1048" s="48" t="s">
        <v>2484</v>
      </c>
      <c r="B1048" s="49">
        <v>26.7</v>
      </c>
      <c r="C1048" s="49">
        <v>32.799999999999997</v>
      </c>
    </row>
    <row r="1049" spans="1:3">
      <c r="A1049" s="48" t="s">
        <v>2485</v>
      </c>
      <c r="B1049" s="49">
        <v>26.7</v>
      </c>
      <c r="C1049" s="49">
        <v>32.799999999999997</v>
      </c>
    </row>
    <row r="1050" spans="1:3">
      <c r="A1050" s="48" t="s">
        <v>2486</v>
      </c>
      <c r="B1050" s="49">
        <v>26.7</v>
      </c>
      <c r="C1050" s="49">
        <v>32.799999999999997</v>
      </c>
    </row>
    <row r="1051" spans="1:3">
      <c r="A1051" s="48" t="s">
        <v>2487</v>
      </c>
      <c r="B1051" s="49">
        <v>26.7</v>
      </c>
      <c r="C1051" s="49">
        <v>32.799999999999997</v>
      </c>
    </row>
    <row r="1052" spans="1:3">
      <c r="A1052" s="48" t="s">
        <v>2488</v>
      </c>
      <c r="B1052" s="49">
        <v>26.7</v>
      </c>
      <c r="C1052" s="49">
        <v>32.799999999999997</v>
      </c>
    </row>
    <row r="1053" spans="1:3">
      <c r="A1053" s="48" t="s">
        <v>2489</v>
      </c>
      <c r="B1053" s="49">
        <v>26.7</v>
      </c>
      <c r="C1053" s="49">
        <v>32.799999999999997</v>
      </c>
    </row>
    <row r="1054" spans="1:3">
      <c r="A1054" s="48" t="s">
        <v>2490</v>
      </c>
      <c r="B1054" s="49">
        <v>26.7</v>
      </c>
      <c r="C1054" s="49">
        <v>32.799999999999997</v>
      </c>
    </row>
    <row r="1055" spans="1:3">
      <c r="A1055" s="48" t="s">
        <v>2491</v>
      </c>
      <c r="B1055" s="49">
        <v>26.7</v>
      </c>
      <c r="C1055" s="49">
        <v>32.799999999999997</v>
      </c>
    </row>
    <row r="1056" spans="1:3">
      <c r="A1056" s="48" t="s">
        <v>2492</v>
      </c>
      <c r="B1056" s="49">
        <v>26.7</v>
      </c>
      <c r="C1056" s="49">
        <v>32.799999999999997</v>
      </c>
    </row>
    <row r="1057" spans="1:3">
      <c r="A1057" s="48" t="s">
        <v>2493</v>
      </c>
      <c r="B1057" s="49">
        <v>26.7</v>
      </c>
      <c r="C1057" s="49">
        <v>32.799999999999997</v>
      </c>
    </row>
    <row r="1058" spans="1:3">
      <c r="A1058" s="48" t="s">
        <v>2494</v>
      </c>
      <c r="B1058" s="49">
        <v>26.7</v>
      </c>
      <c r="C1058" s="49">
        <v>32.799999999999997</v>
      </c>
    </row>
    <row r="1059" spans="1:3">
      <c r="A1059" s="48" t="s">
        <v>2495</v>
      </c>
      <c r="B1059" s="49">
        <v>26.7</v>
      </c>
      <c r="C1059" s="49">
        <v>32.799999999999997</v>
      </c>
    </row>
    <row r="1060" spans="1:3">
      <c r="A1060" s="48" t="s">
        <v>2496</v>
      </c>
      <c r="B1060" s="49">
        <v>26.8</v>
      </c>
      <c r="C1060" s="49">
        <v>32.799999999999997</v>
      </c>
    </row>
    <row r="1061" spans="1:3">
      <c r="A1061" s="48" t="s">
        <v>2497</v>
      </c>
      <c r="B1061" s="49">
        <v>26.7</v>
      </c>
      <c r="C1061" s="49">
        <v>32.799999999999997</v>
      </c>
    </row>
    <row r="1062" spans="1:3">
      <c r="A1062" s="48" t="s">
        <v>2498</v>
      </c>
      <c r="B1062" s="49">
        <v>26.8</v>
      </c>
      <c r="C1062" s="49">
        <v>32.799999999999997</v>
      </c>
    </row>
    <row r="1063" spans="1:3">
      <c r="A1063" s="48" t="s">
        <v>2499</v>
      </c>
      <c r="B1063" s="49">
        <v>26.7</v>
      </c>
      <c r="C1063" s="49">
        <v>32.799999999999997</v>
      </c>
    </row>
    <row r="1064" spans="1:3">
      <c r="A1064" s="48" t="s">
        <v>2500</v>
      </c>
      <c r="B1064" s="49">
        <v>26.8</v>
      </c>
      <c r="C1064" s="49">
        <v>32.799999999999997</v>
      </c>
    </row>
    <row r="1065" spans="1:3">
      <c r="A1065" s="48" t="s">
        <v>2501</v>
      </c>
      <c r="B1065" s="49">
        <v>26.8</v>
      </c>
      <c r="C1065" s="49">
        <v>32.799999999999997</v>
      </c>
    </row>
    <row r="1066" spans="1:3">
      <c r="A1066" s="48" t="s">
        <v>2502</v>
      </c>
      <c r="B1066" s="49">
        <v>26.7</v>
      </c>
      <c r="C1066" s="49">
        <v>32.799999999999997</v>
      </c>
    </row>
    <row r="1067" spans="1:3">
      <c r="A1067" s="48" t="s">
        <v>2503</v>
      </c>
      <c r="B1067" s="49">
        <v>26.8</v>
      </c>
      <c r="C1067" s="49">
        <v>32.799999999999997</v>
      </c>
    </row>
    <row r="1068" spans="1:3">
      <c r="A1068" s="48" t="s">
        <v>2504</v>
      </c>
      <c r="B1068" s="49">
        <v>26.7</v>
      </c>
      <c r="C1068" s="49">
        <v>32.799999999999997</v>
      </c>
    </row>
    <row r="1069" spans="1:3">
      <c r="A1069" s="48" t="s">
        <v>2505</v>
      </c>
      <c r="B1069" s="49">
        <v>26.7</v>
      </c>
      <c r="C1069" s="49">
        <v>32.799999999999997</v>
      </c>
    </row>
    <row r="1070" spans="1:3">
      <c r="A1070" s="48" t="s">
        <v>2506</v>
      </c>
      <c r="B1070" s="49">
        <v>26.7</v>
      </c>
      <c r="C1070" s="49">
        <v>32.799999999999997</v>
      </c>
    </row>
    <row r="1071" spans="1:3">
      <c r="A1071" s="48" t="s">
        <v>2507</v>
      </c>
      <c r="B1071" s="49">
        <v>26.8</v>
      </c>
      <c r="C1071" s="49">
        <v>32.799999999999997</v>
      </c>
    </row>
    <row r="1072" spans="1:3">
      <c r="A1072" s="48" t="s">
        <v>2508</v>
      </c>
      <c r="B1072" s="49">
        <v>26.7</v>
      </c>
      <c r="C1072" s="49">
        <v>32.799999999999997</v>
      </c>
    </row>
    <row r="1073" spans="1:3">
      <c r="A1073" s="48" t="s">
        <v>2509</v>
      </c>
      <c r="B1073" s="49">
        <v>26.7</v>
      </c>
      <c r="C1073" s="49">
        <v>32.799999999999997</v>
      </c>
    </row>
    <row r="1074" spans="1:3">
      <c r="A1074" s="48" t="s">
        <v>2510</v>
      </c>
      <c r="B1074" s="49">
        <v>26.8</v>
      </c>
      <c r="C1074" s="49">
        <v>32.799999999999997</v>
      </c>
    </row>
    <row r="1075" spans="1:3">
      <c r="A1075" s="48" t="s">
        <v>2511</v>
      </c>
      <c r="B1075" s="49">
        <v>26.8</v>
      </c>
      <c r="C1075" s="49">
        <v>32.799999999999997</v>
      </c>
    </row>
    <row r="1076" spans="1:3">
      <c r="A1076" s="48" t="s">
        <v>2512</v>
      </c>
      <c r="B1076" s="49">
        <v>26.8</v>
      </c>
      <c r="C1076" s="49">
        <v>32.799999999999997</v>
      </c>
    </row>
    <row r="1077" spans="1:3">
      <c r="A1077" s="48" t="s">
        <v>2513</v>
      </c>
      <c r="B1077" s="49">
        <v>26.8</v>
      </c>
      <c r="C1077" s="49">
        <v>32.799999999999997</v>
      </c>
    </row>
    <row r="1078" spans="1:3">
      <c r="A1078" s="48" t="s">
        <v>2514</v>
      </c>
      <c r="B1078" s="49">
        <v>26.8</v>
      </c>
      <c r="C1078" s="49">
        <v>32.799999999999997</v>
      </c>
    </row>
    <row r="1079" spans="1:3">
      <c r="A1079" s="48" t="s">
        <v>2515</v>
      </c>
      <c r="B1079" s="49">
        <v>26.7</v>
      </c>
      <c r="C1079" s="49">
        <v>32.799999999999997</v>
      </c>
    </row>
    <row r="1080" spans="1:3">
      <c r="A1080" s="48" t="s">
        <v>2516</v>
      </c>
      <c r="B1080" s="49">
        <v>26.8</v>
      </c>
      <c r="C1080" s="49">
        <v>32.799999999999997</v>
      </c>
    </row>
    <row r="1081" spans="1:3">
      <c r="A1081" s="48" t="s">
        <v>2517</v>
      </c>
      <c r="B1081" s="49">
        <v>26.7</v>
      </c>
      <c r="C1081" s="49">
        <v>32.799999999999997</v>
      </c>
    </row>
    <row r="1082" spans="1:3">
      <c r="A1082" s="48" t="s">
        <v>2518</v>
      </c>
      <c r="B1082" s="49">
        <v>26.8</v>
      </c>
      <c r="C1082" s="49">
        <v>32.799999999999997</v>
      </c>
    </row>
    <row r="1083" spans="1:3">
      <c r="A1083" s="48" t="s">
        <v>2519</v>
      </c>
      <c r="B1083" s="49">
        <v>26.8</v>
      </c>
      <c r="C1083" s="49">
        <v>32.799999999999997</v>
      </c>
    </row>
    <row r="1084" spans="1:3">
      <c r="A1084" s="48" t="s">
        <v>2520</v>
      </c>
      <c r="B1084" s="49">
        <v>26.8</v>
      </c>
      <c r="C1084" s="49">
        <v>32.799999999999997</v>
      </c>
    </row>
    <row r="1085" spans="1:3">
      <c r="A1085" s="48" t="s">
        <v>2521</v>
      </c>
      <c r="B1085" s="49">
        <v>26.7</v>
      </c>
      <c r="C1085" s="49">
        <v>32.799999999999997</v>
      </c>
    </row>
    <row r="1086" spans="1:3">
      <c r="A1086" s="48" t="s">
        <v>2522</v>
      </c>
      <c r="B1086" s="49">
        <v>26.8</v>
      </c>
      <c r="C1086" s="49">
        <v>32.799999999999997</v>
      </c>
    </row>
    <row r="1087" spans="1:3">
      <c r="A1087" s="48" t="s">
        <v>2523</v>
      </c>
      <c r="B1087" s="49">
        <v>26.8</v>
      </c>
      <c r="C1087" s="49">
        <v>32.799999999999997</v>
      </c>
    </row>
    <row r="1088" spans="1:3">
      <c r="A1088" s="48" t="s">
        <v>2524</v>
      </c>
      <c r="B1088" s="49">
        <v>26.8</v>
      </c>
      <c r="C1088" s="49">
        <v>32.799999999999997</v>
      </c>
    </row>
    <row r="1089" spans="1:3">
      <c r="A1089" s="48" t="s">
        <v>2525</v>
      </c>
      <c r="B1089" s="49">
        <v>26.8</v>
      </c>
      <c r="C1089" s="49">
        <v>32.799999999999997</v>
      </c>
    </row>
    <row r="1090" spans="1:3">
      <c r="A1090" s="48" t="s">
        <v>2526</v>
      </c>
      <c r="B1090" s="49">
        <v>26.8</v>
      </c>
      <c r="C1090" s="49">
        <v>32.799999999999997</v>
      </c>
    </row>
    <row r="1091" spans="1:3">
      <c r="A1091" s="48" t="s">
        <v>2527</v>
      </c>
      <c r="B1091" s="49">
        <v>26.8</v>
      </c>
      <c r="C1091" s="49">
        <v>32.799999999999997</v>
      </c>
    </row>
    <row r="1092" spans="1:3">
      <c r="A1092" s="48" t="s">
        <v>2528</v>
      </c>
      <c r="B1092" s="49">
        <v>26.8</v>
      </c>
      <c r="C1092" s="49">
        <v>32.799999999999997</v>
      </c>
    </row>
    <row r="1093" spans="1:3">
      <c r="A1093" s="48" t="s">
        <v>2529</v>
      </c>
      <c r="B1093" s="49">
        <v>26.8</v>
      </c>
      <c r="C1093" s="49">
        <v>32.799999999999997</v>
      </c>
    </row>
    <row r="1094" spans="1:3">
      <c r="A1094" s="48" t="s">
        <v>2530</v>
      </c>
      <c r="B1094" s="49">
        <v>26.8</v>
      </c>
      <c r="C1094" s="49">
        <v>32.799999999999997</v>
      </c>
    </row>
    <row r="1095" spans="1:3">
      <c r="A1095" s="48" t="s">
        <v>2531</v>
      </c>
      <c r="B1095" s="49">
        <v>26.8</v>
      </c>
      <c r="C1095" s="49">
        <v>32.799999999999997</v>
      </c>
    </row>
    <row r="1096" spans="1:3">
      <c r="A1096" s="48" t="s">
        <v>2532</v>
      </c>
      <c r="B1096" s="49">
        <v>26.8</v>
      </c>
      <c r="C1096" s="49">
        <v>32.799999999999997</v>
      </c>
    </row>
    <row r="1097" spans="1:3">
      <c r="A1097" s="48" t="s">
        <v>2533</v>
      </c>
      <c r="B1097" s="49">
        <v>26.8</v>
      </c>
      <c r="C1097" s="49">
        <v>32.799999999999997</v>
      </c>
    </row>
    <row r="1098" spans="1:3">
      <c r="A1098" s="48" t="s">
        <v>2534</v>
      </c>
      <c r="B1098" s="49">
        <v>26.8</v>
      </c>
      <c r="C1098" s="49">
        <v>32.799999999999997</v>
      </c>
    </row>
    <row r="1099" spans="1:3">
      <c r="A1099" s="48" t="s">
        <v>2535</v>
      </c>
      <c r="B1099" s="49">
        <v>26.8</v>
      </c>
      <c r="C1099" s="49">
        <v>32.799999999999997</v>
      </c>
    </row>
    <row r="1100" spans="1:3">
      <c r="A1100" s="48" t="s">
        <v>2536</v>
      </c>
      <c r="B1100" s="49">
        <v>26.8</v>
      </c>
      <c r="C1100" s="49">
        <v>32.799999999999997</v>
      </c>
    </row>
    <row r="1101" spans="1:3">
      <c r="A1101" s="48" t="s">
        <v>2537</v>
      </c>
      <c r="B1101" s="49">
        <v>26.8</v>
      </c>
      <c r="C1101" s="49">
        <v>32.799999999999997</v>
      </c>
    </row>
    <row r="1102" spans="1:3">
      <c r="A1102" s="48" t="s">
        <v>2538</v>
      </c>
      <c r="B1102" s="49">
        <v>26.8</v>
      </c>
      <c r="C1102" s="49">
        <v>32.799999999999997</v>
      </c>
    </row>
    <row r="1103" spans="1:3">
      <c r="A1103" s="48" t="s">
        <v>2539</v>
      </c>
      <c r="B1103" s="49">
        <v>26.8</v>
      </c>
      <c r="C1103" s="49">
        <v>32.799999999999997</v>
      </c>
    </row>
    <row r="1104" spans="1:3">
      <c r="A1104" s="48" t="s">
        <v>2540</v>
      </c>
      <c r="B1104" s="49">
        <v>26.8</v>
      </c>
      <c r="C1104" s="49">
        <v>32.799999999999997</v>
      </c>
    </row>
    <row r="1105" spans="1:3">
      <c r="A1105" s="48" t="s">
        <v>2541</v>
      </c>
      <c r="B1105" s="49">
        <v>26.8</v>
      </c>
      <c r="C1105" s="49">
        <v>32.799999999999997</v>
      </c>
    </row>
    <row r="1106" spans="1:3">
      <c r="A1106" s="48" t="s">
        <v>2542</v>
      </c>
      <c r="B1106" s="49">
        <v>26.8</v>
      </c>
      <c r="C1106" s="49">
        <v>32.799999999999997</v>
      </c>
    </row>
    <row r="1107" spans="1:3">
      <c r="A1107" s="48" t="s">
        <v>2543</v>
      </c>
      <c r="B1107" s="49">
        <v>26.8</v>
      </c>
      <c r="C1107" s="49">
        <v>32.799999999999997</v>
      </c>
    </row>
    <row r="1108" spans="1:3">
      <c r="A1108" s="48" t="s">
        <v>2544</v>
      </c>
      <c r="B1108" s="49">
        <v>26.8</v>
      </c>
      <c r="C1108" s="49">
        <v>32.799999999999997</v>
      </c>
    </row>
    <row r="1109" spans="1:3">
      <c r="A1109" s="48" t="s">
        <v>2545</v>
      </c>
      <c r="B1109" s="49">
        <v>26.8</v>
      </c>
      <c r="C1109" s="49">
        <v>32.799999999999997</v>
      </c>
    </row>
    <row r="1110" spans="1:3">
      <c r="A1110" s="48" t="s">
        <v>2546</v>
      </c>
      <c r="B1110" s="49">
        <v>26.8</v>
      </c>
      <c r="C1110" s="49">
        <v>32.799999999999997</v>
      </c>
    </row>
    <row r="1111" spans="1:3">
      <c r="A1111" s="48" t="s">
        <v>2547</v>
      </c>
      <c r="B1111" s="49">
        <v>26.8</v>
      </c>
      <c r="C1111" s="49">
        <v>32.799999999999997</v>
      </c>
    </row>
    <row r="1112" spans="1:3">
      <c r="A1112" s="48" t="s">
        <v>2548</v>
      </c>
      <c r="B1112" s="49">
        <v>26.8</v>
      </c>
      <c r="C1112" s="49">
        <v>32.799999999999997</v>
      </c>
    </row>
    <row r="1113" spans="1:3">
      <c r="A1113" s="48" t="s">
        <v>2549</v>
      </c>
      <c r="B1113" s="49">
        <v>26.8</v>
      </c>
      <c r="C1113" s="49">
        <v>32.799999999999997</v>
      </c>
    </row>
    <row r="1114" spans="1:3">
      <c r="A1114" s="48" t="s">
        <v>2550</v>
      </c>
      <c r="B1114" s="49">
        <v>26.8</v>
      </c>
      <c r="C1114" s="49">
        <v>32.799999999999997</v>
      </c>
    </row>
    <row r="1115" spans="1:3">
      <c r="A1115" s="48" t="s">
        <v>2551</v>
      </c>
      <c r="B1115" s="49">
        <v>26.8</v>
      </c>
      <c r="C1115" s="49">
        <v>32.799999999999997</v>
      </c>
    </row>
    <row r="1116" spans="1:3">
      <c r="A1116" s="48" t="s">
        <v>2552</v>
      </c>
      <c r="B1116" s="49">
        <v>26.8</v>
      </c>
      <c r="C1116" s="49">
        <v>32.799999999999997</v>
      </c>
    </row>
    <row r="1117" spans="1:3">
      <c r="A1117" s="48" t="s">
        <v>2553</v>
      </c>
      <c r="B1117" s="49">
        <v>26.8</v>
      </c>
      <c r="C1117" s="49">
        <v>32.799999999999997</v>
      </c>
    </row>
    <row r="1118" spans="1:3">
      <c r="A1118" s="48" t="s">
        <v>2554</v>
      </c>
      <c r="B1118" s="49">
        <v>26.8</v>
      </c>
      <c r="C1118" s="49">
        <v>32.799999999999997</v>
      </c>
    </row>
    <row r="1119" spans="1:3">
      <c r="A1119" s="48" t="s">
        <v>2555</v>
      </c>
      <c r="B1119" s="49">
        <v>26.8</v>
      </c>
      <c r="C1119" s="49">
        <v>32.799999999999997</v>
      </c>
    </row>
    <row r="1120" spans="1:3">
      <c r="A1120" s="48" t="s">
        <v>2556</v>
      </c>
      <c r="B1120" s="49">
        <v>26.8</v>
      </c>
      <c r="C1120" s="49">
        <v>32.799999999999997</v>
      </c>
    </row>
    <row r="1121" spans="1:3">
      <c r="A1121" s="48" t="s">
        <v>2557</v>
      </c>
      <c r="B1121" s="49">
        <v>26.8</v>
      </c>
      <c r="C1121" s="49">
        <v>32.799999999999997</v>
      </c>
    </row>
    <row r="1122" spans="1:3">
      <c r="A1122" s="48" t="s">
        <v>2558</v>
      </c>
      <c r="B1122" s="49">
        <v>26.8</v>
      </c>
      <c r="C1122" s="49">
        <v>32.799999999999997</v>
      </c>
    </row>
    <row r="1123" spans="1:3">
      <c r="A1123" s="48" t="s">
        <v>2559</v>
      </c>
      <c r="B1123" s="49">
        <v>26.8</v>
      </c>
      <c r="C1123" s="49">
        <v>32.799999999999997</v>
      </c>
    </row>
    <row r="1124" spans="1:3">
      <c r="A1124" s="48" t="s">
        <v>2560</v>
      </c>
      <c r="B1124" s="49">
        <v>26.8</v>
      </c>
      <c r="C1124" s="49">
        <v>32.799999999999997</v>
      </c>
    </row>
    <row r="1125" spans="1:3">
      <c r="A1125" s="48" t="s">
        <v>2561</v>
      </c>
      <c r="B1125" s="49">
        <v>26.8</v>
      </c>
      <c r="C1125" s="49">
        <v>32.799999999999997</v>
      </c>
    </row>
    <row r="1126" spans="1:3">
      <c r="A1126" s="48" t="s">
        <v>2562</v>
      </c>
      <c r="B1126" s="49">
        <v>26.8</v>
      </c>
      <c r="C1126" s="49">
        <v>32.799999999999997</v>
      </c>
    </row>
    <row r="1127" spans="1:3">
      <c r="A1127" s="48" t="s">
        <v>2563</v>
      </c>
      <c r="B1127" s="49">
        <v>26.8</v>
      </c>
      <c r="C1127" s="49">
        <v>32.799999999999997</v>
      </c>
    </row>
    <row r="1128" spans="1:3">
      <c r="A1128" s="48" t="s">
        <v>2564</v>
      </c>
      <c r="B1128" s="49">
        <v>26.8</v>
      </c>
      <c r="C1128" s="49">
        <v>32.799999999999997</v>
      </c>
    </row>
    <row r="1129" spans="1:3">
      <c r="A1129" s="48" t="s">
        <v>2565</v>
      </c>
      <c r="B1129" s="49">
        <v>26.8</v>
      </c>
      <c r="C1129" s="49">
        <v>32.799999999999997</v>
      </c>
    </row>
    <row r="1130" spans="1:3">
      <c r="A1130" s="48" t="s">
        <v>2566</v>
      </c>
      <c r="B1130" s="49">
        <v>26.8</v>
      </c>
      <c r="C1130" s="49">
        <v>32.799999999999997</v>
      </c>
    </row>
    <row r="1131" spans="1:3">
      <c r="A1131" s="48" t="s">
        <v>2567</v>
      </c>
      <c r="B1131" s="49">
        <v>26.8</v>
      </c>
      <c r="C1131" s="49">
        <v>32.799999999999997</v>
      </c>
    </row>
    <row r="1132" spans="1:3">
      <c r="A1132" s="48" t="s">
        <v>2568</v>
      </c>
      <c r="B1132" s="49">
        <v>26.8</v>
      </c>
      <c r="C1132" s="49">
        <v>32.799999999999997</v>
      </c>
    </row>
    <row r="1133" spans="1:3">
      <c r="A1133" s="48" t="s">
        <v>2569</v>
      </c>
      <c r="B1133" s="49">
        <v>26.8</v>
      </c>
      <c r="C1133" s="49">
        <v>32.799999999999997</v>
      </c>
    </row>
    <row r="1134" spans="1:3">
      <c r="A1134" s="48" t="s">
        <v>2570</v>
      </c>
      <c r="B1134" s="49">
        <v>26.8</v>
      </c>
      <c r="C1134" s="49">
        <v>32.799999999999997</v>
      </c>
    </row>
    <row r="1135" spans="1:3">
      <c r="A1135" s="48" t="s">
        <v>2571</v>
      </c>
      <c r="B1135" s="49">
        <v>26.8</v>
      </c>
      <c r="C1135" s="49">
        <v>32.799999999999997</v>
      </c>
    </row>
    <row r="1136" spans="1:3">
      <c r="A1136" s="48" t="s">
        <v>2572</v>
      </c>
      <c r="B1136" s="49">
        <v>26.8</v>
      </c>
      <c r="C1136" s="49">
        <v>32.799999999999997</v>
      </c>
    </row>
    <row r="1137" spans="1:3">
      <c r="A1137" s="48" t="s">
        <v>2573</v>
      </c>
      <c r="B1137" s="49">
        <v>26.8</v>
      </c>
      <c r="C1137" s="49">
        <v>32.799999999999997</v>
      </c>
    </row>
    <row r="1138" spans="1:3">
      <c r="A1138" s="48" t="s">
        <v>2574</v>
      </c>
      <c r="B1138" s="49">
        <v>26.8</v>
      </c>
      <c r="C1138" s="49">
        <v>32.799999999999997</v>
      </c>
    </row>
    <row r="1139" spans="1:3">
      <c r="A1139" s="48" t="s">
        <v>2575</v>
      </c>
      <c r="B1139" s="49">
        <v>26.8</v>
      </c>
      <c r="C1139" s="49">
        <v>32.799999999999997</v>
      </c>
    </row>
    <row r="1140" spans="1:3">
      <c r="A1140" s="48" t="s">
        <v>2576</v>
      </c>
      <c r="B1140" s="49">
        <v>26.8</v>
      </c>
      <c r="C1140" s="49">
        <v>32.799999999999997</v>
      </c>
    </row>
    <row r="1141" spans="1:3">
      <c r="A1141" s="48" t="s">
        <v>2577</v>
      </c>
      <c r="B1141" s="49">
        <v>26.8</v>
      </c>
      <c r="C1141" s="49">
        <v>32.799999999999997</v>
      </c>
    </row>
    <row r="1142" spans="1:3">
      <c r="A1142" s="48" t="s">
        <v>2578</v>
      </c>
      <c r="B1142" s="49">
        <v>26.8</v>
      </c>
      <c r="C1142" s="49">
        <v>32.799999999999997</v>
      </c>
    </row>
    <row r="1143" spans="1:3">
      <c r="A1143" s="48" t="s">
        <v>2579</v>
      </c>
      <c r="B1143" s="49">
        <v>26.8</v>
      </c>
      <c r="C1143" s="49">
        <v>32.799999999999997</v>
      </c>
    </row>
    <row r="1144" spans="1:3">
      <c r="A1144" s="48" t="s">
        <v>2580</v>
      </c>
      <c r="B1144" s="49">
        <v>26.8</v>
      </c>
      <c r="C1144" s="49">
        <v>32.799999999999997</v>
      </c>
    </row>
    <row r="1145" spans="1:3">
      <c r="A1145" s="48" t="s">
        <v>2581</v>
      </c>
      <c r="B1145" s="49">
        <v>26.8</v>
      </c>
      <c r="C1145" s="49">
        <v>32.799999999999997</v>
      </c>
    </row>
    <row r="1146" spans="1:3">
      <c r="A1146" s="48" t="s">
        <v>2582</v>
      </c>
      <c r="B1146" s="49">
        <v>26.8</v>
      </c>
      <c r="C1146" s="49">
        <v>32.799999999999997</v>
      </c>
    </row>
    <row r="1147" spans="1:3">
      <c r="A1147" s="48" t="s">
        <v>2583</v>
      </c>
      <c r="B1147" s="49">
        <v>26.8</v>
      </c>
      <c r="C1147" s="49">
        <v>32.799999999999997</v>
      </c>
    </row>
    <row r="1148" spans="1:3">
      <c r="A1148" s="48" t="s">
        <v>2584</v>
      </c>
      <c r="B1148" s="49">
        <v>26.8</v>
      </c>
      <c r="C1148" s="49">
        <v>32.799999999999997</v>
      </c>
    </row>
    <row r="1149" spans="1:3">
      <c r="A1149" s="48" t="s">
        <v>2585</v>
      </c>
      <c r="B1149" s="49">
        <v>26.8</v>
      </c>
      <c r="C1149" s="49">
        <v>32.799999999999997</v>
      </c>
    </row>
    <row r="1150" spans="1:3">
      <c r="A1150" s="48" t="s">
        <v>2586</v>
      </c>
      <c r="B1150" s="49">
        <v>26.8</v>
      </c>
      <c r="C1150" s="49">
        <v>32.799999999999997</v>
      </c>
    </row>
    <row r="1151" spans="1:3">
      <c r="A1151" s="48" t="s">
        <v>2587</v>
      </c>
      <c r="B1151" s="49">
        <v>26.8</v>
      </c>
      <c r="C1151" s="49">
        <v>32.799999999999997</v>
      </c>
    </row>
    <row r="1152" spans="1:3">
      <c r="A1152" s="48" t="s">
        <v>2588</v>
      </c>
      <c r="B1152" s="49">
        <v>26.8</v>
      </c>
      <c r="C1152" s="49">
        <v>32.799999999999997</v>
      </c>
    </row>
    <row r="1153" spans="1:3">
      <c r="A1153" s="48" t="s">
        <v>2589</v>
      </c>
      <c r="B1153" s="49">
        <v>26.8</v>
      </c>
      <c r="C1153" s="49">
        <v>32.799999999999997</v>
      </c>
    </row>
    <row r="1154" spans="1:3">
      <c r="A1154" s="48" t="s">
        <v>2590</v>
      </c>
      <c r="B1154" s="49">
        <v>26.8</v>
      </c>
      <c r="C1154" s="49">
        <v>32.799999999999997</v>
      </c>
    </row>
    <row r="1155" spans="1:3">
      <c r="A1155" s="48" t="s">
        <v>2591</v>
      </c>
      <c r="B1155" s="49">
        <v>26.8</v>
      </c>
      <c r="C1155" s="49">
        <v>32.799999999999997</v>
      </c>
    </row>
    <row r="1156" spans="1:3">
      <c r="A1156" s="48" t="s">
        <v>2592</v>
      </c>
      <c r="B1156" s="49">
        <v>26.8</v>
      </c>
      <c r="C1156" s="49">
        <v>32.799999999999997</v>
      </c>
    </row>
    <row r="1157" spans="1:3">
      <c r="A1157" s="48" t="s">
        <v>2593</v>
      </c>
      <c r="B1157" s="49">
        <v>26.8</v>
      </c>
      <c r="C1157" s="49">
        <v>32.799999999999997</v>
      </c>
    </row>
    <row r="1158" spans="1:3">
      <c r="A1158" s="48" t="s">
        <v>2594</v>
      </c>
      <c r="B1158" s="49">
        <v>26.8</v>
      </c>
      <c r="C1158" s="49">
        <v>32.799999999999997</v>
      </c>
    </row>
    <row r="1159" spans="1:3">
      <c r="A1159" s="48" t="s">
        <v>2595</v>
      </c>
      <c r="B1159" s="49">
        <v>26.8</v>
      </c>
      <c r="C1159" s="49">
        <v>32.799999999999997</v>
      </c>
    </row>
    <row r="1160" spans="1:3">
      <c r="A1160" s="48" t="s">
        <v>2596</v>
      </c>
      <c r="B1160" s="49">
        <v>26.8</v>
      </c>
      <c r="C1160" s="49">
        <v>32.799999999999997</v>
      </c>
    </row>
    <row r="1161" spans="1:3">
      <c r="A1161" s="48" t="s">
        <v>2597</v>
      </c>
      <c r="B1161" s="49">
        <v>26.8</v>
      </c>
      <c r="C1161" s="49">
        <v>32.799999999999997</v>
      </c>
    </row>
    <row r="1162" spans="1:3">
      <c r="A1162" s="48" t="s">
        <v>2598</v>
      </c>
      <c r="B1162" s="49">
        <v>26.8</v>
      </c>
      <c r="C1162" s="49">
        <v>32.799999999999997</v>
      </c>
    </row>
    <row r="1163" spans="1:3">
      <c r="A1163" s="48" t="s">
        <v>2599</v>
      </c>
      <c r="B1163" s="49">
        <v>26.8</v>
      </c>
      <c r="C1163" s="49">
        <v>32.799999999999997</v>
      </c>
    </row>
    <row r="1164" spans="1:3">
      <c r="A1164" s="48" t="s">
        <v>2600</v>
      </c>
      <c r="B1164" s="49">
        <v>26.8</v>
      </c>
      <c r="C1164" s="49">
        <v>32.799999999999997</v>
      </c>
    </row>
    <row r="1165" spans="1:3">
      <c r="A1165" s="48" t="s">
        <v>2601</v>
      </c>
      <c r="B1165" s="49">
        <v>26.8</v>
      </c>
      <c r="C1165" s="49">
        <v>32.799999999999997</v>
      </c>
    </row>
    <row r="1166" spans="1:3">
      <c r="A1166" s="48" t="s">
        <v>2602</v>
      </c>
      <c r="B1166" s="49">
        <v>26.8</v>
      </c>
      <c r="C1166" s="49">
        <v>32.799999999999997</v>
      </c>
    </row>
    <row r="1167" spans="1:3">
      <c r="A1167" s="48" t="s">
        <v>2603</v>
      </c>
      <c r="B1167" s="49">
        <v>26.8</v>
      </c>
      <c r="C1167" s="49">
        <v>32.799999999999997</v>
      </c>
    </row>
    <row r="1168" spans="1:3">
      <c r="A1168" s="48" t="s">
        <v>2604</v>
      </c>
      <c r="B1168" s="49">
        <v>26.8</v>
      </c>
      <c r="C1168" s="49">
        <v>32.799999999999997</v>
      </c>
    </row>
    <row r="1169" spans="1:3">
      <c r="A1169" s="48" t="s">
        <v>2605</v>
      </c>
      <c r="B1169" s="49">
        <v>26.8</v>
      </c>
      <c r="C1169" s="49">
        <v>32.799999999999997</v>
      </c>
    </row>
    <row r="1170" spans="1:3">
      <c r="A1170" s="48" t="s">
        <v>2606</v>
      </c>
      <c r="B1170" s="49">
        <v>26.8</v>
      </c>
      <c r="C1170" s="49">
        <v>32.799999999999997</v>
      </c>
    </row>
    <row r="1171" spans="1:3">
      <c r="A1171" s="48" t="s">
        <v>2607</v>
      </c>
      <c r="B1171" s="49">
        <v>26.8</v>
      </c>
      <c r="C1171" s="49">
        <v>32.799999999999997</v>
      </c>
    </row>
    <row r="1172" spans="1:3">
      <c r="A1172" s="48" t="s">
        <v>2608</v>
      </c>
      <c r="B1172" s="49">
        <v>26.8</v>
      </c>
      <c r="C1172" s="49">
        <v>32.799999999999997</v>
      </c>
    </row>
    <row r="1173" spans="1:3">
      <c r="A1173" s="48" t="s">
        <v>2609</v>
      </c>
      <c r="B1173" s="49">
        <v>26.8</v>
      </c>
      <c r="C1173" s="49">
        <v>32.799999999999997</v>
      </c>
    </row>
    <row r="1174" spans="1:3">
      <c r="A1174" s="48" t="s">
        <v>2610</v>
      </c>
      <c r="B1174" s="49">
        <v>26.8</v>
      </c>
      <c r="C1174" s="49">
        <v>32.799999999999997</v>
      </c>
    </row>
    <row r="1175" spans="1:3">
      <c r="A1175" s="48" t="s">
        <v>2611</v>
      </c>
      <c r="B1175" s="49">
        <v>26.8</v>
      </c>
      <c r="C1175" s="49">
        <v>32.799999999999997</v>
      </c>
    </row>
    <row r="1176" spans="1:3">
      <c r="A1176" s="48" t="s">
        <v>2612</v>
      </c>
      <c r="B1176" s="49">
        <v>26.8</v>
      </c>
      <c r="C1176" s="49">
        <v>32.799999999999997</v>
      </c>
    </row>
    <row r="1177" spans="1:3">
      <c r="A1177" s="48" t="s">
        <v>2613</v>
      </c>
      <c r="B1177" s="49">
        <v>26.8</v>
      </c>
      <c r="C1177" s="49">
        <v>32.799999999999997</v>
      </c>
    </row>
    <row r="1178" spans="1:3">
      <c r="A1178" s="48" t="s">
        <v>2614</v>
      </c>
      <c r="B1178" s="49">
        <v>26.8</v>
      </c>
      <c r="C1178" s="49">
        <v>32.799999999999997</v>
      </c>
    </row>
    <row r="1179" spans="1:3">
      <c r="A1179" s="48" t="s">
        <v>2615</v>
      </c>
      <c r="B1179" s="49">
        <v>26.8</v>
      </c>
      <c r="C1179" s="49">
        <v>32.799999999999997</v>
      </c>
    </row>
    <row r="1180" spans="1:3">
      <c r="A1180" s="48" t="s">
        <v>2616</v>
      </c>
      <c r="B1180" s="49">
        <v>26.8</v>
      </c>
      <c r="C1180" s="49">
        <v>32.799999999999997</v>
      </c>
    </row>
    <row r="1181" spans="1:3">
      <c r="A1181" s="48" t="s">
        <v>2617</v>
      </c>
      <c r="B1181" s="49">
        <v>26.8</v>
      </c>
      <c r="C1181" s="49">
        <v>32.799999999999997</v>
      </c>
    </row>
    <row r="1182" spans="1:3">
      <c r="A1182" s="48" t="s">
        <v>2618</v>
      </c>
      <c r="B1182" s="49">
        <v>26.8</v>
      </c>
      <c r="C1182" s="49">
        <v>32.799999999999997</v>
      </c>
    </row>
    <row r="1183" spans="1:3">
      <c r="A1183" s="48" t="s">
        <v>2619</v>
      </c>
      <c r="B1183" s="49">
        <v>26.8</v>
      </c>
      <c r="C1183" s="49">
        <v>32.799999999999997</v>
      </c>
    </row>
    <row r="1184" spans="1:3">
      <c r="A1184" s="48" t="s">
        <v>2620</v>
      </c>
      <c r="B1184" s="49">
        <v>26.8</v>
      </c>
      <c r="C1184" s="49">
        <v>32.799999999999997</v>
      </c>
    </row>
    <row r="1185" spans="1:3">
      <c r="A1185" s="48" t="s">
        <v>2621</v>
      </c>
      <c r="B1185" s="49">
        <v>26.8</v>
      </c>
      <c r="C1185" s="49">
        <v>32.799999999999997</v>
      </c>
    </row>
    <row r="1186" spans="1:3">
      <c r="A1186" s="48" t="s">
        <v>2622</v>
      </c>
      <c r="B1186" s="49">
        <v>26.8</v>
      </c>
      <c r="C1186" s="49">
        <v>32.799999999999997</v>
      </c>
    </row>
    <row r="1187" spans="1:3">
      <c r="A1187" s="48" t="s">
        <v>2623</v>
      </c>
      <c r="B1187" s="49">
        <v>26.8</v>
      </c>
      <c r="C1187" s="49">
        <v>32.799999999999997</v>
      </c>
    </row>
    <row r="1188" spans="1:3">
      <c r="A1188" s="48" t="s">
        <v>2624</v>
      </c>
      <c r="B1188" s="49">
        <v>26.8</v>
      </c>
      <c r="C1188" s="49">
        <v>32.799999999999997</v>
      </c>
    </row>
    <row r="1189" spans="1:3">
      <c r="A1189" s="48" t="s">
        <v>2625</v>
      </c>
      <c r="B1189" s="49">
        <v>26.8</v>
      </c>
      <c r="C1189" s="49">
        <v>32.799999999999997</v>
      </c>
    </row>
    <row r="1190" spans="1:3">
      <c r="A1190" s="48" t="s">
        <v>2626</v>
      </c>
      <c r="B1190" s="49">
        <v>26.8</v>
      </c>
      <c r="C1190" s="49">
        <v>32.799999999999997</v>
      </c>
    </row>
    <row r="1191" spans="1:3">
      <c r="A1191" s="48" t="s">
        <v>2627</v>
      </c>
      <c r="B1191" s="49">
        <v>26.8</v>
      </c>
      <c r="C1191" s="49">
        <v>32.799999999999997</v>
      </c>
    </row>
    <row r="1192" spans="1:3">
      <c r="A1192" s="48" t="s">
        <v>2628</v>
      </c>
      <c r="B1192" s="49">
        <v>26.8</v>
      </c>
      <c r="C1192" s="49">
        <v>32.799999999999997</v>
      </c>
    </row>
    <row r="1193" spans="1:3">
      <c r="A1193" s="48" t="s">
        <v>2629</v>
      </c>
      <c r="B1193" s="49">
        <v>26.8</v>
      </c>
      <c r="C1193" s="49">
        <v>32.799999999999997</v>
      </c>
    </row>
    <row r="1194" spans="1:3">
      <c r="A1194" s="48" t="s">
        <v>2630</v>
      </c>
      <c r="B1194" s="49">
        <v>26.8</v>
      </c>
      <c r="C1194" s="49">
        <v>32.799999999999997</v>
      </c>
    </row>
    <row r="1195" spans="1:3">
      <c r="A1195" s="48" t="s">
        <v>2631</v>
      </c>
      <c r="B1195" s="49">
        <v>26.8</v>
      </c>
      <c r="C1195" s="49">
        <v>32.799999999999997</v>
      </c>
    </row>
    <row r="1196" spans="1:3">
      <c r="A1196" s="48" t="s">
        <v>2632</v>
      </c>
      <c r="B1196" s="49">
        <v>26.8</v>
      </c>
      <c r="C1196" s="49">
        <v>32.799999999999997</v>
      </c>
    </row>
    <row r="1197" spans="1:3">
      <c r="A1197" s="48" t="s">
        <v>2633</v>
      </c>
      <c r="B1197" s="49">
        <v>26.8</v>
      </c>
      <c r="C1197" s="49">
        <v>32.799999999999997</v>
      </c>
    </row>
    <row r="1198" spans="1:3">
      <c r="A1198" s="48" t="s">
        <v>2634</v>
      </c>
      <c r="B1198" s="49">
        <v>26.8</v>
      </c>
      <c r="C1198" s="49">
        <v>32.799999999999997</v>
      </c>
    </row>
    <row r="1199" spans="1:3">
      <c r="A1199" s="48" t="s">
        <v>2635</v>
      </c>
      <c r="B1199" s="49">
        <v>26.8</v>
      </c>
      <c r="C1199" s="49">
        <v>32.799999999999997</v>
      </c>
    </row>
    <row r="1200" spans="1:3">
      <c r="A1200" s="48" t="s">
        <v>2636</v>
      </c>
      <c r="B1200" s="49">
        <v>26.8</v>
      </c>
      <c r="C1200" s="49">
        <v>32.799999999999997</v>
      </c>
    </row>
    <row r="1201" spans="1:3">
      <c r="A1201" s="48" t="s">
        <v>2637</v>
      </c>
      <c r="B1201" s="49">
        <v>26.8</v>
      </c>
      <c r="C1201" s="49">
        <v>32.799999999999997</v>
      </c>
    </row>
    <row r="1202" spans="1:3">
      <c r="A1202" s="48" t="s">
        <v>2638</v>
      </c>
      <c r="B1202" s="49">
        <v>26.8</v>
      </c>
      <c r="C1202" s="49">
        <v>32.799999999999997</v>
      </c>
    </row>
    <row r="1203" spans="1:3">
      <c r="A1203" s="48" t="s">
        <v>2639</v>
      </c>
      <c r="B1203" s="49">
        <v>26.8</v>
      </c>
      <c r="C1203" s="49">
        <v>32.799999999999997</v>
      </c>
    </row>
    <row r="1204" spans="1:3">
      <c r="A1204" s="48" t="s">
        <v>2640</v>
      </c>
      <c r="B1204" s="49">
        <v>26.8</v>
      </c>
      <c r="C1204" s="49">
        <v>32.799999999999997</v>
      </c>
    </row>
    <row r="1205" spans="1:3">
      <c r="A1205" s="48" t="s">
        <v>2641</v>
      </c>
      <c r="B1205" s="49">
        <v>26.8</v>
      </c>
      <c r="C1205" s="49">
        <v>32.799999999999997</v>
      </c>
    </row>
    <row r="1206" spans="1:3">
      <c r="A1206" s="48" t="s">
        <v>2642</v>
      </c>
      <c r="B1206" s="49">
        <v>26.8</v>
      </c>
      <c r="C1206" s="49">
        <v>32.799999999999997</v>
      </c>
    </row>
    <row r="1207" spans="1:3">
      <c r="A1207" s="48" t="s">
        <v>2643</v>
      </c>
      <c r="B1207" s="49">
        <v>26.8</v>
      </c>
      <c r="C1207" s="49">
        <v>32.799999999999997</v>
      </c>
    </row>
    <row r="1208" spans="1:3">
      <c r="A1208" s="48" t="s">
        <v>2644</v>
      </c>
      <c r="B1208" s="49">
        <v>26.8</v>
      </c>
      <c r="C1208" s="49">
        <v>32.799999999999997</v>
      </c>
    </row>
    <row r="1209" spans="1:3">
      <c r="A1209" s="48" t="s">
        <v>2645</v>
      </c>
      <c r="B1209" s="49">
        <v>26.8</v>
      </c>
      <c r="C1209" s="49">
        <v>32.799999999999997</v>
      </c>
    </row>
    <row r="1210" spans="1:3">
      <c r="A1210" s="48" t="s">
        <v>2646</v>
      </c>
      <c r="B1210" s="49">
        <v>26.8</v>
      </c>
      <c r="C1210" s="49">
        <v>32.799999999999997</v>
      </c>
    </row>
    <row r="1211" spans="1:3">
      <c r="A1211" s="48" t="s">
        <v>2647</v>
      </c>
      <c r="B1211" s="49">
        <v>26.8</v>
      </c>
      <c r="C1211" s="49">
        <v>32.799999999999997</v>
      </c>
    </row>
    <row r="1212" spans="1:3">
      <c r="A1212" s="48" t="s">
        <v>2648</v>
      </c>
      <c r="B1212" s="49">
        <v>26.8</v>
      </c>
      <c r="C1212" s="49">
        <v>32.799999999999997</v>
      </c>
    </row>
    <row r="1213" spans="1:3">
      <c r="A1213" s="48" t="s">
        <v>2649</v>
      </c>
      <c r="B1213" s="49">
        <v>26.8</v>
      </c>
      <c r="C1213" s="49">
        <v>32.799999999999997</v>
      </c>
    </row>
    <row r="1214" spans="1:3">
      <c r="A1214" s="48" t="s">
        <v>2650</v>
      </c>
      <c r="B1214" s="49">
        <v>26.8</v>
      </c>
      <c r="C1214" s="49">
        <v>32.799999999999997</v>
      </c>
    </row>
    <row r="1215" spans="1:3">
      <c r="A1215" s="48" t="s">
        <v>2651</v>
      </c>
      <c r="B1215" s="49">
        <v>26.8</v>
      </c>
      <c r="C1215" s="49">
        <v>32.799999999999997</v>
      </c>
    </row>
    <row r="1216" spans="1:3">
      <c r="A1216" s="48" t="s">
        <v>2652</v>
      </c>
      <c r="B1216" s="49">
        <v>26.8</v>
      </c>
      <c r="C1216" s="49">
        <v>32.799999999999997</v>
      </c>
    </row>
    <row r="1217" spans="1:3">
      <c r="A1217" s="48" t="s">
        <v>2653</v>
      </c>
      <c r="B1217" s="49">
        <v>26.8</v>
      </c>
      <c r="C1217" s="49">
        <v>32.799999999999997</v>
      </c>
    </row>
    <row r="1218" spans="1:3">
      <c r="A1218" s="48" t="s">
        <v>2654</v>
      </c>
      <c r="B1218" s="49">
        <v>26.8</v>
      </c>
      <c r="C1218" s="49">
        <v>32.799999999999997</v>
      </c>
    </row>
    <row r="1219" spans="1:3">
      <c r="A1219" s="48" t="s">
        <v>2655</v>
      </c>
      <c r="B1219" s="49">
        <v>26.8</v>
      </c>
      <c r="C1219" s="49">
        <v>32.799999999999997</v>
      </c>
    </row>
    <row r="1220" spans="1:3">
      <c r="A1220" s="48" t="s">
        <v>2656</v>
      </c>
      <c r="B1220" s="49">
        <v>26.8</v>
      </c>
      <c r="C1220" s="49">
        <v>32.799999999999997</v>
      </c>
    </row>
    <row r="1221" spans="1:3">
      <c r="A1221" s="48" t="s">
        <v>2657</v>
      </c>
      <c r="B1221" s="49">
        <v>26.8</v>
      </c>
      <c r="C1221" s="49">
        <v>32.799999999999997</v>
      </c>
    </row>
    <row r="1222" spans="1:3">
      <c r="A1222" s="48" t="s">
        <v>2658</v>
      </c>
      <c r="B1222" s="49">
        <v>26.8</v>
      </c>
      <c r="C1222" s="49">
        <v>32.799999999999997</v>
      </c>
    </row>
    <row r="1223" spans="1:3">
      <c r="A1223" s="48" t="s">
        <v>2659</v>
      </c>
      <c r="B1223" s="49">
        <v>26.8</v>
      </c>
      <c r="C1223" s="49">
        <v>32.799999999999997</v>
      </c>
    </row>
    <row r="1224" spans="1:3">
      <c r="A1224" s="48" t="s">
        <v>2660</v>
      </c>
      <c r="B1224" s="49">
        <v>26.8</v>
      </c>
      <c r="C1224" s="49">
        <v>32.799999999999997</v>
      </c>
    </row>
    <row r="1225" spans="1:3">
      <c r="A1225" s="48" t="s">
        <v>2661</v>
      </c>
      <c r="B1225" s="49">
        <v>26.8</v>
      </c>
      <c r="C1225" s="49">
        <v>32.799999999999997</v>
      </c>
    </row>
    <row r="1226" spans="1:3">
      <c r="A1226" s="48" t="s">
        <v>2662</v>
      </c>
      <c r="B1226" s="49">
        <v>26.8</v>
      </c>
      <c r="C1226" s="49">
        <v>32.799999999999997</v>
      </c>
    </row>
    <row r="1227" spans="1:3">
      <c r="A1227" s="48" t="s">
        <v>2663</v>
      </c>
      <c r="B1227" s="49">
        <v>26.8</v>
      </c>
      <c r="C1227" s="49">
        <v>32.799999999999997</v>
      </c>
    </row>
    <row r="1228" spans="1:3">
      <c r="A1228" s="48" t="s">
        <v>2664</v>
      </c>
      <c r="B1228" s="49">
        <v>26.8</v>
      </c>
      <c r="C1228" s="49">
        <v>32.799999999999997</v>
      </c>
    </row>
    <row r="1229" spans="1:3">
      <c r="A1229" s="48" t="s">
        <v>2665</v>
      </c>
      <c r="B1229" s="49">
        <v>26.8</v>
      </c>
      <c r="C1229" s="49">
        <v>32.799999999999997</v>
      </c>
    </row>
    <row r="1230" spans="1:3">
      <c r="A1230" s="48" t="s">
        <v>2666</v>
      </c>
      <c r="B1230" s="49">
        <v>26.8</v>
      </c>
      <c r="C1230" s="49">
        <v>32.799999999999997</v>
      </c>
    </row>
    <row r="1231" spans="1:3">
      <c r="A1231" s="48" t="s">
        <v>2667</v>
      </c>
      <c r="B1231" s="49">
        <v>26.8</v>
      </c>
      <c r="C1231" s="49">
        <v>32.799999999999997</v>
      </c>
    </row>
    <row r="1232" spans="1:3">
      <c r="A1232" s="48" t="s">
        <v>2668</v>
      </c>
      <c r="B1232" s="49">
        <v>26.8</v>
      </c>
      <c r="C1232" s="49">
        <v>32.799999999999997</v>
      </c>
    </row>
    <row r="1233" spans="1:3">
      <c r="A1233" s="48" t="s">
        <v>2669</v>
      </c>
      <c r="B1233" s="49">
        <v>26.8</v>
      </c>
      <c r="C1233" s="49">
        <v>32.799999999999997</v>
      </c>
    </row>
    <row r="1234" spans="1:3">
      <c r="A1234" s="48" t="s">
        <v>2670</v>
      </c>
      <c r="B1234" s="49">
        <v>26.8</v>
      </c>
      <c r="C1234" s="49">
        <v>32.799999999999997</v>
      </c>
    </row>
    <row r="1235" spans="1:3">
      <c r="A1235" s="48" t="s">
        <v>2671</v>
      </c>
      <c r="B1235" s="49">
        <v>26.8</v>
      </c>
      <c r="C1235" s="49">
        <v>32.799999999999997</v>
      </c>
    </row>
    <row r="1236" spans="1:3">
      <c r="A1236" s="48" t="s">
        <v>2672</v>
      </c>
      <c r="B1236" s="49">
        <v>26.8</v>
      </c>
      <c r="C1236" s="49">
        <v>32.799999999999997</v>
      </c>
    </row>
    <row r="1237" spans="1:3">
      <c r="A1237" s="48" t="s">
        <v>2673</v>
      </c>
      <c r="B1237" s="49">
        <v>26.8</v>
      </c>
      <c r="C1237" s="49">
        <v>32.799999999999997</v>
      </c>
    </row>
    <row r="1238" spans="1:3">
      <c r="A1238" s="48" t="s">
        <v>2674</v>
      </c>
      <c r="B1238" s="49">
        <v>26.8</v>
      </c>
      <c r="C1238" s="49">
        <v>32.799999999999997</v>
      </c>
    </row>
    <row r="1239" spans="1:3">
      <c r="A1239" s="48" t="s">
        <v>2675</v>
      </c>
      <c r="B1239" s="49">
        <v>26.8</v>
      </c>
      <c r="C1239" s="49">
        <v>32.799999999999997</v>
      </c>
    </row>
    <row r="1240" spans="1:3">
      <c r="A1240" s="48" t="s">
        <v>2676</v>
      </c>
      <c r="B1240" s="49">
        <v>26.8</v>
      </c>
      <c r="C1240" s="49">
        <v>32.799999999999997</v>
      </c>
    </row>
    <row r="1241" spans="1:3">
      <c r="A1241" s="48" t="s">
        <v>2677</v>
      </c>
      <c r="B1241" s="49">
        <v>26.8</v>
      </c>
      <c r="C1241" s="49">
        <v>32.799999999999997</v>
      </c>
    </row>
    <row r="1242" spans="1:3">
      <c r="A1242" s="48" t="s">
        <v>2678</v>
      </c>
      <c r="B1242" s="49">
        <v>26.8</v>
      </c>
      <c r="C1242" s="49">
        <v>32.799999999999997</v>
      </c>
    </row>
    <row r="1243" spans="1:3">
      <c r="A1243" s="48" t="s">
        <v>2679</v>
      </c>
      <c r="B1243" s="49">
        <v>26.8</v>
      </c>
      <c r="C1243" s="49">
        <v>32.799999999999997</v>
      </c>
    </row>
    <row r="1244" spans="1:3">
      <c r="A1244" s="48" t="s">
        <v>2680</v>
      </c>
      <c r="B1244" s="49">
        <v>26.8</v>
      </c>
      <c r="C1244" s="49">
        <v>32.799999999999997</v>
      </c>
    </row>
    <row r="1245" spans="1:3">
      <c r="A1245" s="48" t="s">
        <v>2681</v>
      </c>
      <c r="B1245" s="49">
        <v>26.8</v>
      </c>
      <c r="C1245" s="49">
        <v>32.799999999999997</v>
      </c>
    </row>
    <row r="1246" spans="1:3">
      <c r="A1246" s="48" t="s">
        <v>2682</v>
      </c>
      <c r="B1246" s="49">
        <v>26.8</v>
      </c>
      <c r="C1246" s="49">
        <v>32.799999999999997</v>
      </c>
    </row>
    <row r="1247" spans="1:3">
      <c r="A1247" s="48" t="s">
        <v>2683</v>
      </c>
      <c r="B1247" s="49">
        <v>26.8</v>
      </c>
      <c r="C1247" s="49">
        <v>32.799999999999997</v>
      </c>
    </row>
    <row r="1248" spans="1:3">
      <c r="A1248" s="48" t="s">
        <v>2684</v>
      </c>
      <c r="B1248" s="49">
        <v>26.8</v>
      </c>
      <c r="C1248" s="49">
        <v>32.799999999999997</v>
      </c>
    </row>
    <row r="1249" spans="1:3">
      <c r="A1249" s="48" t="s">
        <v>2685</v>
      </c>
      <c r="B1249" s="49">
        <v>26.8</v>
      </c>
      <c r="C1249" s="49">
        <v>32.799999999999997</v>
      </c>
    </row>
    <row r="1250" spans="1:3">
      <c r="A1250" s="48" t="s">
        <v>2686</v>
      </c>
      <c r="B1250" s="49">
        <v>26.8</v>
      </c>
      <c r="C1250" s="49">
        <v>32.799999999999997</v>
      </c>
    </row>
    <row r="1251" spans="1:3">
      <c r="A1251" s="48" t="s">
        <v>2687</v>
      </c>
      <c r="B1251" s="49">
        <v>26.8</v>
      </c>
      <c r="C1251" s="49">
        <v>32.799999999999997</v>
      </c>
    </row>
    <row r="1252" spans="1:3">
      <c r="A1252" s="48" t="s">
        <v>2688</v>
      </c>
      <c r="B1252" s="49">
        <v>26.8</v>
      </c>
      <c r="C1252" s="49">
        <v>32.799999999999997</v>
      </c>
    </row>
    <row r="1253" spans="1:3">
      <c r="A1253" s="48" t="s">
        <v>2689</v>
      </c>
      <c r="B1253" s="49">
        <v>26.8</v>
      </c>
      <c r="C1253" s="49">
        <v>32.799999999999997</v>
      </c>
    </row>
    <row r="1254" spans="1:3">
      <c r="A1254" s="48" t="s">
        <v>2690</v>
      </c>
      <c r="B1254" s="49">
        <v>26.8</v>
      </c>
      <c r="C1254" s="49">
        <v>32.799999999999997</v>
      </c>
    </row>
    <row r="1255" spans="1:3">
      <c r="A1255" s="48" t="s">
        <v>2691</v>
      </c>
      <c r="B1255" s="49">
        <v>26.8</v>
      </c>
      <c r="C1255" s="49">
        <v>32.799999999999997</v>
      </c>
    </row>
    <row r="1256" spans="1:3">
      <c r="A1256" s="48" t="s">
        <v>2692</v>
      </c>
      <c r="B1256" s="49">
        <v>26.8</v>
      </c>
      <c r="C1256" s="49">
        <v>32.799999999999997</v>
      </c>
    </row>
    <row r="1257" spans="1:3">
      <c r="A1257" s="48" t="s">
        <v>2693</v>
      </c>
      <c r="B1257" s="49">
        <v>26.8</v>
      </c>
      <c r="C1257" s="49">
        <v>32.799999999999997</v>
      </c>
    </row>
    <row r="1258" spans="1:3">
      <c r="A1258" s="48" t="s">
        <v>2694</v>
      </c>
      <c r="B1258" s="49">
        <v>26.8</v>
      </c>
      <c r="C1258" s="49">
        <v>32.799999999999997</v>
      </c>
    </row>
    <row r="1259" spans="1:3">
      <c r="A1259" s="48" t="s">
        <v>2695</v>
      </c>
      <c r="B1259" s="49">
        <v>26.8</v>
      </c>
      <c r="C1259" s="49">
        <v>32.799999999999997</v>
      </c>
    </row>
    <row r="1260" spans="1:3">
      <c r="A1260" s="48" t="s">
        <v>2696</v>
      </c>
      <c r="B1260" s="49">
        <v>26.8</v>
      </c>
      <c r="C1260" s="49">
        <v>35.200000000000003</v>
      </c>
    </row>
    <row r="1261" spans="1:3">
      <c r="A1261" s="48" t="s">
        <v>2697</v>
      </c>
      <c r="B1261" s="49">
        <v>26.8</v>
      </c>
      <c r="C1261" s="49">
        <v>32.799999999999997</v>
      </c>
    </row>
    <row r="1262" spans="1:3">
      <c r="A1262" s="48" t="s">
        <v>2698</v>
      </c>
      <c r="B1262" s="49">
        <v>26.8</v>
      </c>
      <c r="C1262" s="49">
        <v>32.799999999999997</v>
      </c>
    </row>
    <row r="1263" spans="1:3">
      <c r="A1263" s="48" t="s">
        <v>2699</v>
      </c>
      <c r="B1263" s="49">
        <v>26.8</v>
      </c>
      <c r="C1263" s="49">
        <v>32.799999999999997</v>
      </c>
    </row>
    <row r="1264" spans="1:3">
      <c r="A1264" s="48" t="s">
        <v>2700</v>
      </c>
      <c r="B1264" s="49">
        <v>26.8</v>
      </c>
      <c r="C1264" s="49">
        <v>32.799999999999997</v>
      </c>
    </row>
    <row r="1265" spans="1:3">
      <c r="A1265" s="48" t="s">
        <v>2701</v>
      </c>
      <c r="B1265" s="49">
        <v>26.8</v>
      </c>
      <c r="C1265" s="49">
        <v>32.799999999999997</v>
      </c>
    </row>
    <row r="1266" spans="1:3">
      <c r="A1266" s="48" t="s">
        <v>2702</v>
      </c>
      <c r="B1266" s="49">
        <v>26.8</v>
      </c>
      <c r="C1266" s="49">
        <v>32.799999999999997</v>
      </c>
    </row>
    <row r="1267" spans="1:3">
      <c r="A1267" s="48" t="s">
        <v>2703</v>
      </c>
      <c r="B1267" s="49">
        <v>26.8</v>
      </c>
      <c r="C1267" s="49">
        <v>32.799999999999997</v>
      </c>
    </row>
    <row r="1268" spans="1:3">
      <c r="A1268" s="48" t="s">
        <v>2704</v>
      </c>
      <c r="B1268" s="49">
        <v>26.8</v>
      </c>
      <c r="C1268" s="49">
        <v>32.799999999999997</v>
      </c>
    </row>
    <row r="1269" spans="1:3">
      <c r="A1269" s="48" t="s">
        <v>2705</v>
      </c>
      <c r="B1269" s="49">
        <v>26.8</v>
      </c>
      <c r="C1269" s="49">
        <v>32.799999999999997</v>
      </c>
    </row>
    <row r="1270" spans="1:3">
      <c r="A1270" s="48" t="s">
        <v>2706</v>
      </c>
      <c r="B1270" s="49">
        <v>26.8</v>
      </c>
      <c r="C1270" s="49">
        <v>35.200000000000003</v>
      </c>
    </row>
    <row r="1271" spans="1:3">
      <c r="A1271" s="48" t="s">
        <v>2707</v>
      </c>
      <c r="B1271" s="49">
        <v>26.8</v>
      </c>
      <c r="C1271" s="49">
        <v>35.200000000000003</v>
      </c>
    </row>
    <row r="1272" spans="1:3">
      <c r="A1272" s="48" t="s">
        <v>2708</v>
      </c>
      <c r="B1272" s="49">
        <v>26.8</v>
      </c>
      <c r="C1272" s="49">
        <v>32.799999999999997</v>
      </c>
    </row>
    <row r="1273" spans="1:3">
      <c r="A1273" s="48" t="s">
        <v>2709</v>
      </c>
      <c r="B1273" s="49">
        <v>26.8</v>
      </c>
      <c r="C1273" s="49">
        <v>32.799999999999997</v>
      </c>
    </row>
    <row r="1274" spans="1:3">
      <c r="A1274" s="48" t="s">
        <v>2710</v>
      </c>
      <c r="B1274" s="49">
        <v>26.8</v>
      </c>
      <c r="C1274" s="49">
        <v>35.200000000000003</v>
      </c>
    </row>
    <row r="1275" spans="1:3">
      <c r="A1275" s="48" t="s">
        <v>2711</v>
      </c>
      <c r="B1275" s="49">
        <v>26.8</v>
      </c>
      <c r="C1275" s="49">
        <v>35.200000000000003</v>
      </c>
    </row>
    <row r="1276" spans="1:3">
      <c r="A1276" s="48" t="s">
        <v>2712</v>
      </c>
      <c r="B1276" s="49">
        <v>26.8</v>
      </c>
      <c r="C1276" s="49">
        <v>35.200000000000003</v>
      </c>
    </row>
    <row r="1277" spans="1:3">
      <c r="A1277" s="48" t="s">
        <v>2713</v>
      </c>
      <c r="B1277" s="49">
        <v>26.8</v>
      </c>
      <c r="C1277" s="49">
        <v>35.200000000000003</v>
      </c>
    </row>
    <row r="1278" spans="1:3">
      <c r="A1278" s="48" t="s">
        <v>2714</v>
      </c>
      <c r="B1278" s="49">
        <v>26.8</v>
      </c>
      <c r="C1278" s="49">
        <v>35.200000000000003</v>
      </c>
    </row>
    <row r="1279" spans="1:3">
      <c r="A1279" s="48" t="s">
        <v>2715</v>
      </c>
      <c r="B1279" s="49">
        <v>26.8</v>
      </c>
      <c r="C1279" s="49">
        <v>32.799999999999997</v>
      </c>
    </row>
    <row r="1280" spans="1:3">
      <c r="A1280" s="48" t="s">
        <v>2716</v>
      </c>
      <c r="B1280" s="49">
        <v>26.8</v>
      </c>
      <c r="C1280" s="49">
        <v>35.200000000000003</v>
      </c>
    </row>
    <row r="1281" spans="1:3">
      <c r="A1281" s="48" t="s">
        <v>2717</v>
      </c>
      <c r="B1281" s="49">
        <v>26.8</v>
      </c>
      <c r="C1281" s="49">
        <v>35.200000000000003</v>
      </c>
    </row>
    <row r="1282" spans="1:3">
      <c r="A1282" s="48" t="s">
        <v>2718</v>
      </c>
      <c r="B1282" s="49">
        <v>26.8</v>
      </c>
      <c r="C1282" s="49">
        <v>32.799999999999997</v>
      </c>
    </row>
    <row r="1283" spans="1:3">
      <c r="A1283" s="48" t="s">
        <v>2719</v>
      </c>
      <c r="B1283" s="49">
        <v>26.8</v>
      </c>
      <c r="C1283" s="49">
        <v>35.200000000000003</v>
      </c>
    </row>
    <row r="1284" spans="1:3">
      <c r="A1284" s="48" t="s">
        <v>2720</v>
      </c>
      <c r="B1284" s="49">
        <v>26.8</v>
      </c>
      <c r="C1284" s="49">
        <v>35.200000000000003</v>
      </c>
    </row>
    <row r="1285" spans="1:3">
      <c r="A1285" s="48" t="s">
        <v>2721</v>
      </c>
      <c r="B1285" s="49">
        <v>26.8</v>
      </c>
      <c r="C1285" s="49">
        <v>35.200000000000003</v>
      </c>
    </row>
    <row r="1286" spans="1:3">
      <c r="A1286" s="48" t="s">
        <v>2722</v>
      </c>
      <c r="B1286" s="49">
        <v>26.8</v>
      </c>
      <c r="C1286" s="49">
        <v>35.200000000000003</v>
      </c>
    </row>
    <row r="1287" spans="1:3">
      <c r="A1287" s="48" t="s">
        <v>2723</v>
      </c>
      <c r="B1287" s="49">
        <v>26.8</v>
      </c>
      <c r="C1287" s="49">
        <v>35.200000000000003</v>
      </c>
    </row>
    <row r="1288" spans="1:3">
      <c r="A1288" s="48" t="s">
        <v>2724</v>
      </c>
      <c r="B1288" s="49">
        <v>26.9</v>
      </c>
      <c r="C1288" s="49">
        <v>35.200000000000003</v>
      </c>
    </row>
    <row r="1289" spans="1:3">
      <c r="A1289" s="48" t="s">
        <v>2725</v>
      </c>
      <c r="B1289" s="49">
        <v>26.8</v>
      </c>
      <c r="C1289" s="49">
        <v>35.200000000000003</v>
      </c>
    </row>
    <row r="1290" spans="1:3">
      <c r="A1290" s="48" t="s">
        <v>2726</v>
      </c>
      <c r="B1290" s="49">
        <v>26.8</v>
      </c>
      <c r="C1290" s="49">
        <v>35.200000000000003</v>
      </c>
    </row>
    <row r="1291" spans="1:3">
      <c r="A1291" s="48" t="s">
        <v>2727</v>
      </c>
      <c r="B1291" s="49">
        <v>26.8</v>
      </c>
      <c r="C1291" s="49">
        <v>32.799999999999997</v>
      </c>
    </row>
    <row r="1292" spans="1:3">
      <c r="A1292" s="48" t="s">
        <v>2728</v>
      </c>
      <c r="B1292" s="49">
        <v>26.8</v>
      </c>
      <c r="C1292" s="49">
        <v>35.200000000000003</v>
      </c>
    </row>
    <row r="1293" spans="1:3">
      <c r="A1293" s="48" t="s">
        <v>2729</v>
      </c>
      <c r="B1293" s="49">
        <v>26.8</v>
      </c>
      <c r="C1293" s="49">
        <v>35.200000000000003</v>
      </c>
    </row>
    <row r="1294" spans="1:3">
      <c r="A1294" s="48" t="s">
        <v>2730</v>
      </c>
      <c r="B1294" s="49">
        <v>26.8</v>
      </c>
      <c r="C1294" s="49">
        <v>35.200000000000003</v>
      </c>
    </row>
    <row r="1295" spans="1:3">
      <c r="A1295" s="48" t="s">
        <v>2731</v>
      </c>
      <c r="B1295" s="49">
        <v>26.8</v>
      </c>
      <c r="C1295" s="49">
        <v>35.200000000000003</v>
      </c>
    </row>
    <row r="1296" spans="1:3">
      <c r="A1296" s="48" t="s">
        <v>2732</v>
      </c>
      <c r="B1296" s="49">
        <v>26.8</v>
      </c>
      <c r="C1296" s="49">
        <v>35.200000000000003</v>
      </c>
    </row>
    <row r="1297" spans="1:3">
      <c r="A1297" s="48" t="s">
        <v>2733</v>
      </c>
      <c r="B1297" s="49">
        <v>26.8</v>
      </c>
      <c r="C1297" s="49">
        <v>35.200000000000003</v>
      </c>
    </row>
    <row r="1298" spans="1:3">
      <c r="A1298" s="48" t="s">
        <v>2734</v>
      </c>
      <c r="B1298" s="49">
        <v>26.8</v>
      </c>
      <c r="C1298" s="49">
        <v>35.200000000000003</v>
      </c>
    </row>
    <row r="1299" spans="1:3">
      <c r="A1299" s="48" t="s">
        <v>2735</v>
      </c>
      <c r="B1299" s="49">
        <v>26.8</v>
      </c>
      <c r="C1299" s="49">
        <v>35.200000000000003</v>
      </c>
    </row>
    <row r="1300" spans="1:3">
      <c r="A1300" s="48" t="s">
        <v>2736</v>
      </c>
      <c r="B1300" s="49">
        <v>26.8</v>
      </c>
      <c r="C1300" s="49">
        <v>35.200000000000003</v>
      </c>
    </row>
    <row r="1301" spans="1:3">
      <c r="A1301" s="48" t="s">
        <v>2737</v>
      </c>
      <c r="B1301" s="49">
        <v>26.8</v>
      </c>
      <c r="C1301" s="49">
        <v>35.200000000000003</v>
      </c>
    </row>
    <row r="1302" spans="1:3">
      <c r="A1302" s="48" t="s">
        <v>2738</v>
      </c>
      <c r="B1302" s="49">
        <v>26.8</v>
      </c>
      <c r="C1302" s="49">
        <v>35.200000000000003</v>
      </c>
    </row>
    <row r="1303" spans="1:3">
      <c r="A1303" s="48" t="s">
        <v>2739</v>
      </c>
      <c r="B1303" s="49">
        <v>26.8</v>
      </c>
      <c r="C1303" s="49">
        <v>35.200000000000003</v>
      </c>
    </row>
    <row r="1304" spans="1:3">
      <c r="A1304" s="48" t="s">
        <v>2740</v>
      </c>
      <c r="B1304" s="49">
        <v>26.8</v>
      </c>
      <c r="C1304" s="49">
        <v>35.200000000000003</v>
      </c>
    </row>
    <row r="1305" spans="1:3">
      <c r="A1305" s="48" t="s">
        <v>2741</v>
      </c>
      <c r="B1305" s="49">
        <v>26.8</v>
      </c>
      <c r="C1305" s="49">
        <v>35.200000000000003</v>
      </c>
    </row>
    <row r="1306" spans="1:3">
      <c r="A1306" s="48" t="s">
        <v>2742</v>
      </c>
      <c r="B1306" s="49">
        <v>26.8</v>
      </c>
      <c r="C1306" s="49">
        <v>35.200000000000003</v>
      </c>
    </row>
    <row r="1307" spans="1:3">
      <c r="A1307" s="48" t="s">
        <v>2743</v>
      </c>
      <c r="B1307" s="49">
        <v>26.8</v>
      </c>
      <c r="C1307" s="49">
        <v>35.200000000000003</v>
      </c>
    </row>
    <row r="1308" spans="1:3">
      <c r="A1308" s="48" t="s">
        <v>2744</v>
      </c>
      <c r="B1308" s="49">
        <v>26.8</v>
      </c>
      <c r="C1308" s="49">
        <v>35.200000000000003</v>
      </c>
    </row>
    <row r="1309" spans="1:3">
      <c r="A1309" s="48" t="s">
        <v>2745</v>
      </c>
      <c r="B1309" s="49">
        <v>26.8</v>
      </c>
      <c r="C1309" s="49">
        <v>35.200000000000003</v>
      </c>
    </row>
    <row r="1310" spans="1:3">
      <c r="A1310" s="48" t="s">
        <v>2746</v>
      </c>
      <c r="B1310" s="49">
        <v>26.8</v>
      </c>
      <c r="C1310" s="49">
        <v>35.200000000000003</v>
      </c>
    </row>
    <row r="1311" spans="1:3">
      <c r="A1311" s="48" t="s">
        <v>2747</v>
      </c>
      <c r="B1311" s="49">
        <v>26.8</v>
      </c>
      <c r="C1311" s="49">
        <v>35.200000000000003</v>
      </c>
    </row>
    <row r="1312" spans="1:3">
      <c r="A1312" s="48" t="s">
        <v>2748</v>
      </c>
      <c r="B1312" s="49">
        <v>26.8</v>
      </c>
      <c r="C1312" s="49">
        <v>35.200000000000003</v>
      </c>
    </row>
    <row r="1313" spans="1:3">
      <c r="A1313" s="48" t="s">
        <v>2749</v>
      </c>
      <c r="B1313" s="49">
        <v>26.8</v>
      </c>
      <c r="C1313" s="49">
        <v>35.200000000000003</v>
      </c>
    </row>
    <row r="1314" spans="1:3">
      <c r="A1314" s="48" t="s">
        <v>2750</v>
      </c>
      <c r="B1314" s="49">
        <v>26.8</v>
      </c>
      <c r="C1314" s="49">
        <v>35.200000000000003</v>
      </c>
    </row>
    <row r="1315" spans="1:3">
      <c r="A1315" s="48" t="s">
        <v>2751</v>
      </c>
      <c r="B1315" s="49">
        <v>26.8</v>
      </c>
      <c r="C1315" s="49">
        <v>35.200000000000003</v>
      </c>
    </row>
    <row r="1316" spans="1:3">
      <c r="A1316" s="48" t="s">
        <v>2752</v>
      </c>
      <c r="B1316" s="49">
        <v>26.8</v>
      </c>
      <c r="C1316" s="49">
        <v>35.200000000000003</v>
      </c>
    </row>
    <row r="1317" spans="1:3">
      <c r="A1317" s="48" t="s">
        <v>2753</v>
      </c>
      <c r="B1317" s="49">
        <v>26.8</v>
      </c>
      <c r="C1317" s="49">
        <v>35.200000000000003</v>
      </c>
    </row>
    <row r="1318" spans="1:3">
      <c r="A1318" s="48" t="s">
        <v>2754</v>
      </c>
      <c r="B1318" s="49">
        <v>26.8</v>
      </c>
      <c r="C1318" s="49">
        <v>35.200000000000003</v>
      </c>
    </row>
    <row r="1319" spans="1:3">
      <c r="A1319" s="48" t="s">
        <v>2755</v>
      </c>
      <c r="B1319" s="49">
        <v>26.8</v>
      </c>
      <c r="C1319" s="49">
        <v>35.200000000000003</v>
      </c>
    </row>
    <row r="1320" spans="1:3">
      <c r="A1320" s="48" t="s">
        <v>2756</v>
      </c>
      <c r="B1320" s="49">
        <v>26.8</v>
      </c>
      <c r="C1320" s="49">
        <v>35.200000000000003</v>
      </c>
    </row>
    <row r="1321" spans="1:3">
      <c r="A1321" s="48" t="s">
        <v>2757</v>
      </c>
      <c r="B1321" s="49">
        <v>26.8</v>
      </c>
      <c r="C1321" s="49">
        <v>35.200000000000003</v>
      </c>
    </row>
    <row r="1322" spans="1:3">
      <c r="A1322" s="48" t="s">
        <v>2758</v>
      </c>
      <c r="B1322" s="49">
        <v>26.8</v>
      </c>
      <c r="C1322" s="49">
        <v>35.200000000000003</v>
      </c>
    </row>
    <row r="1323" spans="1:3">
      <c r="A1323" s="48" t="s">
        <v>2759</v>
      </c>
      <c r="B1323" s="49">
        <v>26.8</v>
      </c>
      <c r="C1323" s="49">
        <v>35.200000000000003</v>
      </c>
    </row>
    <row r="1324" spans="1:3">
      <c r="A1324" s="48" t="s">
        <v>2760</v>
      </c>
      <c r="B1324" s="49">
        <v>26.8</v>
      </c>
      <c r="C1324" s="49">
        <v>35.200000000000003</v>
      </c>
    </row>
    <row r="1325" spans="1:3">
      <c r="A1325" s="48" t="s">
        <v>2761</v>
      </c>
      <c r="B1325" s="49">
        <v>26.8</v>
      </c>
      <c r="C1325" s="49">
        <v>35.200000000000003</v>
      </c>
    </row>
    <row r="1326" spans="1:3">
      <c r="A1326" s="48" t="s">
        <v>2762</v>
      </c>
      <c r="B1326" s="49">
        <v>26.8</v>
      </c>
      <c r="C1326" s="49">
        <v>35.200000000000003</v>
      </c>
    </row>
    <row r="1327" spans="1:3">
      <c r="A1327" s="48" t="s">
        <v>2763</v>
      </c>
      <c r="B1327" s="49">
        <v>26.8</v>
      </c>
      <c r="C1327" s="49">
        <v>35.200000000000003</v>
      </c>
    </row>
    <row r="1328" spans="1:3">
      <c r="A1328" s="48" t="s">
        <v>2764</v>
      </c>
      <c r="B1328" s="49">
        <v>26.8</v>
      </c>
      <c r="C1328" s="49">
        <v>35.200000000000003</v>
      </c>
    </row>
    <row r="1329" spans="1:3">
      <c r="A1329" s="48" t="s">
        <v>2765</v>
      </c>
      <c r="B1329" s="49">
        <v>26.8</v>
      </c>
      <c r="C1329" s="49">
        <v>35.200000000000003</v>
      </c>
    </row>
    <row r="1330" spans="1:3">
      <c r="A1330" s="48" t="s">
        <v>2766</v>
      </c>
      <c r="B1330" s="49">
        <v>26.8</v>
      </c>
      <c r="C1330" s="49">
        <v>35.200000000000003</v>
      </c>
    </row>
    <row r="1331" spans="1:3">
      <c r="A1331" s="48" t="s">
        <v>2767</v>
      </c>
      <c r="B1331" s="49">
        <v>26.8</v>
      </c>
      <c r="C1331" s="49">
        <v>35.200000000000003</v>
      </c>
    </row>
    <row r="1332" spans="1:3">
      <c r="A1332" s="48" t="s">
        <v>2768</v>
      </c>
      <c r="B1332" s="49">
        <v>26.8</v>
      </c>
      <c r="C1332" s="49">
        <v>35.200000000000003</v>
      </c>
    </row>
    <row r="1333" spans="1:3">
      <c r="A1333" s="48" t="s">
        <v>2769</v>
      </c>
      <c r="B1333" s="49">
        <v>26.8</v>
      </c>
      <c r="C1333" s="49">
        <v>35.200000000000003</v>
      </c>
    </row>
    <row r="1334" spans="1:3">
      <c r="A1334" s="48" t="s">
        <v>2770</v>
      </c>
      <c r="B1334" s="49">
        <v>26.8</v>
      </c>
      <c r="C1334" s="49">
        <v>35.200000000000003</v>
      </c>
    </row>
    <row r="1335" spans="1:3">
      <c r="A1335" s="48" t="s">
        <v>2771</v>
      </c>
      <c r="B1335" s="49">
        <v>26.8</v>
      </c>
      <c r="C1335" s="49">
        <v>35.200000000000003</v>
      </c>
    </row>
    <row r="1336" spans="1:3">
      <c r="A1336" s="48" t="s">
        <v>2772</v>
      </c>
      <c r="B1336" s="49">
        <v>26.8</v>
      </c>
      <c r="C1336" s="49">
        <v>35.200000000000003</v>
      </c>
    </row>
    <row r="1337" spans="1:3">
      <c r="A1337" s="48" t="s">
        <v>2773</v>
      </c>
      <c r="B1337" s="49">
        <v>26.8</v>
      </c>
      <c r="C1337" s="49">
        <v>35.200000000000003</v>
      </c>
    </row>
    <row r="1338" spans="1:3">
      <c r="A1338" s="48" t="s">
        <v>2774</v>
      </c>
      <c r="B1338" s="49">
        <v>26.8</v>
      </c>
      <c r="C1338" s="49">
        <v>35.200000000000003</v>
      </c>
    </row>
    <row r="1339" spans="1:3">
      <c r="A1339" s="48" t="s">
        <v>2775</v>
      </c>
      <c r="B1339" s="49">
        <v>26.8</v>
      </c>
      <c r="C1339" s="49">
        <v>35.200000000000003</v>
      </c>
    </row>
    <row r="1340" spans="1:3">
      <c r="A1340" s="48" t="s">
        <v>2776</v>
      </c>
      <c r="B1340" s="49">
        <v>26.8</v>
      </c>
      <c r="C1340" s="49">
        <v>35.200000000000003</v>
      </c>
    </row>
    <row r="1341" spans="1:3">
      <c r="A1341" s="48" t="s">
        <v>2777</v>
      </c>
      <c r="B1341" s="49">
        <v>26.8</v>
      </c>
      <c r="C1341" s="49">
        <v>35.200000000000003</v>
      </c>
    </row>
    <row r="1342" spans="1:3">
      <c r="A1342" s="48" t="s">
        <v>2778</v>
      </c>
      <c r="B1342" s="49">
        <v>26.8</v>
      </c>
      <c r="C1342" s="49">
        <v>35.200000000000003</v>
      </c>
    </row>
    <row r="1343" spans="1:3">
      <c r="A1343" s="48" t="s">
        <v>2779</v>
      </c>
      <c r="B1343" s="49">
        <v>26.8</v>
      </c>
      <c r="C1343" s="49">
        <v>35.200000000000003</v>
      </c>
    </row>
    <row r="1344" spans="1:3">
      <c r="A1344" s="48" t="s">
        <v>2780</v>
      </c>
      <c r="B1344" s="49">
        <v>26.8</v>
      </c>
      <c r="C1344" s="49">
        <v>35.200000000000003</v>
      </c>
    </row>
    <row r="1345" spans="1:3">
      <c r="A1345" s="48" t="s">
        <v>2781</v>
      </c>
      <c r="B1345" s="49">
        <v>26.9</v>
      </c>
      <c r="C1345" s="49">
        <v>35.200000000000003</v>
      </c>
    </row>
    <row r="1346" spans="1:3">
      <c r="A1346" s="48" t="s">
        <v>2782</v>
      </c>
      <c r="B1346" s="49">
        <v>26.8</v>
      </c>
      <c r="C1346" s="49">
        <v>35.200000000000003</v>
      </c>
    </row>
    <row r="1347" spans="1:3">
      <c r="A1347" s="48" t="s">
        <v>2783</v>
      </c>
      <c r="B1347" s="49">
        <v>26.9</v>
      </c>
      <c r="C1347" s="49">
        <v>35.200000000000003</v>
      </c>
    </row>
    <row r="1348" spans="1:3">
      <c r="A1348" s="48" t="s">
        <v>2784</v>
      </c>
      <c r="B1348" s="49">
        <v>26.9</v>
      </c>
      <c r="C1348" s="49">
        <v>35.200000000000003</v>
      </c>
    </row>
    <row r="1349" spans="1:3">
      <c r="A1349" s="48" t="s">
        <v>2785</v>
      </c>
      <c r="B1349" s="49">
        <v>26.8</v>
      </c>
      <c r="C1349" s="49">
        <v>35.200000000000003</v>
      </c>
    </row>
    <row r="1350" spans="1:3">
      <c r="A1350" s="48" t="s">
        <v>2786</v>
      </c>
      <c r="B1350" s="49">
        <v>26.9</v>
      </c>
      <c r="C1350" s="49">
        <v>35.200000000000003</v>
      </c>
    </row>
    <row r="1351" spans="1:3">
      <c r="A1351" s="48" t="s">
        <v>2787</v>
      </c>
      <c r="B1351" s="49">
        <v>26.9</v>
      </c>
      <c r="C1351" s="49">
        <v>35.200000000000003</v>
      </c>
    </row>
    <row r="1352" spans="1:3">
      <c r="A1352" s="48" t="s">
        <v>2788</v>
      </c>
      <c r="B1352" s="49">
        <v>26.9</v>
      </c>
      <c r="C1352" s="49">
        <v>35.200000000000003</v>
      </c>
    </row>
    <row r="1353" spans="1:3">
      <c r="A1353" s="48" t="s">
        <v>2789</v>
      </c>
      <c r="B1353" s="49">
        <v>26.9</v>
      </c>
      <c r="C1353" s="49">
        <v>35.200000000000003</v>
      </c>
    </row>
    <row r="1354" spans="1:3">
      <c r="A1354" s="48" t="s">
        <v>2790</v>
      </c>
      <c r="B1354" s="49">
        <v>26.8</v>
      </c>
      <c r="C1354" s="49">
        <v>35.200000000000003</v>
      </c>
    </row>
    <row r="1355" spans="1:3">
      <c r="A1355" s="48" t="s">
        <v>2791</v>
      </c>
      <c r="B1355" s="49">
        <v>26.8</v>
      </c>
      <c r="C1355" s="49">
        <v>35.200000000000003</v>
      </c>
    </row>
    <row r="1356" spans="1:3">
      <c r="A1356" s="48" t="s">
        <v>2792</v>
      </c>
      <c r="B1356" s="49">
        <v>26.8</v>
      </c>
      <c r="C1356" s="49">
        <v>35.200000000000003</v>
      </c>
    </row>
    <row r="1357" spans="1:3">
      <c r="A1357" s="48" t="s">
        <v>2793</v>
      </c>
      <c r="B1357" s="49">
        <v>26.8</v>
      </c>
      <c r="C1357" s="49">
        <v>35.200000000000003</v>
      </c>
    </row>
    <row r="1358" spans="1:3">
      <c r="A1358" s="48" t="s">
        <v>2794</v>
      </c>
      <c r="B1358" s="49">
        <v>26.8</v>
      </c>
      <c r="C1358" s="49">
        <v>35.200000000000003</v>
      </c>
    </row>
    <row r="1359" spans="1:3">
      <c r="A1359" s="48" t="s">
        <v>2795</v>
      </c>
      <c r="B1359" s="49">
        <v>26.8</v>
      </c>
      <c r="C1359" s="49">
        <v>35.200000000000003</v>
      </c>
    </row>
    <row r="1360" spans="1:3">
      <c r="A1360" s="48" t="s">
        <v>2796</v>
      </c>
      <c r="B1360" s="49">
        <v>26.8</v>
      </c>
      <c r="C1360" s="49">
        <v>35.200000000000003</v>
      </c>
    </row>
    <row r="1361" spans="1:3">
      <c r="A1361" s="48" t="s">
        <v>2797</v>
      </c>
      <c r="B1361" s="49">
        <v>26.8</v>
      </c>
      <c r="C1361" s="49">
        <v>35.200000000000003</v>
      </c>
    </row>
    <row r="1362" spans="1:3">
      <c r="A1362" s="48" t="s">
        <v>2798</v>
      </c>
      <c r="B1362" s="49">
        <v>26.8</v>
      </c>
      <c r="C1362" s="49">
        <v>35.200000000000003</v>
      </c>
    </row>
    <row r="1363" spans="1:3">
      <c r="A1363" s="48" t="s">
        <v>2799</v>
      </c>
      <c r="B1363" s="49">
        <v>26.8</v>
      </c>
      <c r="C1363" s="49">
        <v>35.200000000000003</v>
      </c>
    </row>
    <row r="1364" spans="1:3">
      <c r="A1364" s="48" t="s">
        <v>2800</v>
      </c>
      <c r="B1364" s="49">
        <v>26.8</v>
      </c>
      <c r="C1364" s="49">
        <v>35.200000000000003</v>
      </c>
    </row>
    <row r="1365" spans="1:3">
      <c r="A1365" s="48" t="s">
        <v>2801</v>
      </c>
      <c r="B1365" s="49">
        <v>26.8</v>
      </c>
      <c r="C1365" s="49">
        <v>35.200000000000003</v>
      </c>
    </row>
    <row r="1366" spans="1:3">
      <c r="A1366" s="48" t="s">
        <v>2802</v>
      </c>
      <c r="B1366" s="49">
        <v>26.8</v>
      </c>
      <c r="C1366" s="49">
        <v>35.200000000000003</v>
      </c>
    </row>
    <row r="1367" spans="1:3">
      <c r="A1367" s="48" t="s">
        <v>2803</v>
      </c>
      <c r="B1367" s="49">
        <v>26.8</v>
      </c>
      <c r="C1367" s="49">
        <v>35.200000000000003</v>
      </c>
    </row>
    <row r="1368" spans="1:3">
      <c r="A1368" s="48" t="s">
        <v>2804</v>
      </c>
      <c r="B1368" s="49">
        <v>26.8</v>
      </c>
      <c r="C1368" s="49">
        <v>35.200000000000003</v>
      </c>
    </row>
    <row r="1369" spans="1:3">
      <c r="A1369" s="48" t="s">
        <v>2805</v>
      </c>
      <c r="B1369" s="49">
        <v>26.8</v>
      </c>
      <c r="C1369" s="49">
        <v>35.200000000000003</v>
      </c>
    </row>
    <row r="1370" spans="1:3">
      <c r="A1370" s="48" t="s">
        <v>2806</v>
      </c>
      <c r="B1370" s="49">
        <v>26.8</v>
      </c>
      <c r="C1370" s="49">
        <v>35.200000000000003</v>
      </c>
    </row>
    <row r="1371" spans="1:3">
      <c r="A1371" s="48" t="s">
        <v>2807</v>
      </c>
      <c r="B1371" s="49">
        <v>26.8</v>
      </c>
      <c r="C1371" s="49">
        <v>35.200000000000003</v>
      </c>
    </row>
    <row r="1372" spans="1:3">
      <c r="A1372" s="48" t="s">
        <v>2808</v>
      </c>
      <c r="B1372" s="49">
        <v>26.8</v>
      </c>
      <c r="C1372" s="49">
        <v>35.200000000000003</v>
      </c>
    </row>
    <row r="1373" spans="1:3">
      <c r="A1373" s="48" t="s">
        <v>2809</v>
      </c>
      <c r="B1373" s="49">
        <v>26.8</v>
      </c>
      <c r="C1373" s="49">
        <v>35.200000000000003</v>
      </c>
    </row>
    <row r="1374" spans="1:3">
      <c r="A1374" s="48" t="s">
        <v>2810</v>
      </c>
      <c r="B1374" s="49">
        <v>26.8</v>
      </c>
      <c r="C1374" s="49">
        <v>35.200000000000003</v>
      </c>
    </row>
    <row r="1375" spans="1:3">
      <c r="A1375" s="48" t="s">
        <v>2811</v>
      </c>
      <c r="B1375" s="49">
        <v>26.9</v>
      </c>
      <c r="C1375" s="49">
        <v>35.200000000000003</v>
      </c>
    </row>
    <row r="1376" spans="1:3">
      <c r="A1376" s="48" t="s">
        <v>2812</v>
      </c>
      <c r="B1376" s="49">
        <v>26.8</v>
      </c>
      <c r="C1376" s="49">
        <v>35.200000000000003</v>
      </c>
    </row>
    <row r="1377" spans="1:3">
      <c r="A1377" s="48" t="s">
        <v>2813</v>
      </c>
      <c r="B1377" s="49">
        <v>26.8</v>
      </c>
      <c r="C1377" s="49">
        <v>35.200000000000003</v>
      </c>
    </row>
    <row r="1378" spans="1:3">
      <c r="A1378" s="48" t="s">
        <v>2814</v>
      </c>
      <c r="B1378" s="49">
        <v>26.8</v>
      </c>
      <c r="C1378" s="49">
        <v>35.200000000000003</v>
      </c>
    </row>
    <row r="1379" spans="1:3">
      <c r="A1379" s="48" t="s">
        <v>2815</v>
      </c>
      <c r="B1379" s="49">
        <v>26.8</v>
      </c>
      <c r="C1379" s="49">
        <v>35.200000000000003</v>
      </c>
    </row>
    <row r="1380" spans="1:3">
      <c r="A1380" s="48" t="s">
        <v>2816</v>
      </c>
      <c r="B1380" s="49">
        <v>26.8</v>
      </c>
      <c r="C1380" s="49">
        <v>35.200000000000003</v>
      </c>
    </row>
    <row r="1381" spans="1:3">
      <c r="A1381" s="48" t="s">
        <v>2817</v>
      </c>
      <c r="B1381" s="49">
        <v>26.8</v>
      </c>
      <c r="C1381" s="49">
        <v>35.200000000000003</v>
      </c>
    </row>
    <row r="1382" spans="1:3">
      <c r="A1382" s="48" t="s">
        <v>2818</v>
      </c>
      <c r="B1382" s="49">
        <v>26.8</v>
      </c>
      <c r="C1382" s="49">
        <v>35.200000000000003</v>
      </c>
    </row>
    <row r="1383" spans="1:3">
      <c r="A1383" s="48" t="s">
        <v>2819</v>
      </c>
      <c r="B1383" s="49">
        <v>26.8</v>
      </c>
      <c r="C1383" s="49">
        <v>35.200000000000003</v>
      </c>
    </row>
    <row r="1384" spans="1:3">
      <c r="A1384" s="48" t="s">
        <v>2820</v>
      </c>
      <c r="B1384" s="49">
        <v>26.8</v>
      </c>
      <c r="C1384" s="49">
        <v>35.200000000000003</v>
      </c>
    </row>
    <row r="1385" spans="1:3">
      <c r="A1385" s="48" t="s">
        <v>2821</v>
      </c>
      <c r="B1385" s="49">
        <v>26.8</v>
      </c>
      <c r="C1385" s="49">
        <v>35.200000000000003</v>
      </c>
    </row>
    <row r="1386" spans="1:3">
      <c r="A1386" s="48" t="s">
        <v>2822</v>
      </c>
      <c r="B1386" s="49">
        <v>26.8</v>
      </c>
      <c r="C1386" s="49">
        <v>35.200000000000003</v>
      </c>
    </row>
    <row r="1387" spans="1:3">
      <c r="A1387" s="48" t="s">
        <v>2823</v>
      </c>
      <c r="B1387" s="49">
        <v>26.8</v>
      </c>
      <c r="C1387" s="49">
        <v>35.200000000000003</v>
      </c>
    </row>
    <row r="1388" spans="1:3">
      <c r="A1388" s="48" t="s">
        <v>2824</v>
      </c>
      <c r="B1388" s="49">
        <v>26.8</v>
      </c>
      <c r="C1388" s="49">
        <v>35.200000000000003</v>
      </c>
    </row>
    <row r="1389" spans="1:3">
      <c r="A1389" s="48" t="s">
        <v>2825</v>
      </c>
      <c r="B1389" s="49">
        <v>26.9</v>
      </c>
      <c r="C1389" s="49">
        <v>35.200000000000003</v>
      </c>
    </row>
    <row r="1390" spans="1:3">
      <c r="A1390" s="48" t="s">
        <v>2826</v>
      </c>
      <c r="B1390" s="49">
        <v>26.9</v>
      </c>
      <c r="C1390" s="49">
        <v>35.200000000000003</v>
      </c>
    </row>
    <row r="1391" spans="1:3">
      <c r="A1391" s="48" t="s">
        <v>2827</v>
      </c>
      <c r="B1391" s="49">
        <v>26.8</v>
      </c>
      <c r="C1391" s="49">
        <v>35.200000000000003</v>
      </c>
    </row>
    <row r="1392" spans="1:3">
      <c r="A1392" s="48" t="s">
        <v>2828</v>
      </c>
      <c r="B1392" s="49">
        <v>26.8</v>
      </c>
      <c r="C1392" s="49">
        <v>35.200000000000003</v>
      </c>
    </row>
    <row r="1393" spans="1:3">
      <c r="A1393" s="48" t="s">
        <v>2829</v>
      </c>
      <c r="B1393" s="49">
        <v>26.8</v>
      </c>
      <c r="C1393" s="49">
        <v>35.200000000000003</v>
      </c>
    </row>
    <row r="1394" spans="1:3">
      <c r="A1394" s="48" t="s">
        <v>2830</v>
      </c>
      <c r="B1394" s="49">
        <v>26.9</v>
      </c>
      <c r="C1394" s="49">
        <v>35.200000000000003</v>
      </c>
    </row>
    <row r="1395" spans="1:3">
      <c r="A1395" s="48" t="s">
        <v>2831</v>
      </c>
      <c r="B1395" s="49">
        <v>26.8</v>
      </c>
      <c r="C1395" s="49">
        <v>35.200000000000003</v>
      </c>
    </row>
    <row r="1396" spans="1:3">
      <c r="A1396" s="48" t="s">
        <v>2832</v>
      </c>
      <c r="B1396" s="49">
        <v>26.9</v>
      </c>
      <c r="C1396" s="49">
        <v>35.200000000000003</v>
      </c>
    </row>
    <row r="1397" spans="1:3">
      <c r="A1397" s="48" t="s">
        <v>2833</v>
      </c>
      <c r="B1397" s="49">
        <v>26.8</v>
      </c>
      <c r="C1397" s="49">
        <v>35.200000000000003</v>
      </c>
    </row>
    <row r="1398" spans="1:3">
      <c r="A1398" s="48" t="s">
        <v>2834</v>
      </c>
      <c r="B1398" s="49">
        <v>26.8</v>
      </c>
      <c r="C1398" s="49">
        <v>35.200000000000003</v>
      </c>
    </row>
    <row r="1399" spans="1:3">
      <c r="A1399" s="48" t="s">
        <v>2835</v>
      </c>
      <c r="B1399" s="49">
        <v>26.8</v>
      </c>
      <c r="C1399" s="49">
        <v>35.200000000000003</v>
      </c>
    </row>
    <row r="1400" spans="1:3">
      <c r="A1400" s="48" t="s">
        <v>2836</v>
      </c>
      <c r="B1400" s="49">
        <v>26.8</v>
      </c>
      <c r="C1400" s="49">
        <v>35.200000000000003</v>
      </c>
    </row>
    <row r="1401" spans="1:3">
      <c r="A1401" s="48" t="s">
        <v>2837</v>
      </c>
      <c r="B1401" s="49">
        <v>26.8</v>
      </c>
      <c r="C1401" s="49">
        <v>35.200000000000003</v>
      </c>
    </row>
    <row r="1402" spans="1:3">
      <c r="A1402" s="48" t="s">
        <v>2838</v>
      </c>
      <c r="B1402" s="49">
        <v>26.8</v>
      </c>
      <c r="C1402" s="49">
        <v>35.200000000000003</v>
      </c>
    </row>
    <row r="1403" spans="1:3">
      <c r="A1403" s="48" t="s">
        <v>2839</v>
      </c>
      <c r="B1403" s="49">
        <v>26.8</v>
      </c>
      <c r="C1403" s="49">
        <v>35.200000000000003</v>
      </c>
    </row>
    <row r="1404" spans="1:3">
      <c r="A1404" s="48" t="s">
        <v>2840</v>
      </c>
      <c r="B1404" s="49">
        <v>26.8</v>
      </c>
      <c r="C1404" s="49">
        <v>35.200000000000003</v>
      </c>
    </row>
    <row r="1405" spans="1:3">
      <c r="A1405" s="48" t="s">
        <v>2841</v>
      </c>
      <c r="B1405" s="49">
        <v>26.8</v>
      </c>
      <c r="C1405" s="49">
        <v>35.200000000000003</v>
      </c>
    </row>
    <row r="1406" spans="1:3">
      <c r="A1406" s="48" t="s">
        <v>2842</v>
      </c>
      <c r="B1406" s="49">
        <v>26.8</v>
      </c>
      <c r="C1406" s="49">
        <v>35.200000000000003</v>
      </c>
    </row>
    <row r="1407" spans="1:3">
      <c r="A1407" s="48" t="s">
        <v>2843</v>
      </c>
      <c r="B1407" s="49">
        <v>26.8</v>
      </c>
      <c r="C1407" s="49">
        <v>35.200000000000003</v>
      </c>
    </row>
    <row r="1408" spans="1:3">
      <c r="A1408" s="48" t="s">
        <v>2844</v>
      </c>
      <c r="B1408" s="49">
        <v>26.8</v>
      </c>
      <c r="C1408" s="49">
        <v>35.200000000000003</v>
      </c>
    </row>
    <row r="1409" spans="1:3">
      <c r="A1409" s="48" t="s">
        <v>2845</v>
      </c>
      <c r="B1409" s="49">
        <v>26.8</v>
      </c>
      <c r="C1409" s="49">
        <v>35.200000000000003</v>
      </c>
    </row>
    <row r="1410" spans="1:3">
      <c r="A1410" s="48" t="s">
        <v>2846</v>
      </c>
      <c r="B1410" s="49">
        <v>26.8</v>
      </c>
      <c r="C1410" s="49">
        <v>35.200000000000003</v>
      </c>
    </row>
    <row r="1411" spans="1:3">
      <c r="A1411" s="48" t="s">
        <v>2847</v>
      </c>
      <c r="B1411" s="49">
        <v>26.8</v>
      </c>
      <c r="C1411" s="49">
        <v>35.200000000000003</v>
      </c>
    </row>
    <row r="1412" spans="1:3">
      <c r="A1412" s="48" t="s">
        <v>2848</v>
      </c>
      <c r="B1412" s="49">
        <v>26.8</v>
      </c>
      <c r="C1412" s="49">
        <v>35.200000000000003</v>
      </c>
    </row>
    <row r="1413" spans="1:3">
      <c r="A1413" s="48" t="s">
        <v>2849</v>
      </c>
      <c r="B1413" s="49">
        <v>26.8</v>
      </c>
      <c r="C1413" s="49">
        <v>35.200000000000003</v>
      </c>
    </row>
    <row r="1414" spans="1:3">
      <c r="A1414" s="48" t="s">
        <v>2850</v>
      </c>
      <c r="B1414" s="49">
        <v>26.8</v>
      </c>
      <c r="C1414" s="49">
        <v>35.200000000000003</v>
      </c>
    </row>
    <row r="1415" spans="1:3">
      <c r="A1415" s="48">
        <v>45275.970833333296</v>
      </c>
      <c r="B1415" s="49">
        <v>27.1</v>
      </c>
      <c r="C1415" s="49">
        <v>35.200000000000003</v>
      </c>
    </row>
    <row r="1416" spans="1:3">
      <c r="A1416" s="48">
        <v>45275.971527777801</v>
      </c>
      <c r="B1416" s="49">
        <v>27.1</v>
      </c>
      <c r="C1416" s="49">
        <v>35.200000000000003</v>
      </c>
    </row>
    <row r="1417" spans="1:3">
      <c r="A1417" s="48">
        <v>45275.972222222197</v>
      </c>
      <c r="B1417" s="49">
        <v>27.1</v>
      </c>
      <c r="C1417" s="49">
        <v>35.200000000000003</v>
      </c>
    </row>
    <row r="1418" spans="1:3">
      <c r="A1418" s="48">
        <v>45275.972916666702</v>
      </c>
      <c r="B1418" s="49">
        <v>27.1</v>
      </c>
      <c r="C1418" s="49">
        <v>35.200000000000003</v>
      </c>
    </row>
    <row r="1419" spans="1:3">
      <c r="A1419" s="48">
        <v>45275.973611111098</v>
      </c>
      <c r="B1419" s="49">
        <v>27.1</v>
      </c>
      <c r="C1419" s="49">
        <v>35.200000000000003</v>
      </c>
    </row>
    <row r="1420" spans="1:3">
      <c r="A1420" s="48">
        <v>45275.974305555603</v>
      </c>
      <c r="B1420" s="49">
        <v>27.1</v>
      </c>
      <c r="C1420" s="49">
        <v>35.200000000000003</v>
      </c>
    </row>
    <row r="1421" spans="1:3">
      <c r="A1421" s="48">
        <v>45275.974999999999</v>
      </c>
      <c r="B1421" s="49">
        <v>27.1</v>
      </c>
      <c r="C1421" s="49">
        <v>35.200000000000003</v>
      </c>
    </row>
    <row r="1422" spans="1:3">
      <c r="A1422" s="48">
        <v>45275.975694444402</v>
      </c>
      <c r="B1422" s="49">
        <v>27.1</v>
      </c>
      <c r="C1422" s="49">
        <v>35.200000000000003</v>
      </c>
    </row>
    <row r="1423" spans="1:3">
      <c r="A1423" s="48">
        <v>45275.976388888899</v>
      </c>
      <c r="B1423" s="49">
        <v>27.1</v>
      </c>
      <c r="C1423" s="49">
        <v>35.200000000000003</v>
      </c>
    </row>
    <row r="1424" spans="1:3">
      <c r="A1424" s="48">
        <v>45275.977083333302</v>
      </c>
      <c r="B1424" s="49">
        <v>27.1</v>
      </c>
      <c r="C1424" s="49">
        <v>35.200000000000003</v>
      </c>
    </row>
    <row r="1425" spans="1:3">
      <c r="A1425" s="48">
        <v>45275.9777777778</v>
      </c>
      <c r="B1425" s="49">
        <v>27.1</v>
      </c>
      <c r="C1425" s="49">
        <v>35.200000000000003</v>
      </c>
    </row>
    <row r="1426" spans="1:3">
      <c r="A1426" s="48">
        <v>45275.978472222203</v>
      </c>
      <c r="B1426" s="49">
        <v>27.1</v>
      </c>
      <c r="C1426" s="49">
        <v>35.200000000000003</v>
      </c>
    </row>
    <row r="1427" spans="1:3">
      <c r="A1427" s="48">
        <v>45275.979166666701</v>
      </c>
      <c r="B1427" s="49">
        <v>27.2</v>
      </c>
      <c r="C1427" s="49">
        <v>35.200000000000003</v>
      </c>
    </row>
    <row r="1428" spans="1:3">
      <c r="A1428" s="48">
        <v>45275.979861111096</v>
      </c>
      <c r="B1428" s="49">
        <v>27.2</v>
      </c>
      <c r="C1428" s="49">
        <v>35.200000000000003</v>
      </c>
    </row>
    <row r="1429" spans="1:3">
      <c r="A1429" s="48">
        <v>45275.980555555601</v>
      </c>
      <c r="B1429" s="49">
        <v>27.2</v>
      </c>
      <c r="C1429" s="49">
        <v>35.200000000000003</v>
      </c>
    </row>
    <row r="1430" spans="1:3">
      <c r="A1430" s="48">
        <v>45275.981249999997</v>
      </c>
      <c r="B1430" s="49">
        <v>27.2</v>
      </c>
      <c r="C1430" s="49">
        <v>35.200000000000003</v>
      </c>
    </row>
    <row r="1431" spans="1:3">
      <c r="A1431" s="48">
        <v>45275.9819444444</v>
      </c>
      <c r="B1431" s="49">
        <v>27.2</v>
      </c>
      <c r="C1431" s="49">
        <v>35.200000000000003</v>
      </c>
    </row>
    <row r="1432" spans="1:3">
      <c r="A1432" s="48">
        <v>45275.982638888898</v>
      </c>
      <c r="B1432" s="49">
        <v>27.2</v>
      </c>
      <c r="C1432" s="49">
        <v>35.200000000000003</v>
      </c>
    </row>
    <row r="1433" spans="1:3">
      <c r="A1433" s="48">
        <v>45275.983333333301</v>
      </c>
      <c r="B1433" s="49">
        <v>27.2</v>
      </c>
      <c r="C1433" s="49">
        <v>35.200000000000003</v>
      </c>
    </row>
    <row r="1434" spans="1:3">
      <c r="A1434" s="48">
        <v>45275.984027777798</v>
      </c>
      <c r="B1434" s="49">
        <v>27.2</v>
      </c>
      <c r="C1434" s="49">
        <v>35.200000000000003</v>
      </c>
    </row>
    <row r="1435" spans="1:3">
      <c r="A1435" s="48">
        <v>45275.984722222202</v>
      </c>
      <c r="B1435" s="49">
        <v>27.2</v>
      </c>
      <c r="C1435" s="49">
        <v>35.200000000000003</v>
      </c>
    </row>
    <row r="1436" spans="1:3">
      <c r="A1436" s="48">
        <v>45275.985416666699</v>
      </c>
      <c r="B1436" s="49">
        <v>27.1</v>
      </c>
      <c r="C1436" s="49">
        <v>35.200000000000003</v>
      </c>
    </row>
    <row r="1437" spans="1:3">
      <c r="A1437" s="48">
        <v>45275.986111111102</v>
      </c>
      <c r="B1437" s="49">
        <v>27.2</v>
      </c>
      <c r="C1437" s="49">
        <v>35.200000000000003</v>
      </c>
    </row>
    <row r="1438" spans="1:3">
      <c r="A1438" s="48">
        <v>45275.9868055556</v>
      </c>
      <c r="B1438" s="49">
        <v>27.2</v>
      </c>
      <c r="C1438" s="49">
        <v>35.200000000000003</v>
      </c>
    </row>
    <row r="1439" spans="1:3">
      <c r="A1439" s="48">
        <v>45275.987500000003</v>
      </c>
      <c r="B1439" s="49">
        <v>27.1</v>
      </c>
      <c r="C1439" s="49">
        <v>35.200000000000003</v>
      </c>
    </row>
    <row r="1440" spans="1:3">
      <c r="A1440" s="48">
        <v>45275.988194444399</v>
      </c>
      <c r="B1440" s="49">
        <v>27.1</v>
      </c>
      <c r="C1440" s="49">
        <v>35.200000000000003</v>
      </c>
    </row>
    <row r="1441" spans="1:3">
      <c r="A1441" s="48">
        <v>45275.988888888904</v>
      </c>
      <c r="B1441" s="49">
        <v>27.2</v>
      </c>
      <c r="C1441" s="49">
        <v>35.200000000000003</v>
      </c>
    </row>
    <row r="1442" spans="1:3">
      <c r="A1442" s="48">
        <v>45275.989583333299</v>
      </c>
      <c r="B1442" s="49">
        <v>27.1</v>
      </c>
      <c r="C1442" s="49">
        <v>35.200000000000003</v>
      </c>
    </row>
    <row r="1443" spans="1:3">
      <c r="A1443" s="48">
        <v>45275.990277777797</v>
      </c>
      <c r="B1443" s="49">
        <v>27.1</v>
      </c>
      <c r="C1443" s="49">
        <v>35.200000000000003</v>
      </c>
    </row>
    <row r="1444" spans="1:3">
      <c r="A1444" s="48">
        <v>45275.9909722222</v>
      </c>
      <c r="B1444" s="49">
        <v>27.1</v>
      </c>
      <c r="C1444" s="49">
        <v>35.200000000000003</v>
      </c>
    </row>
    <row r="1445" spans="1:3">
      <c r="A1445" s="48">
        <v>45275.991666666698</v>
      </c>
      <c r="B1445" s="49">
        <v>27.1</v>
      </c>
      <c r="C1445" s="49">
        <v>35.200000000000003</v>
      </c>
    </row>
    <row r="1446" spans="1:3">
      <c r="A1446" s="48">
        <v>45275.992361111101</v>
      </c>
      <c r="B1446" s="49">
        <v>27.1</v>
      </c>
      <c r="C1446" s="49">
        <v>35.200000000000003</v>
      </c>
    </row>
    <row r="1447" spans="1:3">
      <c r="A1447" s="48">
        <v>45275.993055555598</v>
      </c>
      <c r="B1447" s="49">
        <v>27.1</v>
      </c>
      <c r="C1447" s="49">
        <v>35.200000000000003</v>
      </c>
    </row>
    <row r="1448" spans="1:3">
      <c r="A1448" s="48">
        <v>45275.993750000001</v>
      </c>
      <c r="B1448" s="49">
        <v>27.1</v>
      </c>
      <c r="C1448" s="49">
        <v>35.200000000000003</v>
      </c>
    </row>
    <row r="1449" spans="1:3">
      <c r="A1449" s="48">
        <v>45275.994444444397</v>
      </c>
      <c r="B1449" s="49">
        <v>27.1</v>
      </c>
      <c r="C1449" s="49">
        <v>35.200000000000003</v>
      </c>
    </row>
    <row r="1450" spans="1:3">
      <c r="A1450" s="48">
        <v>45275.995138888902</v>
      </c>
      <c r="B1450" s="49">
        <v>27.1</v>
      </c>
      <c r="C1450" s="49">
        <v>35.200000000000003</v>
      </c>
    </row>
    <row r="1451" spans="1:3">
      <c r="A1451" s="48">
        <v>45275.995833333298</v>
      </c>
      <c r="B1451" s="49">
        <v>27.1</v>
      </c>
      <c r="C1451" s="49">
        <v>35.200000000000003</v>
      </c>
    </row>
    <row r="1452" spans="1:3">
      <c r="A1452" s="48">
        <v>45275.996527777803</v>
      </c>
      <c r="B1452" s="49">
        <v>27.1</v>
      </c>
      <c r="C1452" s="49">
        <v>35.200000000000003</v>
      </c>
    </row>
    <row r="1453" spans="1:3">
      <c r="A1453" s="48">
        <v>45275.997222222199</v>
      </c>
      <c r="B1453" s="49">
        <v>27.1</v>
      </c>
      <c r="C1453" s="49">
        <v>35.200000000000003</v>
      </c>
    </row>
    <row r="1454" spans="1:3">
      <c r="A1454" s="48">
        <v>45275.997916666704</v>
      </c>
      <c r="B1454" s="49">
        <v>27.1</v>
      </c>
      <c r="C1454" s="49">
        <v>35.200000000000003</v>
      </c>
    </row>
    <row r="1455" spans="1:3">
      <c r="A1455" s="48">
        <v>45275.998611111099</v>
      </c>
      <c r="B1455" s="49">
        <v>27.1</v>
      </c>
      <c r="C1455" s="49">
        <v>35.200000000000003</v>
      </c>
    </row>
    <row r="1456" spans="1:3">
      <c r="A1456" s="48">
        <v>45275.999305555597</v>
      </c>
      <c r="B1456" s="49">
        <v>27.1</v>
      </c>
      <c r="C1456" s="49">
        <v>35.200000000000003</v>
      </c>
    </row>
  </sheetData>
  <conditionalFormatting sqref="D16:AG16">
    <cfRule type="expression" dxfId="1" priority="2">
      <formula>MOD(COLUMN(),2)</formula>
    </cfRule>
  </conditionalFormatting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29FCF"/>
  </sheetPr>
  <dimension ref="A1:AM1456"/>
  <sheetViews>
    <sheetView zoomScale="45" zoomScaleNormal="45" workbookViewId="0">
      <pane xSplit="1" ySplit="16" topLeftCell="B17" activePane="bottomRight" state="frozen"/>
      <selection pane="topRight" activeCell="B1" sqref="B1"/>
      <selection pane="bottomLeft" activeCell="A17" sqref="A17"/>
      <selection pane="bottomRight" activeCell="L7" sqref="L7"/>
    </sheetView>
  </sheetViews>
  <sheetFormatPr baseColWidth="10" defaultColWidth="12" defaultRowHeight="13.2"/>
  <cols>
    <col min="1" max="1" width="20.21875" style="16" customWidth="1"/>
    <col min="2" max="2" width="21.77734375" style="17" customWidth="1"/>
    <col min="3" max="3" width="36.21875" style="17" customWidth="1"/>
    <col min="4" max="4" width="11.109375" customWidth="1"/>
    <col min="5" max="21" width="9.33203125" customWidth="1"/>
    <col min="22" max="22" width="11.5546875" customWidth="1"/>
    <col min="23" max="33" width="9.33203125" customWidth="1"/>
  </cols>
  <sheetData>
    <row r="1" spans="1:39">
      <c r="A1" s="18" t="s">
        <v>10</v>
      </c>
      <c r="C1" s="19" t="s">
        <v>11</v>
      </c>
      <c r="D1" s="20" t="s">
        <v>12</v>
      </c>
    </row>
    <row r="2" spans="1:39">
      <c r="A2" s="22">
        <f>SUM(D15:AG15)</f>
        <v>0</v>
      </c>
      <c r="C2" s="23" t="s">
        <v>13</v>
      </c>
      <c r="D2" s="24" t="s">
        <v>14</v>
      </c>
    </row>
    <row r="3" spans="1:39">
      <c r="A3" s="25"/>
      <c r="C3" s="23" t="s">
        <v>15</v>
      </c>
      <c r="D3" s="26" t="s">
        <v>16</v>
      </c>
    </row>
    <row r="4" spans="1:39">
      <c r="A4" s="18" t="s">
        <v>6</v>
      </c>
      <c r="C4" s="23" t="s">
        <v>17</v>
      </c>
      <c r="D4" s="27" t="s">
        <v>18</v>
      </c>
    </row>
    <row r="5" spans="1:39">
      <c r="A5" s="23">
        <f>AVERAGE(B17:B1456)</f>
        <v>25.982291666666853</v>
      </c>
      <c r="C5" s="23" t="s">
        <v>19</v>
      </c>
      <c r="D5" s="28" t="s">
        <v>20</v>
      </c>
    </row>
    <row r="6" spans="1:39">
      <c r="A6" s="25"/>
      <c r="C6" s="23" t="s">
        <v>21</v>
      </c>
      <c r="D6" s="29" t="s">
        <v>22</v>
      </c>
    </row>
    <row r="7" spans="1:39">
      <c r="A7" s="18" t="s">
        <v>23</v>
      </c>
      <c r="C7" s="23" t="s">
        <v>24</v>
      </c>
      <c r="D7" s="30" t="s">
        <v>25</v>
      </c>
    </row>
    <row r="8" spans="1:39">
      <c r="A8" s="23">
        <f>MAX(B17:B1456)</f>
        <v>26.5</v>
      </c>
      <c r="C8" s="23" t="s">
        <v>26</v>
      </c>
      <c r="D8" s="31" t="s">
        <v>27</v>
      </c>
    </row>
    <row r="9" spans="1:39">
      <c r="A9" s="25"/>
      <c r="C9" s="23" t="s">
        <v>28</v>
      </c>
      <c r="D9" s="31" t="s">
        <v>29</v>
      </c>
    </row>
    <row r="10" spans="1:39">
      <c r="A10" s="18" t="s">
        <v>30</v>
      </c>
      <c r="C10" s="23" t="s">
        <v>31</v>
      </c>
      <c r="D10" s="32" t="s">
        <v>32</v>
      </c>
    </row>
    <row r="11" spans="1:39">
      <c r="A11" s="23">
        <f>MIN(B17:B1456)</f>
        <v>25.5</v>
      </c>
      <c r="C11" s="23" t="s">
        <v>33</v>
      </c>
      <c r="D11" s="32" t="s">
        <v>34</v>
      </c>
    </row>
    <row r="12" spans="1:39" ht="15.6">
      <c r="A12" s="25"/>
      <c r="C12" s="33" t="s">
        <v>35</v>
      </c>
      <c r="D12" s="34" t="s">
        <v>36</v>
      </c>
    </row>
    <row r="13" spans="1:39" ht="15.6">
      <c r="A13" s="18" t="s">
        <v>37</v>
      </c>
      <c r="C13" s="33" t="s">
        <v>38</v>
      </c>
      <c r="D13" s="35" t="s">
        <v>39</v>
      </c>
    </row>
    <row r="14" spans="1:39">
      <c r="A14" s="23">
        <f>A8-A11</f>
        <v>1</v>
      </c>
      <c r="D14" s="41"/>
    </row>
    <row r="15" spans="1:39" ht="17.399999999999999">
      <c r="C15" s="37" t="s">
        <v>40</v>
      </c>
      <c r="D15" s="42">
        <f t="shared" ref="D15:AG15" si="0">COUNTA(D$17:D$1456)</f>
        <v>0</v>
      </c>
      <c r="E15" s="42">
        <f t="shared" si="0"/>
        <v>0</v>
      </c>
      <c r="F15" s="42">
        <f t="shared" si="0"/>
        <v>0</v>
      </c>
      <c r="G15" s="42">
        <f t="shared" si="0"/>
        <v>0</v>
      </c>
      <c r="H15" s="42">
        <f t="shared" si="0"/>
        <v>0</v>
      </c>
      <c r="I15" s="42">
        <f t="shared" si="0"/>
        <v>0</v>
      </c>
      <c r="J15" s="42">
        <f t="shared" si="0"/>
        <v>0</v>
      </c>
      <c r="K15" s="42">
        <f t="shared" si="0"/>
        <v>0</v>
      </c>
      <c r="L15" s="42">
        <f t="shared" si="0"/>
        <v>0</v>
      </c>
      <c r="M15" s="42">
        <f t="shared" si="0"/>
        <v>0</v>
      </c>
      <c r="N15" s="42">
        <f t="shared" si="0"/>
        <v>0</v>
      </c>
      <c r="O15" s="42">
        <f t="shared" si="0"/>
        <v>0</v>
      </c>
      <c r="P15" s="42">
        <f t="shared" si="0"/>
        <v>0</v>
      </c>
      <c r="Q15" s="42">
        <f t="shared" si="0"/>
        <v>0</v>
      </c>
      <c r="R15" s="42">
        <f t="shared" si="0"/>
        <v>0</v>
      </c>
      <c r="S15" s="42">
        <f t="shared" si="0"/>
        <v>0</v>
      </c>
      <c r="T15" s="42">
        <f t="shared" si="0"/>
        <v>0</v>
      </c>
      <c r="U15" s="42">
        <f t="shared" si="0"/>
        <v>0</v>
      </c>
      <c r="V15" s="42">
        <f t="shared" si="0"/>
        <v>0</v>
      </c>
      <c r="W15" s="42">
        <f t="shared" si="0"/>
        <v>0</v>
      </c>
      <c r="X15" s="42">
        <f t="shared" si="0"/>
        <v>0</v>
      </c>
      <c r="Y15" s="42">
        <f t="shared" si="0"/>
        <v>0</v>
      </c>
      <c r="Z15" s="42">
        <f t="shared" si="0"/>
        <v>0</v>
      </c>
      <c r="AA15" s="42">
        <f t="shared" si="0"/>
        <v>0</v>
      </c>
      <c r="AB15" s="42">
        <f t="shared" si="0"/>
        <v>0</v>
      </c>
      <c r="AC15" s="42">
        <f t="shared" si="0"/>
        <v>0</v>
      </c>
      <c r="AD15" s="42">
        <f t="shared" si="0"/>
        <v>0</v>
      </c>
      <c r="AE15" s="42">
        <f t="shared" si="0"/>
        <v>0</v>
      </c>
      <c r="AF15" s="42">
        <f t="shared" si="0"/>
        <v>0</v>
      </c>
      <c r="AG15" s="42">
        <f t="shared" si="0"/>
        <v>0</v>
      </c>
    </row>
    <row r="16" spans="1:39">
      <c r="A16" s="39" t="s">
        <v>1452</v>
      </c>
      <c r="B16" s="14" t="s">
        <v>42</v>
      </c>
      <c r="C16" s="14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50</v>
      </c>
      <c r="K16" s="11" t="s">
        <v>51</v>
      </c>
      <c r="L16" s="11" t="s">
        <v>52</v>
      </c>
      <c r="M16" s="11" t="s">
        <v>53</v>
      </c>
      <c r="N16" s="11" t="s">
        <v>54</v>
      </c>
      <c r="O16" s="11" t="s">
        <v>55</v>
      </c>
      <c r="P16" s="11" t="s">
        <v>56</v>
      </c>
      <c r="Q16" s="11" t="s">
        <v>57</v>
      </c>
      <c r="R16" s="11" t="s">
        <v>58</v>
      </c>
      <c r="S16" s="11" t="s">
        <v>59</v>
      </c>
      <c r="T16" s="11" t="s">
        <v>60</v>
      </c>
      <c r="U16" s="11" t="s">
        <v>61</v>
      </c>
      <c r="V16" s="11" t="s">
        <v>62</v>
      </c>
      <c r="W16" s="11" t="s">
        <v>63</v>
      </c>
      <c r="X16" s="11" t="s">
        <v>64</v>
      </c>
      <c r="Y16" s="11" t="s">
        <v>65</v>
      </c>
      <c r="Z16" s="11" t="s">
        <v>66</v>
      </c>
      <c r="AA16" s="11" t="s">
        <v>67</v>
      </c>
      <c r="AB16" s="11" t="s">
        <v>68</v>
      </c>
      <c r="AC16" s="11" t="s">
        <v>69</v>
      </c>
      <c r="AD16" s="11" t="s">
        <v>70</v>
      </c>
      <c r="AE16" s="11" t="s">
        <v>71</v>
      </c>
      <c r="AF16" s="11" t="s">
        <v>72</v>
      </c>
      <c r="AG16" s="11" t="s">
        <v>73</v>
      </c>
      <c r="AH16" s="41"/>
      <c r="AI16" s="41"/>
      <c r="AJ16" s="41"/>
      <c r="AK16" s="41"/>
      <c r="AL16" s="41"/>
      <c r="AM16" s="41"/>
    </row>
    <row r="17" spans="1:39">
      <c r="A17" s="43" t="s">
        <v>2851</v>
      </c>
      <c r="B17" s="14">
        <v>25.9</v>
      </c>
      <c r="C17" s="14">
        <v>32.799999999999997</v>
      </c>
      <c r="AM17" s="44"/>
    </row>
    <row r="18" spans="1:39">
      <c r="A18" s="48" t="s">
        <v>2852</v>
      </c>
      <c r="B18" s="49">
        <v>25.9</v>
      </c>
      <c r="C18" s="49">
        <v>32.799999999999997</v>
      </c>
      <c r="AM18" s="44"/>
    </row>
    <row r="19" spans="1:39">
      <c r="A19" s="48" t="s">
        <v>2853</v>
      </c>
      <c r="B19" s="49">
        <v>25.9</v>
      </c>
      <c r="C19" s="49">
        <v>32.799999999999997</v>
      </c>
      <c r="AM19" s="44"/>
    </row>
    <row r="20" spans="1:39">
      <c r="A20" s="48" t="s">
        <v>2854</v>
      </c>
      <c r="B20" s="49">
        <v>25.9</v>
      </c>
      <c r="C20" s="49">
        <v>32.799999999999997</v>
      </c>
      <c r="AM20" s="44"/>
    </row>
    <row r="21" spans="1:39">
      <c r="A21" s="48" t="s">
        <v>2855</v>
      </c>
      <c r="B21" s="49">
        <v>25.9</v>
      </c>
      <c r="C21" s="49">
        <v>32.799999999999997</v>
      </c>
      <c r="AM21" s="44"/>
    </row>
    <row r="22" spans="1:39">
      <c r="A22" s="48" t="s">
        <v>2856</v>
      </c>
      <c r="B22" s="49">
        <v>25.9</v>
      </c>
      <c r="C22" s="49">
        <v>32.799999999999997</v>
      </c>
      <c r="AM22" s="44"/>
    </row>
    <row r="23" spans="1:39">
      <c r="A23" s="48" t="s">
        <v>2857</v>
      </c>
      <c r="B23" s="49">
        <v>25.9</v>
      </c>
      <c r="C23" s="49">
        <v>32.799999999999997</v>
      </c>
      <c r="AM23" s="44"/>
    </row>
    <row r="24" spans="1:39">
      <c r="A24" s="48" t="s">
        <v>2858</v>
      </c>
      <c r="B24" s="49">
        <v>25.9</v>
      </c>
      <c r="C24" s="49">
        <v>32.799999999999997</v>
      </c>
      <c r="AM24" s="44"/>
    </row>
    <row r="25" spans="1:39">
      <c r="A25" s="48" t="s">
        <v>2859</v>
      </c>
      <c r="B25" s="49">
        <v>25.9</v>
      </c>
      <c r="C25" s="49">
        <v>32.799999999999997</v>
      </c>
      <c r="AM25" s="44"/>
    </row>
    <row r="26" spans="1:39">
      <c r="A26" s="48" t="s">
        <v>2860</v>
      </c>
      <c r="B26" s="49">
        <v>25.9</v>
      </c>
      <c r="C26" s="49">
        <v>32.799999999999997</v>
      </c>
      <c r="AM26" s="44"/>
    </row>
    <row r="27" spans="1:39">
      <c r="A27" s="48" t="s">
        <v>2861</v>
      </c>
      <c r="B27" s="49">
        <v>25.9</v>
      </c>
      <c r="C27" s="49">
        <v>32.799999999999997</v>
      </c>
      <c r="AM27" s="44"/>
    </row>
    <row r="28" spans="1:39">
      <c r="A28" s="48" t="s">
        <v>2862</v>
      </c>
      <c r="B28" s="49">
        <v>25.9</v>
      </c>
      <c r="C28" s="49">
        <v>32.799999999999997</v>
      </c>
      <c r="AM28" s="44"/>
    </row>
    <row r="29" spans="1:39">
      <c r="A29" s="48" t="s">
        <v>2863</v>
      </c>
      <c r="B29" s="49">
        <v>25.9</v>
      </c>
      <c r="C29" s="49">
        <v>32.799999999999997</v>
      </c>
      <c r="AM29" s="44"/>
    </row>
    <row r="30" spans="1:39">
      <c r="A30" s="48" t="s">
        <v>2864</v>
      </c>
      <c r="B30" s="49">
        <v>25.9</v>
      </c>
      <c r="C30" s="49">
        <v>32.799999999999997</v>
      </c>
      <c r="AM30" s="44"/>
    </row>
    <row r="31" spans="1:39">
      <c r="A31" s="48" t="s">
        <v>2865</v>
      </c>
      <c r="B31" s="49">
        <v>25.9</v>
      </c>
      <c r="C31" s="49">
        <v>32.799999999999997</v>
      </c>
      <c r="AM31" s="44"/>
    </row>
    <row r="32" spans="1:39">
      <c r="A32" s="48" t="s">
        <v>2866</v>
      </c>
      <c r="B32" s="49">
        <v>25.9</v>
      </c>
      <c r="C32" s="49">
        <v>32.799999999999997</v>
      </c>
      <c r="AM32" s="44"/>
    </row>
    <row r="33" spans="1:39">
      <c r="A33" s="48" t="s">
        <v>2867</v>
      </c>
      <c r="B33" s="49">
        <v>25.9</v>
      </c>
      <c r="C33" s="49">
        <v>32.799999999999997</v>
      </c>
      <c r="AM33" s="44"/>
    </row>
    <row r="34" spans="1:39">
      <c r="A34" s="48" t="s">
        <v>2868</v>
      </c>
      <c r="B34" s="49">
        <v>26</v>
      </c>
      <c r="C34" s="49">
        <v>32.799999999999997</v>
      </c>
      <c r="AM34" s="44"/>
    </row>
    <row r="35" spans="1:39">
      <c r="A35" s="48" t="s">
        <v>2869</v>
      </c>
      <c r="B35" s="49">
        <v>26</v>
      </c>
      <c r="C35" s="49">
        <v>32.799999999999997</v>
      </c>
      <c r="AM35" s="44"/>
    </row>
    <row r="36" spans="1:39">
      <c r="A36" s="48" t="s">
        <v>2870</v>
      </c>
      <c r="B36" s="49">
        <v>25.9</v>
      </c>
      <c r="C36" s="49">
        <v>32.799999999999997</v>
      </c>
      <c r="AM36" s="44"/>
    </row>
    <row r="37" spans="1:39">
      <c r="A37" s="48" t="s">
        <v>2871</v>
      </c>
      <c r="B37" s="49">
        <v>25.9</v>
      </c>
      <c r="C37" s="49">
        <v>32.799999999999997</v>
      </c>
      <c r="AM37" s="44"/>
    </row>
    <row r="38" spans="1:39">
      <c r="A38" s="48" t="s">
        <v>2872</v>
      </c>
      <c r="B38" s="49">
        <v>25.9</v>
      </c>
      <c r="C38" s="49">
        <v>32.799999999999997</v>
      </c>
      <c r="AM38" s="44"/>
    </row>
    <row r="39" spans="1:39">
      <c r="A39" s="48" t="s">
        <v>2873</v>
      </c>
      <c r="B39" s="49">
        <v>25.9</v>
      </c>
      <c r="C39" s="49">
        <v>32.799999999999997</v>
      </c>
      <c r="AM39" s="44"/>
    </row>
    <row r="40" spans="1:39">
      <c r="A40" s="48" t="s">
        <v>2874</v>
      </c>
      <c r="B40" s="49">
        <v>25.9</v>
      </c>
      <c r="C40" s="49">
        <v>32.799999999999997</v>
      </c>
      <c r="AM40" s="44"/>
    </row>
    <row r="41" spans="1:39">
      <c r="A41" s="48" t="s">
        <v>2875</v>
      </c>
      <c r="B41" s="49">
        <v>26</v>
      </c>
      <c r="C41" s="49">
        <v>32.799999999999997</v>
      </c>
      <c r="AM41" s="44"/>
    </row>
    <row r="42" spans="1:39">
      <c r="A42" s="48" t="s">
        <v>2876</v>
      </c>
      <c r="B42" s="49">
        <v>25.9</v>
      </c>
      <c r="C42" s="49">
        <v>32.799999999999997</v>
      </c>
      <c r="AM42" s="44"/>
    </row>
    <row r="43" spans="1:39">
      <c r="A43" s="48" t="s">
        <v>2877</v>
      </c>
      <c r="B43" s="49">
        <v>25.9</v>
      </c>
      <c r="C43" s="49">
        <v>32.799999999999997</v>
      </c>
      <c r="AM43" s="44"/>
    </row>
    <row r="44" spans="1:39">
      <c r="A44" s="48" t="s">
        <v>2878</v>
      </c>
      <c r="B44" s="49">
        <v>25.9</v>
      </c>
      <c r="C44" s="49">
        <v>32.799999999999997</v>
      </c>
      <c r="AM44" s="44"/>
    </row>
    <row r="45" spans="1:39">
      <c r="A45" s="48" t="s">
        <v>2879</v>
      </c>
      <c r="B45" s="49">
        <v>25.9</v>
      </c>
      <c r="C45" s="49">
        <v>32.799999999999997</v>
      </c>
      <c r="AM45" s="44"/>
    </row>
    <row r="46" spans="1:39">
      <c r="A46" s="48" t="s">
        <v>2880</v>
      </c>
      <c r="B46" s="49">
        <v>25.9</v>
      </c>
      <c r="C46" s="49">
        <v>32.799999999999997</v>
      </c>
      <c r="AM46" s="44"/>
    </row>
    <row r="47" spans="1:39">
      <c r="A47" s="48" t="s">
        <v>2881</v>
      </c>
      <c r="B47" s="49">
        <v>25.9</v>
      </c>
      <c r="C47" s="49">
        <v>32.799999999999997</v>
      </c>
      <c r="AM47" s="44"/>
    </row>
    <row r="48" spans="1:39">
      <c r="A48" s="48" t="s">
        <v>2882</v>
      </c>
      <c r="B48" s="49">
        <v>25.9</v>
      </c>
      <c r="C48" s="49">
        <v>32.799999999999997</v>
      </c>
      <c r="AM48" s="44"/>
    </row>
    <row r="49" spans="1:39">
      <c r="A49" s="48" t="s">
        <v>2883</v>
      </c>
      <c r="B49" s="49">
        <v>26</v>
      </c>
      <c r="C49" s="49">
        <v>32.799999999999997</v>
      </c>
      <c r="AM49" s="44"/>
    </row>
    <row r="50" spans="1:39">
      <c r="A50" s="48" t="s">
        <v>2884</v>
      </c>
      <c r="B50" s="49">
        <v>25.9</v>
      </c>
      <c r="C50" s="49">
        <v>32.799999999999997</v>
      </c>
      <c r="AM50" s="44"/>
    </row>
    <row r="51" spans="1:39">
      <c r="A51" s="48" t="s">
        <v>2885</v>
      </c>
      <c r="B51" s="49">
        <v>25.9</v>
      </c>
      <c r="C51" s="49">
        <v>32.799999999999997</v>
      </c>
      <c r="AM51" s="44"/>
    </row>
    <row r="52" spans="1:39">
      <c r="A52" s="48" t="s">
        <v>2886</v>
      </c>
      <c r="B52" s="49">
        <v>26</v>
      </c>
      <c r="C52" s="49">
        <v>32.799999999999997</v>
      </c>
      <c r="AM52" s="44"/>
    </row>
    <row r="53" spans="1:39">
      <c r="A53" s="48" t="s">
        <v>2887</v>
      </c>
      <c r="B53" s="49">
        <v>25.9</v>
      </c>
      <c r="C53" s="49">
        <v>32.799999999999997</v>
      </c>
      <c r="AM53" s="44"/>
    </row>
    <row r="54" spans="1:39">
      <c r="A54" s="48" t="s">
        <v>2888</v>
      </c>
      <c r="B54" s="49">
        <v>26</v>
      </c>
      <c r="C54" s="49">
        <v>32.799999999999997</v>
      </c>
      <c r="AM54" s="44"/>
    </row>
    <row r="55" spans="1:39">
      <c r="A55" s="48" t="s">
        <v>2889</v>
      </c>
      <c r="B55" s="49">
        <v>25.9</v>
      </c>
      <c r="C55" s="49">
        <v>32.799999999999997</v>
      </c>
      <c r="AM55" s="44"/>
    </row>
    <row r="56" spans="1:39">
      <c r="A56" s="48" t="s">
        <v>2890</v>
      </c>
      <c r="B56" s="49">
        <v>26</v>
      </c>
      <c r="C56" s="49">
        <v>32.799999999999997</v>
      </c>
      <c r="AM56" s="44"/>
    </row>
    <row r="57" spans="1:39">
      <c r="A57" s="48" t="s">
        <v>2891</v>
      </c>
      <c r="B57" s="49">
        <v>25.9</v>
      </c>
      <c r="C57" s="49">
        <v>32.799999999999997</v>
      </c>
      <c r="AM57" s="44"/>
    </row>
    <row r="58" spans="1:39">
      <c r="A58" s="48" t="s">
        <v>2892</v>
      </c>
      <c r="B58" s="49">
        <v>26</v>
      </c>
      <c r="C58" s="49">
        <v>32.799999999999997</v>
      </c>
      <c r="AM58" s="44"/>
    </row>
    <row r="59" spans="1:39">
      <c r="A59" s="48" t="s">
        <v>2893</v>
      </c>
      <c r="B59" s="49">
        <v>25.9</v>
      </c>
      <c r="C59" s="49">
        <v>32.799999999999997</v>
      </c>
      <c r="AM59" s="44"/>
    </row>
    <row r="60" spans="1:39">
      <c r="A60" s="48" t="s">
        <v>2894</v>
      </c>
      <c r="B60" s="49">
        <v>25.9</v>
      </c>
      <c r="C60" s="49">
        <v>32.799999999999997</v>
      </c>
      <c r="AM60" s="44"/>
    </row>
    <row r="61" spans="1:39">
      <c r="A61" s="48" t="s">
        <v>2895</v>
      </c>
      <c r="B61" s="49">
        <v>26</v>
      </c>
      <c r="C61" s="49">
        <v>32.799999999999997</v>
      </c>
      <c r="AM61" s="44"/>
    </row>
    <row r="62" spans="1:39">
      <c r="A62" s="48" t="s">
        <v>2896</v>
      </c>
      <c r="B62" s="49">
        <v>25.9</v>
      </c>
      <c r="C62" s="49">
        <v>32.799999999999997</v>
      </c>
      <c r="AM62" s="44"/>
    </row>
    <row r="63" spans="1:39">
      <c r="A63" s="48" t="s">
        <v>2897</v>
      </c>
      <c r="B63" s="49">
        <v>25.9</v>
      </c>
      <c r="C63" s="49">
        <v>32.799999999999997</v>
      </c>
      <c r="AM63" s="44"/>
    </row>
    <row r="64" spans="1:39">
      <c r="A64" s="48" t="s">
        <v>2898</v>
      </c>
      <c r="B64" s="49">
        <v>26</v>
      </c>
      <c r="C64" s="49">
        <v>32.799999999999997</v>
      </c>
      <c r="AM64" s="44"/>
    </row>
    <row r="65" spans="1:39">
      <c r="A65" s="48" t="s">
        <v>2899</v>
      </c>
      <c r="B65" s="49">
        <v>26</v>
      </c>
      <c r="C65" s="49">
        <v>32.799999999999997</v>
      </c>
      <c r="AM65" s="44"/>
    </row>
    <row r="66" spans="1:39">
      <c r="A66" s="48" t="s">
        <v>2900</v>
      </c>
      <c r="B66" s="49">
        <v>26</v>
      </c>
      <c r="C66" s="49">
        <v>32.799999999999997</v>
      </c>
      <c r="AM66" s="44"/>
    </row>
    <row r="67" spans="1:39">
      <c r="A67" s="48" t="s">
        <v>2901</v>
      </c>
      <c r="B67" s="49">
        <v>25.9</v>
      </c>
      <c r="C67" s="49">
        <v>32.799999999999997</v>
      </c>
      <c r="AM67" s="44"/>
    </row>
    <row r="68" spans="1:39">
      <c r="A68" s="48" t="s">
        <v>2902</v>
      </c>
      <c r="B68" s="49">
        <v>26</v>
      </c>
      <c r="C68" s="49">
        <v>32.799999999999997</v>
      </c>
      <c r="AM68" s="44"/>
    </row>
    <row r="69" spans="1:39">
      <c r="A69" s="48" t="s">
        <v>2903</v>
      </c>
      <c r="B69" s="49">
        <v>26</v>
      </c>
      <c r="C69" s="49">
        <v>32.799999999999997</v>
      </c>
      <c r="AM69" s="44"/>
    </row>
    <row r="70" spans="1:39">
      <c r="A70" s="48" t="s">
        <v>2904</v>
      </c>
      <c r="B70" s="49">
        <v>25.9</v>
      </c>
      <c r="C70" s="49">
        <v>32.799999999999997</v>
      </c>
      <c r="AM70" s="44"/>
    </row>
    <row r="71" spans="1:39">
      <c r="A71" s="48" t="s">
        <v>2905</v>
      </c>
      <c r="B71" s="49">
        <v>26</v>
      </c>
      <c r="C71" s="49">
        <v>32.799999999999997</v>
      </c>
      <c r="AM71" s="44"/>
    </row>
    <row r="72" spans="1:39">
      <c r="A72" s="48" t="s">
        <v>2906</v>
      </c>
      <c r="B72" s="49">
        <v>26</v>
      </c>
      <c r="C72" s="49">
        <v>32.799999999999997</v>
      </c>
      <c r="AM72" s="44"/>
    </row>
    <row r="73" spans="1:39">
      <c r="A73" s="48" t="s">
        <v>2907</v>
      </c>
      <c r="B73" s="49">
        <v>26</v>
      </c>
      <c r="C73" s="49">
        <v>32.799999999999997</v>
      </c>
      <c r="AM73" s="44"/>
    </row>
    <row r="74" spans="1:39">
      <c r="A74" s="48" t="s">
        <v>2908</v>
      </c>
      <c r="B74" s="49">
        <v>26</v>
      </c>
      <c r="C74" s="49">
        <v>32.799999999999997</v>
      </c>
      <c r="AM74" s="44"/>
    </row>
    <row r="75" spans="1:39">
      <c r="A75" s="48" t="s">
        <v>2909</v>
      </c>
      <c r="B75" s="49">
        <v>25.9</v>
      </c>
      <c r="C75" s="49">
        <v>32.799999999999997</v>
      </c>
      <c r="AM75" s="44"/>
    </row>
    <row r="76" spans="1:39">
      <c r="A76" s="48" t="s">
        <v>2910</v>
      </c>
      <c r="B76" s="49">
        <v>25.9</v>
      </c>
      <c r="C76" s="49">
        <v>32.799999999999997</v>
      </c>
      <c r="AM76" s="44"/>
    </row>
    <row r="77" spans="1:39">
      <c r="A77" s="48" t="s">
        <v>2911</v>
      </c>
      <c r="B77" s="49">
        <v>26</v>
      </c>
      <c r="C77" s="49">
        <v>32.799999999999997</v>
      </c>
      <c r="AM77" s="44"/>
    </row>
    <row r="78" spans="1:39">
      <c r="A78" s="48" t="s">
        <v>2912</v>
      </c>
      <c r="B78" s="49">
        <v>26</v>
      </c>
      <c r="C78" s="49">
        <v>32.799999999999997</v>
      </c>
      <c r="AM78" s="44"/>
    </row>
    <row r="79" spans="1:39">
      <c r="A79" s="48" t="s">
        <v>2913</v>
      </c>
      <c r="B79" s="49">
        <v>26</v>
      </c>
      <c r="C79" s="49">
        <v>32.799999999999997</v>
      </c>
      <c r="AM79" s="44"/>
    </row>
    <row r="80" spans="1:39">
      <c r="A80" s="48" t="s">
        <v>2914</v>
      </c>
      <c r="B80" s="49">
        <v>26</v>
      </c>
      <c r="C80" s="49">
        <v>32.799999999999997</v>
      </c>
      <c r="AM80" s="44"/>
    </row>
    <row r="81" spans="1:39">
      <c r="A81" s="48" t="s">
        <v>2915</v>
      </c>
      <c r="B81" s="49">
        <v>26</v>
      </c>
      <c r="C81" s="49">
        <v>32.799999999999997</v>
      </c>
      <c r="AM81" s="44"/>
    </row>
    <row r="82" spans="1:39">
      <c r="A82" s="48" t="s">
        <v>2916</v>
      </c>
      <c r="B82" s="49">
        <v>26</v>
      </c>
      <c r="C82" s="49">
        <v>32.799999999999997</v>
      </c>
      <c r="AM82" s="44"/>
    </row>
    <row r="83" spans="1:39">
      <c r="A83" s="48" t="s">
        <v>2917</v>
      </c>
      <c r="B83" s="49">
        <v>26</v>
      </c>
      <c r="C83" s="49">
        <v>32.799999999999997</v>
      </c>
      <c r="AM83" s="44"/>
    </row>
    <row r="84" spans="1:39">
      <c r="A84" s="48" t="s">
        <v>2918</v>
      </c>
      <c r="B84" s="49">
        <v>26</v>
      </c>
      <c r="C84" s="49">
        <v>32.799999999999997</v>
      </c>
      <c r="AM84" s="44"/>
    </row>
    <row r="85" spans="1:39">
      <c r="A85" s="48" t="s">
        <v>2919</v>
      </c>
      <c r="B85" s="49">
        <v>26</v>
      </c>
      <c r="C85" s="49">
        <v>32.799999999999997</v>
      </c>
      <c r="AM85" s="44"/>
    </row>
    <row r="86" spans="1:39">
      <c r="A86" s="48" t="s">
        <v>2920</v>
      </c>
      <c r="B86" s="49">
        <v>26</v>
      </c>
      <c r="C86" s="49">
        <v>32.799999999999997</v>
      </c>
      <c r="AM86" s="44"/>
    </row>
    <row r="87" spans="1:39">
      <c r="A87" s="48" t="s">
        <v>2921</v>
      </c>
      <c r="B87" s="49">
        <v>26</v>
      </c>
      <c r="C87" s="49">
        <v>32.799999999999997</v>
      </c>
      <c r="AM87" s="44"/>
    </row>
    <row r="88" spans="1:39">
      <c r="A88" s="48" t="s">
        <v>2922</v>
      </c>
      <c r="B88" s="49">
        <v>26</v>
      </c>
      <c r="C88" s="49">
        <v>32.799999999999997</v>
      </c>
      <c r="AM88" s="44"/>
    </row>
    <row r="89" spans="1:39">
      <c r="A89" s="48" t="s">
        <v>2923</v>
      </c>
      <c r="B89" s="49">
        <v>26</v>
      </c>
      <c r="C89" s="49">
        <v>32.799999999999997</v>
      </c>
      <c r="AM89" s="44"/>
    </row>
    <row r="90" spans="1:39">
      <c r="A90" s="48" t="s">
        <v>2924</v>
      </c>
      <c r="B90" s="49">
        <v>26</v>
      </c>
      <c r="C90" s="49">
        <v>32.799999999999997</v>
      </c>
      <c r="AM90" s="44"/>
    </row>
    <row r="91" spans="1:39">
      <c r="A91" s="48" t="s">
        <v>2925</v>
      </c>
      <c r="B91" s="49">
        <v>26</v>
      </c>
      <c r="C91" s="49">
        <v>32.799999999999997</v>
      </c>
      <c r="AM91" s="44"/>
    </row>
    <row r="92" spans="1:39">
      <c r="A92" s="48" t="s">
        <v>2926</v>
      </c>
      <c r="B92" s="49">
        <v>26</v>
      </c>
      <c r="C92" s="49">
        <v>32.799999999999997</v>
      </c>
      <c r="AM92" s="44"/>
    </row>
    <row r="93" spans="1:39">
      <c r="A93" s="48" t="s">
        <v>2927</v>
      </c>
      <c r="B93" s="49">
        <v>26</v>
      </c>
      <c r="C93" s="49">
        <v>32.799999999999997</v>
      </c>
      <c r="AM93" s="44"/>
    </row>
    <row r="94" spans="1:39">
      <c r="A94" s="48" t="s">
        <v>2928</v>
      </c>
      <c r="B94" s="49">
        <v>26</v>
      </c>
      <c r="C94" s="49">
        <v>32.799999999999997</v>
      </c>
      <c r="AM94" s="44"/>
    </row>
    <row r="95" spans="1:39">
      <c r="A95" s="48" t="s">
        <v>2929</v>
      </c>
      <c r="B95" s="49">
        <v>26</v>
      </c>
      <c r="C95" s="49">
        <v>32.799999999999997</v>
      </c>
      <c r="AM95" s="44"/>
    </row>
    <row r="96" spans="1:39">
      <c r="A96" s="48" t="s">
        <v>2930</v>
      </c>
      <c r="B96" s="49">
        <v>26</v>
      </c>
      <c r="C96" s="49">
        <v>32.799999999999997</v>
      </c>
      <c r="AM96" s="44"/>
    </row>
    <row r="97" spans="1:39">
      <c r="A97" s="48" t="s">
        <v>2931</v>
      </c>
      <c r="B97" s="49">
        <v>26</v>
      </c>
      <c r="C97" s="49">
        <v>32.799999999999997</v>
      </c>
      <c r="AM97" s="44"/>
    </row>
    <row r="98" spans="1:39">
      <c r="A98" s="48" t="s">
        <v>2932</v>
      </c>
      <c r="B98" s="49">
        <v>26</v>
      </c>
      <c r="C98" s="49">
        <v>32.799999999999997</v>
      </c>
      <c r="AM98" s="44"/>
    </row>
    <row r="99" spans="1:39">
      <c r="A99" s="48" t="s">
        <v>2933</v>
      </c>
      <c r="B99" s="49">
        <v>26</v>
      </c>
      <c r="C99" s="49">
        <v>32.799999999999997</v>
      </c>
      <c r="AM99" s="44"/>
    </row>
    <row r="100" spans="1:39">
      <c r="A100" s="48" t="s">
        <v>2934</v>
      </c>
      <c r="B100" s="49">
        <v>26</v>
      </c>
      <c r="C100" s="49">
        <v>32.799999999999997</v>
      </c>
      <c r="AM100" s="44"/>
    </row>
    <row r="101" spans="1:39">
      <c r="A101" s="48" t="s">
        <v>2935</v>
      </c>
      <c r="B101" s="49">
        <v>26</v>
      </c>
      <c r="C101" s="49">
        <v>32.799999999999997</v>
      </c>
      <c r="AM101" s="44"/>
    </row>
    <row r="102" spans="1:39">
      <c r="A102" s="48" t="s">
        <v>2936</v>
      </c>
      <c r="B102" s="49">
        <v>26</v>
      </c>
      <c r="C102" s="49">
        <v>32.799999999999997</v>
      </c>
      <c r="AM102" s="44"/>
    </row>
    <row r="103" spans="1:39">
      <c r="A103" s="48" t="s">
        <v>2937</v>
      </c>
      <c r="B103" s="49">
        <v>26</v>
      </c>
      <c r="C103" s="49">
        <v>32.799999999999997</v>
      </c>
      <c r="AM103" s="44"/>
    </row>
    <row r="104" spans="1:39">
      <c r="A104" s="48" t="s">
        <v>2938</v>
      </c>
      <c r="B104" s="49">
        <v>26</v>
      </c>
      <c r="C104" s="49">
        <v>32.799999999999997</v>
      </c>
      <c r="AM104" s="44"/>
    </row>
    <row r="105" spans="1:39">
      <c r="A105" s="48" t="s">
        <v>2939</v>
      </c>
      <c r="B105" s="49">
        <v>26</v>
      </c>
      <c r="C105" s="49">
        <v>32.799999999999997</v>
      </c>
      <c r="AM105" s="44"/>
    </row>
    <row r="106" spans="1:39">
      <c r="A106" s="48" t="s">
        <v>2940</v>
      </c>
      <c r="B106" s="49">
        <v>26</v>
      </c>
      <c r="C106" s="49">
        <v>32.799999999999997</v>
      </c>
      <c r="AM106" s="44"/>
    </row>
    <row r="107" spans="1:39">
      <c r="A107" s="48" t="s">
        <v>2941</v>
      </c>
      <c r="B107" s="49">
        <v>26</v>
      </c>
      <c r="C107" s="49">
        <v>32.799999999999997</v>
      </c>
      <c r="AM107" s="44"/>
    </row>
    <row r="108" spans="1:39">
      <c r="A108" s="48" t="s">
        <v>2942</v>
      </c>
      <c r="B108" s="49">
        <v>26</v>
      </c>
      <c r="C108" s="49">
        <v>32.799999999999997</v>
      </c>
      <c r="AM108" s="44"/>
    </row>
    <row r="109" spans="1:39">
      <c r="A109" s="48" t="s">
        <v>2943</v>
      </c>
      <c r="B109" s="49">
        <v>26</v>
      </c>
      <c r="C109" s="49">
        <v>32.799999999999997</v>
      </c>
      <c r="AM109" s="44"/>
    </row>
    <row r="110" spans="1:39">
      <c r="A110" s="48" t="s">
        <v>2944</v>
      </c>
      <c r="B110" s="49">
        <v>26</v>
      </c>
      <c r="C110" s="49">
        <v>32.799999999999997</v>
      </c>
      <c r="AM110" s="44"/>
    </row>
    <row r="111" spans="1:39">
      <c r="A111" s="48" t="s">
        <v>2945</v>
      </c>
      <c r="B111" s="49">
        <v>26</v>
      </c>
      <c r="C111" s="49">
        <v>32.799999999999997</v>
      </c>
      <c r="AM111" s="44"/>
    </row>
    <row r="112" spans="1:39">
      <c r="A112" s="48" t="s">
        <v>2946</v>
      </c>
      <c r="B112" s="49">
        <v>26</v>
      </c>
      <c r="C112" s="49">
        <v>32.799999999999997</v>
      </c>
      <c r="AM112" s="44"/>
    </row>
    <row r="113" spans="1:39">
      <c r="A113" s="48" t="s">
        <v>2947</v>
      </c>
      <c r="B113" s="49">
        <v>26</v>
      </c>
      <c r="C113" s="49">
        <v>32.799999999999997</v>
      </c>
      <c r="AM113" s="44"/>
    </row>
    <row r="114" spans="1:39">
      <c r="A114" s="48" t="s">
        <v>2948</v>
      </c>
      <c r="B114" s="49">
        <v>26</v>
      </c>
      <c r="C114" s="49">
        <v>32.799999999999997</v>
      </c>
      <c r="AM114" s="44"/>
    </row>
    <row r="115" spans="1:39">
      <c r="A115" s="48" t="s">
        <v>2949</v>
      </c>
      <c r="B115" s="49">
        <v>26</v>
      </c>
      <c r="C115" s="49">
        <v>32.799999999999997</v>
      </c>
      <c r="AM115" s="44"/>
    </row>
    <row r="116" spans="1:39">
      <c r="A116" s="48" t="s">
        <v>2950</v>
      </c>
      <c r="B116" s="49">
        <v>26</v>
      </c>
      <c r="C116" s="49">
        <v>32.799999999999997</v>
      </c>
      <c r="AM116" s="44"/>
    </row>
    <row r="117" spans="1:39">
      <c r="A117" s="48" t="s">
        <v>2951</v>
      </c>
      <c r="B117" s="49">
        <v>26</v>
      </c>
      <c r="C117" s="49">
        <v>32.799999999999997</v>
      </c>
      <c r="AM117" s="44"/>
    </row>
    <row r="118" spans="1:39">
      <c r="A118" s="48" t="s">
        <v>2952</v>
      </c>
      <c r="B118" s="49">
        <v>26</v>
      </c>
      <c r="C118" s="49">
        <v>32.799999999999997</v>
      </c>
      <c r="AM118" s="44"/>
    </row>
    <row r="119" spans="1:39">
      <c r="A119" s="48" t="s">
        <v>2953</v>
      </c>
      <c r="B119" s="49">
        <v>26</v>
      </c>
      <c r="C119" s="49">
        <v>32.799999999999997</v>
      </c>
      <c r="AM119" s="44"/>
    </row>
    <row r="120" spans="1:39">
      <c r="A120" s="48" t="s">
        <v>2954</v>
      </c>
      <c r="B120" s="49">
        <v>26</v>
      </c>
      <c r="C120" s="49">
        <v>32.799999999999997</v>
      </c>
      <c r="AM120" s="44"/>
    </row>
    <row r="121" spans="1:39">
      <c r="A121" s="48" t="s">
        <v>2955</v>
      </c>
      <c r="B121" s="49">
        <v>26</v>
      </c>
      <c r="C121" s="49">
        <v>32.799999999999997</v>
      </c>
      <c r="AM121" s="44"/>
    </row>
    <row r="122" spans="1:39">
      <c r="A122" s="48" t="s">
        <v>2956</v>
      </c>
      <c r="B122" s="49">
        <v>26</v>
      </c>
      <c r="C122" s="49">
        <v>32.799999999999997</v>
      </c>
      <c r="AM122" s="44"/>
    </row>
    <row r="123" spans="1:39">
      <c r="A123" s="48" t="s">
        <v>2957</v>
      </c>
      <c r="B123" s="49">
        <v>26</v>
      </c>
      <c r="C123" s="49">
        <v>32.799999999999997</v>
      </c>
      <c r="AM123" s="44"/>
    </row>
    <row r="124" spans="1:39">
      <c r="A124" s="48" t="s">
        <v>2958</v>
      </c>
      <c r="B124" s="49">
        <v>26</v>
      </c>
      <c r="C124" s="49">
        <v>32.799999999999997</v>
      </c>
      <c r="AM124" s="44"/>
    </row>
    <row r="125" spans="1:39">
      <c r="A125" s="48" t="s">
        <v>2959</v>
      </c>
      <c r="B125" s="49">
        <v>26</v>
      </c>
      <c r="C125" s="49">
        <v>32.799999999999997</v>
      </c>
      <c r="AM125" s="44"/>
    </row>
    <row r="126" spans="1:39">
      <c r="A126" s="48" t="s">
        <v>2960</v>
      </c>
      <c r="B126" s="49">
        <v>26</v>
      </c>
      <c r="C126" s="49">
        <v>32.799999999999997</v>
      </c>
      <c r="AM126" s="44"/>
    </row>
    <row r="127" spans="1:39">
      <c r="A127" s="48" t="s">
        <v>2961</v>
      </c>
      <c r="B127" s="49">
        <v>26</v>
      </c>
      <c r="C127" s="49">
        <v>32.799999999999997</v>
      </c>
      <c r="AM127" s="44"/>
    </row>
    <row r="128" spans="1:39">
      <c r="A128" s="48" t="s">
        <v>2962</v>
      </c>
      <c r="B128" s="49">
        <v>26</v>
      </c>
      <c r="C128" s="49">
        <v>32.799999999999997</v>
      </c>
      <c r="AM128" s="44"/>
    </row>
    <row r="129" spans="1:39">
      <c r="A129" s="48" t="s">
        <v>2963</v>
      </c>
      <c r="B129" s="49">
        <v>26</v>
      </c>
      <c r="C129" s="49">
        <v>32.799999999999997</v>
      </c>
      <c r="AM129" s="44"/>
    </row>
    <row r="130" spans="1:39">
      <c r="A130" s="48" t="s">
        <v>2964</v>
      </c>
      <c r="B130" s="49">
        <v>26</v>
      </c>
      <c r="C130" s="49">
        <v>32.799999999999997</v>
      </c>
      <c r="AM130" s="44"/>
    </row>
    <row r="131" spans="1:39">
      <c r="A131" s="48" t="s">
        <v>2965</v>
      </c>
      <c r="B131" s="49">
        <v>26</v>
      </c>
      <c r="C131" s="49">
        <v>32.799999999999997</v>
      </c>
      <c r="AM131" s="44"/>
    </row>
    <row r="132" spans="1:39">
      <c r="A132" s="48" t="s">
        <v>2966</v>
      </c>
      <c r="B132" s="49">
        <v>26</v>
      </c>
      <c r="C132" s="49">
        <v>32.799999999999997</v>
      </c>
      <c r="AM132" s="44"/>
    </row>
    <row r="133" spans="1:39">
      <c r="A133" s="48" t="s">
        <v>2967</v>
      </c>
      <c r="B133" s="49">
        <v>26</v>
      </c>
      <c r="C133" s="49">
        <v>32.799999999999997</v>
      </c>
      <c r="AM133" s="44"/>
    </row>
    <row r="134" spans="1:39">
      <c r="A134" s="48" t="s">
        <v>2968</v>
      </c>
      <c r="B134" s="49">
        <v>26</v>
      </c>
      <c r="C134" s="49">
        <v>32.799999999999997</v>
      </c>
      <c r="AM134" s="44"/>
    </row>
    <row r="135" spans="1:39">
      <c r="A135" s="48" t="s">
        <v>2969</v>
      </c>
      <c r="B135" s="49">
        <v>26</v>
      </c>
      <c r="C135" s="49">
        <v>32.799999999999997</v>
      </c>
      <c r="AM135" s="44"/>
    </row>
    <row r="136" spans="1:39">
      <c r="A136" s="48" t="s">
        <v>2970</v>
      </c>
      <c r="B136" s="49">
        <v>26</v>
      </c>
      <c r="C136" s="49">
        <v>32.799999999999997</v>
      </c>
      <c r="AM136" s="44"/>
    </row>
    <row r="137" spans="1:39">
      <c r="A137" s="48" t="s">
        <v>2971</v>
      </c>
      <c r="B137" s="49">
        <v>26</v>
      </c>
      <c r="C137" s="49">
        <v>32.799999999999997</v>
      </c>
      <c r="AM137" s="44"/>
    </row>
    <row r="138" spans="1:39">
      <c r="A138" s="48" t="s">
        <v>2972</v>
      </c>
      <c r="B138" s="49">
        <v>26</v>
      </c>
      <c r="C138" s="49">
        <v>32.799999999999997</v>
      </c>
      <c r="AM138" s="44"/>
    </row>
    <row r="139" spans="1:39">
      <c r="A139" s="48" t="s">
        <v>2973</v>
      </c>
      <c r="B139" s="49">
        <v>26</v>
      </c>
      <c r="C139" s="49">
        <v>32.799999999999997</v>
      </c>
      <c r="AM139" s="44"/>
    </row>
    <row r="140" spans="1:39">
      <c r="A140" s="48" t="s">
        <v>2974</v>
      </c>
      <c r="B140" s="49">
        <v>26</v>
      </c>
      <c r="C140" s="49">
        <v>32.799999999999997</v>
      </c>
      <c r="AM140" s="44"/>
    </row>
    <row r="141" spans="1:39">
      <c r="A141" s="48" t="s">
        <v>2975</v>
      </c>
      <c r="B141" s="49">
        <v>26</v>
      </c>
      <c r="C141" s="49">
        <v>32.799999999999997</v>
      </c>
      <c r="AM141" s="44"/>
    </row>
    <row r="142" spans="1:39">
      <c r="A142" s="48" t="s">
        <v>2976</v>
      </c>
      <c r="B142" s="49">
        <v>26</v>
      </c>
      <c r="C142" s="49">
        <v>32.799999999999997</v>
      </c>
      <c r="AM142" s="44"/>
    </row>
    <row r="143" spans="1:39">
      <c r="A143" s="48" t="s">
        <v>2977</v>
      </c>
      <c r="B143" s="49">
        <v>26</v>
      </c>
      <c r="C143" s="49">
        <v>32.799999999999997</v>
      </c>
      <c r="AM143" s="44"/>
    </row>
    <row r="144" spans="1:39">
      <c r="A144" s="48" t="s">
        <v>2978</v>
      </c>
      <c r="B144" s="49">
        <v>26</v>
      </c>
      <c r="C144" s="49">
        <v>32.799999999999997</v>
      </c>
      <c r="AM144" s="44"/>
    </row>
    <row r="145" spans="1:39">
      <c r="A145" s="48" t="s">
        <v>2979</v>
      </c>
      <c r="B145" s="49">
        <v>26</v>
      </c>
      <c r="C145" s="49">
        <v>32.799999999999997</v>
      </c>
      <c r="AM145" s="44"/>
    </row>
    <row r="146" spans="1:39">
      <c r="A146" s="48" t="s">
        <v>2980</v>
      </c>
      <c r="B146" s="49">
        <v>26</v>
      </c>
      <c r="C146" s="49">
        <v>32.799999999999997</v>
      </c>
      <c r="AM146" s="44"/>
    </row>
    <row r="147" spans="1:39">
      <c r="A147" s="48" t="s">
        <v>2981</v>
      </c>
      <c r="B147" s="49">
        <v>26</v>
      </c>
      <c r="C147" s="49">
        <v>32.799999999999997</v>
      </c>
      <c r="AM147" s="44"/>
    </row>
    <row r="148" spans="1:39">
      <c r="A148" s="48" t="s">
        <v>2982</v>
      </c>
      <c r="B148" s="49">
        <v>26</v>
      </c>
      <c r="C148" s="49">
        <v>32.799999999999997</v>
      </c>
      <c r="AM148" s="44"/>
    </row>
    <row r="149" spans="1:39">
      <c r="A149" s="48" t="s">
        <v>2983</v>
      </c>
      <c r="B149" s="49">
        <v>26</v>
      </c>
      <c r="C149" s="49">
        <v>32.799999999999997</v>
      </c>
      <c r="AM149" s="44"/>
    </row>
    <row r="150" spans="1:39">
      <c r="A150" s="48" t="s">
        <v>2984</v>
      </c>
      <c r="B150" s="49">
        <v>26</v>
      </c>
      <c r="C150" s="49">
        <v>32.799999999999997</v>
      </c>
      <c r="AM150" s="44"/>
    </row>
    <row r="151" spans="1:39">
      <c r="A151" s="48" t="s">
        <v>2985</v>
      </c>
      <c r="B151" s="49">
        <v>26</v>
      </c>
      <c r="C151" s="49">
        <v>32.799999999999997</v>
      </c>
      <c r="AM151" s="44"/>
    </row>
    <row r="152" spans="1:39">
      <c r="A152" s="48" t="s">
        <v>2986</v>
      </c>
      <c r="B152" s="49">
        <v>26</v>
      </c>
      <c r="C152" s="49">
        <v>32.799999999999997</v>
      </c>
      <c r="AM152" s="44"/>
    </row>
    <row r="153" spans="1:39">
      <c r="A153" s="48" t="s">
        <v>2987</v>
      </c>
      <c r="B153" s="49">
        <v>26</v>
      </c>
      <c r="C153" s="49">
        <v>32.799999999999997</v>
      </c>
      <c r="AM153" s="44"/>
    </row>
    <row r="154" spans="1:39">
      <c r="A154" s="48" t="s">
        <v>2988</v>
      </c>
      <c r="B154" s="49">
        <v>26</v>
      </c>
      <c r="C154" s="49">
        <v>32.799999999999997</v>
      </c>
      <c r="AM154" s="44"/>
    </row>
    <row r="155" spans="1:39">
      <c r="A155" s="48" t="s">
        <v>2989</v>
      </c>
      <c r="B155" s="49">
        <v>26</v>
      </c>
      <c r="C155" s="49">
        <v>32.799999999999997</v>
      </c>
      <c r="AM155" s="44"/>
    </row>
    <row r="156" spans="1:39">
      <c r="A156" s="48" t="s">
        <v>2990</v>
      </c>
      <c r="B156" s="49">
        <v>26</v>
      </c>
      <c r="C156" s="49">
        <v>32.799999999999997</v>
      </c>
      <c r="AM156" s="44"/>
    </row>
    <row r="157" spans="1:39">
      <c r="A157" s="48" t="s">
        <v>2991</v>
      </c>
      <c r="B157" s="49">
        <v>26</v>
      </c>
      <c r="C157" s="49">
        <v>32.799999999999997</v>
      </c>
      <c r="AM157" s="44"/>
    </row>
    <row r="158" spans="1:39">
      <c r="A158" s="48" t="s">
        <v>2992</v>
      </c>
      <c r="B158" s="49">
        <v>26</v>
      </c>
      <c r="C158" s="49">
        <v>32.799999999999997</v>
      </c>
      <c r="AM158" s="44"/>
    </row>
    <row r="159" spans="1:39">
      <c r="A159" s="48" t="s">
        <v>2993</v>
      </c>
      <c r="B159" s="49">
        <v>26</v>
      </c>
      <c r="C159" s="49">
        <v>32.799999999999997</v>
      </c>
      <c r="AM159" s="44"/>
    </row>
    <row r="160" spans="1:39">
      <c r="A160" s="48" t="s">
        <v>2994</v>
      </c>
      <c r="B160" s="49">
        <v>26</v>
      </c>
      <c r="C160" s="49">
        <v>32.799999999999997</v>
      </c>
      <c r="AM160" s="44"/>
    </row>
    <row r="161" spans="1:39">
      <c r="A161" s="48" t="s">
        <v>2995</v>
      </c>
      <c r="B161" s="49">
        <v>26</v>
      </c>
      <c r="C161" s="49">
        <v>32.799999999999997</v>
      </c>
      <c r="AM161" s="44"/>
    </row>
    <row r="162" spans="1:39">
      <c r="A162" s="48" t="s">
        <v>2996</v>
      </c>
      <c r="B162" s="49">
        <v>26</v>
      </c>
      <c r="C162" s="49">
        <v>32.799999999999997</v>
      </c>
      <c r="AM162" s="44"/>
    </row>
    <row r="163" spans="1:39">
      <c r="A163" s="48" t="s">
        <v>2997</v>
      </c>
      <c r="B163" s="49">
        <v>26</v>
      </c>
      <c r="C163" s="49">
        <v>32.799999999999997</v>
      </c>
      <c r="AM163" s="44"/>
    </row>
    <row r="164" spans="1:39">
      <c r="A164" s="48" t="s">
        <v>2998</v>
      </c>
      <c r="B164" s="49">
        <v>26</v>
      </c>
      <c r="C164" s="49">
        <v>32.799999999999997</v>
      </c>
      <c r="AM164" s="44"/>
    </row>
    <row r="165" spans="1:39">
      <c r="A165" s="48" t="s">
        <v>2999</v>
      </c>
      <c r="B165" s="49">
        <v>26</v>
      </c>
      <c r="C165" s="49">
        <v>32.799999999999997</v>
      </c>
      <c r="AM165" s="44"/>
    </row>
    <row r="166" spans="1:39">
      <c r="A166" s="48" t="s">
        <v>3000</v>
      </c>
      <c r="B166" s="49">
        <v>26</v>
      </c>
      <c r="C166" s="49">
        <v>32.799999999999997</v>
      </c>
      <c r="AM166" s="44"/>
    </row>
    <row r="167" spans="1:39">
      <c r="A167" s="48" t="s">
        <v>3001</v>
      </c>
      <c r="B167" s="49">
        <v>26</v>
      </c>
      <c r="C167" s="49">
        <v>32.799999999999997</v>
      </c>
      <c r="AM167" s="44"/>
    </row>
    <row r="168" spans="1:39">
      <c r="A168" s="48" t="s">
        <v>3002</v>
      </c>
      <c r="B168" s="49">
        <v>26</v>
      </c>
      <c r="C168" s="49">
        <v>32.799999999999997</v>
      </c>
      <c r="AM168" s="44"/>
    </row>
    <row r="169" spans="1:39">
      <c r="A169" s="48" t="s">
        <v>3003</v>
      </c>
      <c r="B169" s="49">
        <v>26</v>
      </c>
      <c r="C169" s="49">
        <v>32.799999999999997</v>
      </c>
      <c r="AM169" s="44"/>
    </row>
    <row r="170" spans="1:39">
      <c r="A170" s="48" t="s">
        <v>3004</v>
      </c>
      <c r="B170" s="49">
        <v>26</v>
      </c>
      <c r="C170" s="49">
        <v>32.799999999999997</v>
      </c>
      <c r="AM170" s="44"/>
    </row>
    <row r="171" spans="1:39">
      <c r="A171" s="48" t="s">
        <v>3005</v>
      </c>
      <c r="B171" s="49">
        <v>26.1</v>
      </c>
      <c r="C171" s="49">
        <v>32.799999999999997</v>
      </c>
      <c r="AM171" s="44"/>
    </row>
    <row r="172" spans="1:39">
      <c r="A172" s="48" t="s">
        <v>3006</v>
      </c>
      <c r="B172" s="49">
        <v>26.1</v>
      </c>
      <c r="C172" s="49">
        <v>32.799999999999997</v>
      </c>
      <c r="AM172" s="44"/>
    </row>
    <row r="173" spans="1:39">
      <c r="A173" s="48" t="s">
        <v>3007</v>
      </c>
      <c r="B173" s="49">
        <v>26</v>
      </c>
      <c r="C173" s="49">
        <v>32.799999999999997</v>
      </c>
      <c r="AM173" s="44"/>
    </row>
    <row r="174" spans="1:39">
      <c r="A174" s="48" t="s">
        <v>3008</v>
      </c>
      <c r="B174" s="49">
        <v>26</v>
      </c>
      <c r="C174" s="49">
        <v>32.799999999999997</v>
      </c>
      <c r="AM174" s="44"/>
    </row>
    <row r="175" spans="1:39">
      <c r="A175" s="48" t="s">
        <v>3009</v>
      </c>
      <c r="B175" s="49">
        <v>26</v>
      </c>
      <c r="C175" s="49">
        <v>32.799999999999997</v>
      </c>
      <c r="AM175" s="44"/>
    </row>
    <row r="176" spans="1:39">
      <c r="A176" s="48" t="s">
        <v>3010</v>
      </c>
      <c r="B176" s="49">
        <v>26</v>
      </c>
      <c r="C176" s="49">
        <v>32.799999999999997</v>
      </c>
      <c r="AM176" s="44"/>
    </row>
    <row r="177" spans="1:39">
      <c r="A177" s="48" t="s">
        <v>3011</v>
      </c>
      <c r="B177" s="49">
        <v>26</v>
      </c>
      <c r="C177" s="49">
        <v>32.799999999999997</v>
      </c>
      <c r="AM177" s="44"/>
    </row>
    <row r="178" spans="1:39">
      <c r="A178" s="48" t="s">
        <v>3012</v>
      </c>
      <c r="B178" s="49">
        <v>26</v>
      </c>
      <c r="C178" s="49">
        <v>32.799999999999997</v>
      </c>
      <c r="AM178" s="44"/>
    </row>
    <row r="179" spans="1:39">
      <c r="A179" s="48" t="s">
        <v>3013</v>
      </c>
      <c r="B179" s="49">
        <v>26</v>
      </c>
      <c r="C179" s="49">
        <v>32.799999999999997</v>
      </c>
      <c r="AM179" s="44"/>
    </row>
    <row r="180" spans="1:39">
      <c r="A180" s="48" t="s">
        <v>3014</v>
      </c>
      <c r="B180" s="49">
        <v>26</v>
      </c>
      <c r="C180" s="49">
        <v>32.799999999999997</v>
      </c>
      <c r="AM180" s="44"/>
    </row>
    <row r="181" spans="1:39">
      <c r="A181" s="48" t="s">
        <v>3015</v>
      </c>
      <c r="B181" s="49">
        <v>26</v>
      </c>
      <c r="C181" s="49">
        <v>32.799999999999997</v>
      </c>
      <c r="AM181" s="44"/>
    </row>
    <row r="182" spans="1:39">
      <c r="A182" s="48" t="s">
        <v>3016</v>
      </c>
      <c r="B182" s="49">
        <v>26</v>
      </c>
      <c r="C182" s="49">
        <v>32.799999999999997</v>
      </c>
      <c r="AM182" s="44"/>
    </row>
    <row r="183" spans="1:39">
      <c r="A183" s="48" t="s">
        <v>3017</v>
      </c>
      <c r="B183" s="49">
        <v>26</v>
      </c>
      <c r="C183" s="49">
        <v>32.799999999999997</v>
      </c>
      <c r="AM183" s="44"/>
    </row>
    <row r="184" spans="1:39">
      <c r="A184" s="48" t="s">
        <v>3018</v>
      </c>
      <c r="B184" s="49">
        <v>26</v>
      </c>
      <c r="C184" s="49">
        <v>32.799999999999997</v>
      </c>
      <c r="AM184" s="44"/>
    </row>
    <row r="185" spans="1:39">
      <c r="A185" s="48" t="s">
        <v>3019</v>
      </c>
      <c r="B185" s="49">
        <v>26.1</v>
      </c>
      <c r="C185" s="49">
        <v>32.799999999999997</v>
      </c>
      <c r="AM185" s="44"/>
    </row>
    <row r="186" spans="1:39">
      <c r="A186" s="48" t="s">
        <v>3020</v>
      </c>
      <c r="B186" s="49">
        <v>26.1</v>
      </c>
      <c r="C186" s="49">
        <v>32.799999999999997</v>
      </c>
      <c r="AM186" s="44"/>
    </row>
    <row r="187" spans="1:39">
      <c r="A187" s="48" t="s">
        <v>3021</v>
      </c>
      <c r="B187" s="49">
        <v>26</v>
      </c>
      <c r="C187" s="49">
        <v>32.799999999999997</v>
      </c>
      <c r="AM187" s="44"/>
    </row>
    <row r="188" spans="1:39">
      <c r="A188" s="48" t="s">
        <v>3022</v>
      </c>
      <c r="B188" s="49">
        <v>26</v>
      </c>
      <c r="C188" s="49">
        <v>32.799999999999997</v>
      </c>
      <c r="AM188" s="44"/>
    </row>
    <row r="189" spans="1:39">
      <c r="A189" s="48" t="s">
        <v>3023</v>
      </c>
      <c r="B189" s="49">
        <v>26</v>
      </c>
      <c r="C189" s="49">
        <v>32.799999999999997</v>
      </c>
      <c r="AM189" s="44"/>
    </row>
    <row r="190" spans="1:39">
      <c r="A190" s="48" t="s">
        <v>3024</v>
      </c>
      <c r="B190" s="49">
        <v>26</v>
      </c>
      <c r="C190" s="49">
        <v>32.799999999999997</v>
      </c>
      <c r="AM190" s="44"/>
    </row>
    <row r="191" spans="1:39">
      <c r="A191" s="48" t="s">
        <v>3025</v>
      </c>
      <c r="B191" s="49">
        <v>26</v>
      </c>
      <c r="C191" s="49">
        <v>32.799999999999997</v>
      </c>
      <c r="AM191" s="44"/>
    </row>
    <row r="192" spans="1:39">
      <c r="A192" s="48" t="s">
        <v>3026</v>
      </c>
      <c r="B192" s="49">
        <v>26</v>
      </c>
      <c r="C192" s="49">
        <v>32.799999999999997</v>
      </c>
      <c r="AM192" s="44"/>
    </row>
    <row r="193" spans="1:39">
      <c r="A193" s="48" t="s">
        <v>3027</v>
      </c>
      <c r="B193" s="49">
        <v>26</v>
      </c>
      <c r="C193" s="49">
        <v>32.799999999999997</v>
      </c>
      <c r="AM193" s="44"/>
    </row>
    <row r="194" spans="1:39">
      <c r="A194" s="48" t="s">
        <v>3028</v>
      </c>
      <c r="B194" s="49">
        <v>26</v>
      </c>
      <c r="C194" s="49">
        <v>32.799999999999997</v>
      </c>
      <c r="AM194" s="44"/>
    </row>
    <row r="195" spans="1:39">
      <c r="A195" s="48" t="s">
        <v>3029</v>
      </c>
      <c r="B195" s="49">
        <v>26</v>
      </c>
      <c r="C195" s="49">
        <v>32.799999999999997</v>
      </c>
      <c r="AM195" s="44"/>
    </row>
    <row r="196" spans="1:39">
      <c r="A196" s="48" t="s">
        <v>3030</v>
      </c>
      <c r="B196" s="49">
        <v>26</v>
      </c>
      <c r="C196" s="49">
        <v>32.799999999999997</v>
      </c>
      <c r="AM196" s="44"/>
    </row>
    <row r="197" spans="1:39">
      <c r="A197" s="48" t="s">
        <v>3031</v>
      </c>
      <c r="B197" s="49">
        <v>26.1</v>
      </c>
      <c r="C197" s="49">
        <v>32.799999999999997</v>
      </c>
      <c r="AM197" s="44"/>
    </row>
    <row r="198" spans="1:39">
      <c r="A198" s="48" t="s">
        <v>3032</v>
      </c>
      <c r="B198" s="49">
        <v>26.1</v>
      </c>
      <c r="C198" s="49">
        <v>32.799999999999997</v>
      </c>
      <c r="AM198" s="44"/>
    </row>
    <row r="199" spans="1:39">
      <c r="A199" s="48" t="s">
        <v>3033</v>
      </c>
      <c r="B199" s="49">
        <v>26.1</v>
      </c>
      <c r="C199" s="49">
        <v>32.799999999999997</v>
      </c>
      <c r="AM199" s="44"/>
    </row>
    <row r="200" spans="1:39">
      <c r="A200" s="48" t="s">
        <v>3034</v>
      </c>
      <c r="B200" s="49">
        <v>26.1</v>
      </c>
      <c r="C200" s="49">
        <v>32.799999999999997</v>
      </c>
      <c r="AM200" s="44"/>
    </row>
    <row r="201" spans="1:39">
      <c r="A201" s="48" t="s">
        <v>3035</v>
      </c>
      <c r="B201" s="49">
        <v>26.1</v>
      </c>
      <c r="C201" s="49">
        <v>32.799999999999997</v>
      </c>
      <c r="AM201" s="44"/>
    </row>
    <row r="202" spans="1:39">
      <c r="A202" s="48" t="s">
        <v>3036</v>
      </c>
      <c r="B202" s="49">
        <v>26</v>
      </c>
      <c r="C202" s="49">
        <v>32.799999999999997</v>
      </c>
      <c r="AM202" s="44"/>
    </row>
    <row r="203" spans="1:39">
      <c r="A203" s="48" t="s">
        <v>3037</v>
      </c>
      <c r="B203" s="49">
        <v>26.1</v>
      </c>
      <c r="C203" s="49">
        <v>32.799999999999997</v>
      </c>
      <c r="AM203" s="44"/>
    </row>
    <row r="204" spans="1:39">
      <c r="A204" s="48" t="s">
        <v>3038</v>
      </c>
      <c r="B204" s="49">
        <v>26</v>
      </c>
      <c r="C204" s="49">
        <v>32.799999999999997</v>
      </c>
      <c r="AM204" s="44"/>
    </row>
    <row r="205" spans="1:39">
      <c r="A205" s="48" t="s">
        <v>3039</v>
      </c>
      <c r="B205" s="49">
        <v>26.1</v>
      </c>
      <c r="C205" s="49">
        <v>32.799999999999997</v>
      </c>
      <c r="AM205" s="44"/>
    </row>
    <row r="206" spans="1:39">
      <c r="A206" s="48" t="s">
        <v>3040</v>
      </c>
      <c r="B206" s="49">
        <v>26.1</v>
      </c>
      <c r="C206" s="49">
        <v>32.799999999999997</v>
      </c>
      <c r="AM206" s="44"/>
    </row>
    <row r="207" spans="1:39">
      <c r="A207" s="48" t="s">
        <v>3041</v>
      </c>
      <c r="B207" s="49">
        <v>26</v>
      </c>
      <c r="C207" s="49">
        <v>32.799999999999997</v>
      </c>
      <c r="AM207" s="44"/>
    </row>
    <row r="208" spans="1:39">
      <c r="A208" s="48" t="s">
        <v>3042</v>
      </c>
      <c r="B208" s="49">
        <v>26.1</v>
      </c>
      <c r="C208" s="49">
        <v>32.799999999999997</v>
      </c>
      <c r="AM208" s="44"/>
    </row>
    <row r="209" spans="1:39">
      <c r="A209" s="48" t="s">
        <v>3043</v>
      </c>
      <c r="B209" s="49">
        <v>26.1</v>
      </c>
      <c r="C209" s="49">
        <v>32.799999999999997</v>
      </c>
      <c r="AM209" s="44"/>
    </row>
    <row r="210" spans="1:39">
      <c r="A210" s="48" t="s">
        <v>3044</v>
      </c>
      <c r="B210" s="49">
        <v>26.1</v>
      </c>
      <c r="C210" s="49">
        <v>32.799999999999997</v>
      </c>
      <c r="AM210" s="44"/>
    </row>
    <row r="211" spans="1:39">
      <c r="A211" s="48" t="s">
        <v>3045</v>
      </c>
      <c r="B211" s="49">
        <v>26.1</v>
      </c>
      <c r="C211" s="49">
        <v>32.799999999999997</v>
      </c>
      <c r="AM211" s="44"/>
    </row>
    <row r="212" spans="1:39">
      <c r="A212" s="48" t="s">
        <v>3046</v>
      </c>
      <c r="B212" s="49">
        <v>26.1</v>
      </c>
      <c r="C212" s="49">
        <v>32.799999999999997</v>
      </c>
      <c r="AM212" s="44"/>
    </row>
    <row r="213" spans="1:39">
      <c r="A213" s="48" t="s">
        <v>3047</v>
      </c>
      <c r="B213" s="49">
        <v>26.1</v>
      </c>
      <c r="C213" s="49">
        <v>32.799999999999997</v>
      </c>
      <c r="AM213" s="44"/>
    </row>
    <row r="214" spans="1:39">
      <c r="A214" s="48" t="s">
        <v>3048</v>
      </c>
      <c r="B214" s="49">
        <v>26.1</v>
      </c>
      <c r="C214" s="49">
        <v>32.799999999999997</v>
      </c>
      <c r="AM214" s="44"/>
    </row>
    <row r="215" spans="1:39">
      <c r="A215" s="48" t="s">
        <v>3049</v>
      </c>
      <c r="B215" s="49">
        <v>26.1</v>
      </c>
      <c r="C215" s="49">
        <v>32.799999999999997</v>
      </c>
      <c r="AM215" s="44"/>
    </row>
    <row r="216" spans="1:39">
      <c r="A216" s="48" t="s">
        <v>3050</v>
      </c>
      <c r="B216" s="49">
        <v>26.1</v>
      </c>
      <c r="C216" s="49">
        <v>32.799999999999997</v>
      </c>
      <c r="AM216" s="44"/>
    </row>
    <row r="217" spans="1:39">
      <c r="A217" s="48" t="s">
        <v>3051</v>
      </c>
      <c r="B217" s="49">
        <v>26.1</v>
      </c>
      <c r="C217" s="49">
        <v>32.799999999999997</v>
      </c>
      <c r="AM217" s="44"/>
    </row>
    <row r="218" spans="1:39">
      <c r="A218" s="48" t="s">
        <v>3052</v>
      </c>
      <c r="B218" s="49">
        <v>26.1</v>
      </c>
      <c r="C218" s="49">
        <v>32.799999999999997</v>
      </c>
      <c r="AM218" s="44"/>
    </row>
    <row r="219" spans="1:39">
      <c r="A219" s="48" t="s">
        <v>3053</v>
      </c>
      <c r="B219" s="49">
        <v>26.1</v>
      </c>
      <c r="C219" s="49">
        <v>32.799999999999997</v>
      </c>
      <c r="AM219" s="44"/>
    </row>
    <row r="220" spans="1:39">
      <c r="A220" s="48" t="s">
        <v>3054</v>
      </c>
      <c r="B220" s="49">
        <v>26.1</v>
      </c>
      <c r="C220" s="49">
        <v>32.799999999999997</v>
      </c>
      <c r="AM220" s="44"/>
    </row>
    <row r="221" spans="1:39">
      <c r="A221" s="48" t="s">
        <v>3055</v>
      </c>
      <c r="B221" s="49">
        <v>26.1</v>
      </c>
      <c r="C221" s="49">
        <v>32.799999999999997</v>
      </c>
      <c r="AM221" s="44"/>
    </row>
    <row r="222" spans="1:39">
      <c r="A222" s="48" t="s">
        <v>3056</v>
      </c>
      <c r="B222" s="49">
        <v>26.1</v>
      </c>
      <c r="C222" s="49">
        <v>32.799999999999997</v>
      </c>
      <c r="AM222" s="44"/>
    </row>
    <row r="223" spans="1:39">
      <c r="A223" s="48" t="s">
        <v>3057</v>
      </c>
      <c r="B223" s="49">
        <v>26.1</v>
      </c>
      <c r="C223" s="49">
        <v>32.799999999999997</v>
      </c>
      <c r="AM223" s="44"/>
    </row>
    <row r="224" spans="1:39">
      <c r="A224" s="48" t="s">
        <v>3058</v>
      </c>
      <c r="B224" s="49">
        <v>26.1</v>
      </c>
      <c r="C224" s="49">
        <v>32.799999999999997</v>
      </c>
      <c r="AM224" s="44"/>
    </row>
    <row r="225" spans="1:39">
      <c r="A225" s="48" t="s">
        <v>3059</v>
      </c>
      <c r="B225" s="49">
        <v>26.1</v>
      </c>
      <c r="C225" s="49">
        <v>32.799999999999997</v>
      </c>
      <c r="AM225" s="44"/>
    </row>
    <row r="226" spans="1:39">
      <c r="A226" s="48" t="s">
        <v>3060</v>
      </c>
      <c r="B226" s="49">
        <v>26.1</v>
      </c>
      <c r="C226" s="49">
        <v>32.799999999999997</v>
      </c>
      <c r="AM226" s="44"/>
    </row>
    <row r="227" spans="1:39">
      <c r="A227" s="48" t="s">
        <v>3061</v>
      </c>
      <c r="B227" s="49">
        <v>26</v>
      </c>
      <c r="C227" s="49">
        <v>32.799999999999997</v>
      </c>
      <c r="AM227" s="44"/>
    </row>
    <row r="228" spans="1:39">
      <c r="A228" s="48" t="s">
        <v>3062</v>
      </c>
      <c r="B228" s="49">
        <v>26.1</v>
      </c>
      <c r="C228" s="49">
        <v>32.799999999999997</v>
      </c>
      <c r="AM228" s="44"/>
    </row>
    <row r="229" spans="1:39">
      <c r="A229" s="48" t="s">
        <v>3063</v>
      </c>
      <c r="B229" s="49">
        <v>26.1</v>
      </c>
      <c r="C229" s="49">
        <v>32.799999999999997</v>
      </c>
      <c r="AM229" s="44"/>
    </row>
    <row r="230" spans="1:39">
      <c r="A230" s="48" t="s">
        <v>3064</v>
      </c>
      <c r="B230" s="49">
        <v>26.1</v>
      </c>
      <c r="C230" s="49">
        <v>32.799999999999997</v>
      </c>
      <c r="AM230" s="44"/>
    </row>
    <row r="231" spans="1:39">
      <c r="A231" s="48" t="s">
        <v>3065</v>
      </c>
      <c r="B231" s="49">
        <v>26.1</v>
      </c>
      <c r="C231" s="49">
        <v>32.799999999999997</v>
      </c>
      <c r="AM231" s="44"/>
    </row>
    <row r="232" spans="1:39">
      <c r="A232" s="48" t="s">
        <v>3066</v>
      </c>
      <c r="B232" s="49">
        <v>26.1</v>
      </c>
      <c r="C232" s="49">
        <v>32.799999999999997</v>
      </c>
      <c r="AM232" s="44"/>
    </row>
    <row r="233" spans="1:39">
      <c r="A233" s="48" t="s">
        <v>3067</v>
      </c>
      <c r="B233" s="49">
        <v>26.1</v>
      </c>
      <c r="C233" s="49">
        <v>32.799999999999997</v>
      </c>
      <c r="AM233" s="44"/>
    </row>
    <row r="234" spans="1:39">
      <c r="A234" s="48" t="s">
        <v>3068</v>
      </c>
      <c r="B234" s="49">
        <v>26.1</v>
      </c>
      <c r="C234" s="49">
        <v>32.799999999999997</v>
      </c>
      <c r="AM234" s="44"/>
    </row>
    <row r="235" spans="1:39">
      <c r="A235" s="48" t="s">
        <v>3069</v>
      </c>
      <c r="B235" s="49">
        <v>26.1</v>
      </c>
      <c r="C235" s="49">
        <v>32.799999999999997</v>
      </c>
      <c r="AM235" s="44"/>
    </row>
    <row r="236" spans="1:39">
      <c r="A236" s="48" t="s">
        <v>3070</v>
      </c>
      <c r="B236" s="49">
        <v>26.1</v>
      </c>
      <c r="C236" s="49">
        <v>32.799999999999997</v>
      </c>
      <c r="AM236" s="44"/>
    </row>
    <row r="237" spans="1:39">
      <c r="A237" s="48" t="s">
        <v>3071</v>
      </c>
      <c r="B237" s="49">
        <v>26.1</v>
      </c>
      <c r="C237" s="49">
        <v>32.799999999999997</v>
      </c>
      <c r="AM237" s="44"/>
    </row>
    <row r="238" spans="1:39">
      <c r="A238" s="48" t="s">
        <v>3072</v>
      </c>
      <c r="B238" s="49">
        <v>26.1</v>
      </c>
      <c r="C238" s="49">
        <v>32.799999999999997</v>
      </c>
      <c r="AM238" s="44"/>
    </row>
    <row r="239" spans="1:39">
      <c r="A239" s="48" t="s">
        <v>3073</v>
      </c>
      <c r="B239" s="49">
        <v>26.1</v>
      </c>
      <c r="C239" s="49">
        <v>32.799999999999997</v>
      </c>
      <c r="AM239" s="44"/>
    </row>
    <row r="240" spans="1:39">
      <c r="A240" s="48" t="s">
        <v>3074</v>
      </c>
      <c r="B240" s="49">
        <v>26.1</v>
      </c>
      <c r="C240" s="49">
        <v>32.799999999999997</v>
      </c>
      <c r="AM240" s="44"/>
    </row>
    <row r="241" spans="1:39">
      <c r="A241" s="48" t="s">
        <v>3075</v>
      </c>
      <c r="B241" s="49">
        <v>26.1</v>
      </c>
      <c r="C241" s="49">
        <v>32.799999999999997</v>
      </c>
      <c r="AM241" s="44"/>
    </row>
    <row r="242" spans="1:39">
      <c r="A242" s="48" t="s">
        <v>3076</v>
      </c>
      <c r="B242" s="49">
        <v>26.1</v>
      </c>
      <c r="C242" s="49">
        <v>32.799999999999997</v>
      </c>
      <c r="AM242" s="44"/>
    </row>
    <row r="243" spans="1:39">
      <c r="A243" s="48" t="s">
        <v>3077</v>
      </c>
      <c r="B243" s="49">
        <v>26.1</v>
      </c>
      <c r="C243" s="49">
        <v>32.799999999999997</v>
      </c>
      <c r="AM243" s="44"/>
    </row>
    <row r="244" spans="1:39">
      <c r="A244" s="48" t="s">
        <v>3078</v>
      </c>
      <c r="B244" s="49">
        <v>26.1</v>
      </c>
      <c r="C244" s="49">
        <v>32.799999999999997</v>
      </c>
      <c r="AM244" s="44"/>
    </row>
    <row r="245" spans="1:39">
      <c r="A245" s="48" t="s">
        <v>3079</v>
      </c>
      <c r="B245" s="49">
        <v>26.1</v>
      </c>
      <c r="C245" s="49">
        <v>32.799999999999997</v>
      </c>
      <c r="AM245" s="44"/>
    </row>
    <row r="246" spans="1:39">
      <c r="A246" s="48" t="s">
        <v>3080</v>
      </c>
      <c r="B246" s="49">
        <v>26.1</v>
      </c>
      <c r="C246" s="49">
        <v>32.799999999999997</v>
      </c>
      <c r="AM246" s="44"/>
    </row>
    <row r="247" spans="1:39">
      <c r="A247" s="48" t="s">
        <v>3081</v>
      </c>
      <c r="B247" s="49">
        <v>26.1</v>
      </c>
      <c r="C247" s="49">
        <v>32.799999999999997</v>
      </c>
      <c r="AM247" s="44"/>
    </row>
    <row r="248" spans="1:39">
      <c r="A248" s="48" t="s">
        <v>3082</v>
      </c>
      <c r="B248" s="49">
        <v>26.1</v>
      </c>
      <c r="C248" s="49">
        <v>32.799999999999997</v>
      </c>
      <c r="AM248" s="44"/>
    </row>
    <row r="249" spans="1:39">
      <c r="A249" s="48" t="s">
        <v>3083</v>
      </c>
      <c r="B249" s="49">
        <v>26.1</v>
      </c>
      <c r="C249" s="49">
        <v>32.799999999999997</v>
      </c>
      <c r="AM249" s="44"/>
    </row>
    <row r="250" spans="1:39">
      <c r="A250" s="48" t="s">
        <v>3084</v>
      </c>
      <c r="B250" s="49">
        <v>26.1</v>
      </c>
      <c r="C250" s="49">
        <v>32.799999999999997</v>
      </c>
      <c r="AM250" s="44"/>
    </row>
    <row r="251" spans="1:39">
      <c r="A251" s="48" t="s">
        <v>3085</v>
      </c>
      <c r="B251" s="49">
        <v>26.1</v>
      </c>
      <c r="C251" s="49">
        <v>32.799999999999997</v>
      </c>
      <c r="AM251" s="44"/>
    </row>
    <row r="252" spans="1:39">
      <c r="A252" s="48" t="s">
        <v>3086</v>
      </c>
      <c r="B252" s="49">
        <v>26.1</v>
      </c>
      <c r="C252" s="49">
        <v>32.799999999999997</v>
      </c>
      <c r="AM252" s="44"/>
    </row>
    <row r="253" spans="1:39">
      <c r="A253" s="48" t="s">
        <v>3087</v>
      </c>
      <c r="B253" s="49">
        <v>26.1</v>
      </c>
      <c r="C253" s="49">
        <v>32.799999999999997</v>
      </c>
      <c r="AM253" s="44"/>
    </row>
    <row r="254" spans="1:39">
      <c r="A254" s="48" t="s">
        <v>3088</v>
      </c>
      <c r="B254" s="49">
        <v>26.1</v>
      </c>
      <c r="C254" s="49">
        <v>32.799999999999997</v>
      </c>
      <c r="AM254" s="44"/>
    </row>
    <row r="255" spans="1:39">
      <c r="A255" s="48" t="s">
        <v>3089</v>
      </c>
      <c r="B255" s="49">
        <v>26.1</v>
      </c>
      <c r="C255" s="49">
        <v>32.799999999999997</v>
      </c>
      <c r="AM255" s="44"/>
    </row>
    <row r="256" spans="1:39">
      <c r="A256" s="48" t="s">
        <v>3090</v>
      </c>
      <c r="B256" s="49">
        <v>26.1</v>
      </c>
      <c r="C256" s="49">
        <v>32.799999999999997</v>
      </c>
      <c r="AM256" s="44"/>
    </row>
    <row r="257" spans="1:39">
      <c r="A257" s="48" t="s">
        <v>3091</v>
      </c>
      <c r="B257" s="49">
        <v>26.1</v>
      </c>
      <c r="C257" s="49">
        <v>32.799999999999997</v>
      </c>
      <c r="AM257" s="44"/>
    </row>
    <row r="258" spans="1:39">
      <c r="A258" s="48" t="s">
        <v>3092</v>
      </c>
      <c r="B258" s="49">
        <v>26.1</v>
      </c>
      <c r="C258" s="49">
        <v>32.799999999999997</v>
      </c>
      <c r="AM258" s="44"/>
    </row>
    <row r="259" spans="1:39">
      <c r="A259" s="48" t="s">
        <v>3093</v>
      </c>
      <c r="B259" s="49">
        <v>26.1</v>
      </c>
      <c r="C259" s="49">
        <v>32.799999999999997</v>
      </c>
      <c r="AM259" s="44"/>
    </row>
    <row r="260" spans="1:39">
      <c r="A260" s="48" t="s">
        <v>3094</v>
      </c>
      <c r="B260" s="49">
        <v>26.1</v>
      </c>
      <c r="C260" s="49">
        <v>32.799999999999997</v>
      </c>
      <c r="AM260" s="44"/>
    </row>
    <row r="261" spans="1:39">
      <c r="A261" s="48" t="s">
        <v>3095</v>
      </c>
      <c r="B261" s="49">
        <v>26.1</v>
      </c>
      <c r="C261" s="49">
        <v>32.799999999999997</v>
      </c>
      <c r="AM261" s="44"/>
    </row>
    <row r="262" spans="1:39">
      <c r="A262" s="48" t="s">
        <v>3096</v>
      </c>
      <c r="B262" s="49">
        <v>26.1</v>
      </c>
      <c r="C262" s="49">
        <v>32.799999999999997</v>
      </c>
      <c r="AM262" s="44"/>
    </row>
    <row r="263" spans="1:39">
      <c r="A263" s="48" t="s">
        <v>3097</v>
      </c>
      <c r="B263" s="49">
        <v>26.2</v>
      </c>
      <c r="C263" s="49">
        <v>32.799999999999997</v>
      </c>
      <c r="AM263" s="44"/>
    </row>
    <row r="264" spans="1:39">
      <c r="A264" s="48" t="s">
        <v>3098</v>
      </c>
      <c r="B264" s="49">
        <v>26.1</v>
      </c>
      <c r="C264" s="49">
        <v>32.799999999999997</v>
      </c>
      <c r="AM264" s="44"/>
    </row>
    <row r="265" spans="1:39">
      <c r="A265" s="48" t="s">
        <v>3099</v>
      </c>
      <c r="B265" s="49">
        <v>26.1</v>
      </c>
      <c r="C265" s="49">
        <v>32.799999999999997</v>
      </c>
      <c r="AM265" s="44"/>
    </row>
    <row r="266" spans="1:39">
      <c r="A266" s="48" t="s">
        <v>3100</v>
      </c>
      <c r="B266" s="49">
        <v>26.1</v>
      </c>
      <c r="C266" s="49">
        <v>32.799999999999997</v>
      </c>
      <c r="AM266" s="44"/>
    </row>
    <row r="267" spans="1:39">
      <c r="A267" s="48" t="s">
        <v>3101</v>
      </c>
      <c r="B267" s="49">
        <v>26.1</v>
      </c>
      <c r="C267" s="49">
        <v>32.799999999999997</v>
      </c>
      <c r="AM267" s="44"/>
    </row>
    <row r="268" spans="1:39">
      <c r="A268" s="48" t="s">
        <v>3102</v>
      </c>
      <c r="B268" s="49">
        <v>26.1</v>
      </c>
      <c r="C268" s="49">
        <v>32.799999999999997</v>
      </c>
      <c r="AM268" s="44"/>
    </row>
    <row r="269" spans="1:39">
      <c r="A269" s="48" t="s">
        <v>3103</v>
      </c>
      <c r="B269" s="49">
        <v>26.1</v>
      </c>
      <c r="C269" s="49">
        <v>32.799999999999997</v>
      </c>
      <c r="AM269" s="44"/>
    </row>
    <row r="270" spans="1:39">
      <c r="A270" s="48" t="s">
        <v>3104</v>
      </c>
      <c r="B270" s="49">
        <v>26.1</v>
      </c>
      <c r="C270" s="49">
        <v>32.799999999999997</v>
      </c>
      <c r="AM270" s="44"/>
    </row>
    <row r="271" spans="1:39">
      <c r="A271" s="48" t="s">
        <v>3105</v>
      </c>
      <c r="B271" s="49">
        <v>26.1</v>
      </c>
      <c r="C271" s="49">
        <v>32.799999999999997</v>
      </c>
      <c r="AM271" s="44"/>
    </row>
    <row r="272" spans="1:39">
      <c r="A272" s="48" t="s">
        <v>3106</v>
      </c>
      <c r="B272" s="49">
        <v>26.1</v>
      </c>
      <c r="C272" s="49">
        <v>32.799999999999997</v>
      </c>
      <c r="AM272" s="44"/>
    </row>
    <row r="273" spans="1:39">
      <c r="A273" s="48" t="s">
        <v>3107</v>
      </c>
      <c r="B273" s="49">
        <v>26.1</v>
      </c>
      <c r="C273" s="49">
        <v>32.799999999999997</v>
      </c>
      <c r="AM273" s="44"/>
    </row>
    <row r="274" spans="1:39">
      <c r="A274" s="48" t="s">
        <v>3108</v>
      </c>
      <c r="B274" s="49">
        <v>26.1</v>
      </c>
      <c r="C274" s="49">
        <v>32.799999999999997</v>
      </c>
      <c r="AM274" s="44"/>
    </row>
    <row r="275" spans="1:39">
      <c r="A275" s="48" t="s">
        <v>3109</v>
      </c>
      <c r="B275" s="49">
        <v>26.1</v>
      </c>
      <c r="C275" s="49">
        <v>32.799999999999997</v>
      </c>
      <c r="AM275" s="44"/>
    </row>
    <row r="276" spans="1:39">
      <c r="A276" s="48" t="s">
        <v>3110</v>
      </c>
      <c r="B276" s="49">
        <v>26.1</v>
      </c>
      <c r="C276" s="49">
        <v>32.799999999999997</v>
      </c>
      <c r="AM276" s="44"/>
    </row>
    <row r="277" spans="1:39">
      <c r="A277" s="48" t="s">
        <v>3111</v>
      </c>
      <c r="B277" s="49">
        <v>26.1</v>
      </c>
      <c r="C277" s="49">
        <v>32.799999999999997</v>
      </c>
      <c r="AM277" s="44"/>
    </row>
    <row r="278" spans="1:39">
      <c r="A278" s="48" t="s">
        <v>3112</v>
      </c>
      <c r="B278" s="49">
        <v>26.1</v>
      </c>
      <c r="C278" s="49">
        <v>32.799999999999997</v>
      </c>
      <c r="AM278" s="44"/>
    </row>
    <row r="279" spans="1:39">
      <c r="A279" s="48" t="s">
        <v>3113</v>
      </c>
      <c r="B279" s="49">
        <v>26.1</v>
      </c>
      <c r="C279" s="49">
        <v>32.799999999999997</v>
      </c>
      <c r="AM279" s="44"/>
    </row>
    <row r="280" spans="1:39">
      <c r="A280" s="48" t="s">
        <v>3114</v>
      </c>
      <c r="B280" s="49">
        <v>26.1</v>
      </c>
      <c r="C280" s="49">
        <v>32.799999999999997</v>
      </c>
      <c r="AM280" s="44"/>
    </row>
    <row r="281" spans="1:39">
      <c r="A281" s="48" t="s">
        <v>3115</v>
      </c>
      <c r="B281" s="49">
        <v>26.1</v>
      </c>
      <c r="C281" s="49">
        <v>32.799999999999997</v>
      </c>
      <c r="AM281" s="44"/>
    </row>
    <row r="282" spans="1:39">
      <c r="A282" s="48" t="s">
        <v>3116</v>
      </c>
      <c r="B282" s="49">
        <v>26.1</v>
      </c>
      <c r="C282" s="49">
        <v>32.799999999999997</v>
      </c>
      <c r="AM282" s="44"/>
    </row>
    <row r="283" spans="1:39">
      <c r="A283" s="48" t="s">
        <v>3117</v>
      </c>
      <c r="B283" s="49">
        <v>26.1</v>
      </c>
      <c r="C283" s="49">
        <v>32.799999999999997</v>
      </c>
      <c r="AM283" s="44"/>
    </row>
    <row r="284" spans="1:39">
      <c r="A284" s="48" t="s">
        <v>3118</v>
      </c>
      <c r="B284" s="49">
        <v>26.1</v>
      </c>
      <c r="C284" s="49">
        <v>32.799999999999997</v>
      </c>
      <c r="AM284" s="44"/>
    </row>
    <row r="285" spans="1:39">
      <c r="A285" s="48" t="s">
        <v>3119</v>
      </c>
      <c r="B285" s="49">
        <v>26.1</v>
      </c>
      <c r="C285" s="49">
        <v>32.799999999999997</v>
      </c>
      <c r="AM285" s="44"/>
    </row>
    <row r="286" spans="1:39">
      <c r="A286" s="48" t="s">
        <v>3120</v>
      </c>
      <c r="B286" s="49">
        <v>26.2</v>
      </c>
      <c r="C286" s="49">
        <v>32.799999999999997</v>
      </c>
      <c r="AM286" s="44"/>
    </row>
    <row r="287" spans="1:39">
      <c r="A287" s="48" t="s">
        <v>3121</v>
      </c>
      <c r="B287" s="49">
        <v>26.1</v>
      </c>
      <c r="C287" s="49">
        <v>32.799999999999997</v>
      </c>
      <c r="AM287" s="44"/>
    </row>
    <row r="288" spans="1:39">
      <c r="A288" s="48" t="s">
        <v>3122</v>
      </c>
      <c r="B288" s="49">
        <v>26.1</v>
      </c>
      <c r="C288" s="49">
        <v>32.799999999999997</v>
      </c>
      <c r="AM288" s="44"/>
    </row>
    <row r="289" spans="1:39">
      <c r="A289" s="48" t="s">
        <v>3123</v>
      </c>
      <c r="B289" s="49">
        <v>26.1</v>
      </c>
      <c r="C289" s="49">
        <v>32.799999999999997</v>
      </c>
      <c r="AM289" s="44"/>
    </row>
    <row r="290" spans="1:39">
      <c r="A290" s="48" t="s">
        <v>3124</v>
      </c>
      <c r="B290" s="49">
        <v>26.1</v>
      </c>
      <c r="C290" s="49">
        <v>32.799999999999997</v>
      </c>
      <c r="AM290" s="44"/>
    </row>
    <row r="291" spans="1:39">
      <c r="A291" s="48" t="s">
        <v>3125</v>
      </c>
      <c r="B291" s="49">
        <v>26.2</v>
      </c>
      <c r="C291" s="49">
        <v>32.799999999999997</v>
      </c>
      <c r="AM291" s="44"/>
    </row>
    <row r="292" spans="1:39">
      <c r="A292" s="48" t="s">
        <v>3126</v>
      </c>
      <c r="B292" s="49">
        <v>26.2</v>
      </c>
      <c r="C292" s="49">
        <v>32.799999999999997</v>
      </c>
      <c r="AM292" s="44"/>
    </row>
    <row r="293" spans="1:39">
      <c r="A293" s="48" t="s">
        <v>3127</v>
      </c>
      <c r="B293" s="49">
        <v>26.2</v>
      </c>
      <c r="C293" s="49">
        <v>32.799999999999997</v>
      </c>
      <c r="AM293" s="44"/>
    </row>
    <row r="294" spans="1:39">
      <c r="A294" s="48" t="s">
        <v>3128</v>
      </c>
      <c r="B294" s="49">
        <v>26.2</v>
      </c>
      <c r="C294" s="49">
        <v>32.799999999999997</v>
      </c>
      <c r="AM294" s="44"/>
    </row>
    <row r="295" spans="1:39">
      <c r="A295" s="48" t="s">
        <v>3129</v>
      </c>
      <c r="B295" s="49">
        <v>26.2</v>
      </c>
      <c r="C295" s="49">
        <v>32.799999999999997</v>
      </c>
      <c r="AM295" s="44"/>
    </row>
    <row r="296" spans="1:39">
      <c r="A296" s="48" t="s">
        <v>3130</v>
      </c>
      <c r="B296" s="49">
        <v>26.2</v>
      </c>
      <c r="C296" s="49">
        <v>32.799999999999997</v>
      </c>
      <c r="AM296" s="44"/>
    </row>
    <row r="297" spans="1:39">
      <c r="A297" s="48" t="s">
        <v>3131</v>
      </c>
      <c r="B297" s="49">
        <v>26.2</v>
      </c>
      <c r="C297" s="49">
        <v>32.799999999999997</v>
      </c>
      <c r="AM297" s="44"/>
    </row>
    <row r="298" spans="1:39">
      <c r="A298" s="48" t="s">
        <v>3132</v>
      </c>
      <c r="B298" s="49">
        <v>26.1</v>
      </c>
      <c r="C298" s="49">
        <v>32.799999999999997</v>
      </c>
      <c r="AM298" s="44"/>
    </row>
    <row r="299" spans="1:39">
      <c r="A299" s="48" t="s">
        <v>3133</v>
      </c>
      <c r="B299" s="49">
        <v>26.2</v>
      </c>
      <c r="C299" s="49">
        <v>32.799999999999997</v>
      </c>
      <c r="AM299" s="44"/>
    </row>
    <row r="300" spans="1:39">
      <c r="A300" s="48" t="s">
        <v>3134</v>
      </c>
      <c r="B300" s="49">
        <v>26.1</v>
      </c>
      <c r="C300" s="49">
        <v>32.799999999999997</v>
      </c>
      <c r="AM300" s="44"/>
    </row>
    <row r="301" spans="1:39">
      <c r="A301" s="48" t="s">
        <v>3135</v>
      </c>
      <c r="B301" s="49">
        <v>26.2</v>
      </c>
      <c r="C301" s="49">
        <v>32.799999999999997</v>
      </c>
      <c r="AM301" s="44"/>
    </row>
    <row r="302" spans="1:39">
      <c r="A302" s="48" t="s">
        <v>3136</v>
      </c>
      <c r="B302" s="49">
        <v>26.2</v>
      </c>
      <c r="C302" s="49">
        <v>32.799999999999997</v>
      </c>
      <c r="AM302" s="44"/>
    </row>
    <row r="303" spans="1:39">
      <c r="A303" s="48" t="s">
        <v>3137</v>
      </c>
      <c r="B303" s="49">
        <v>26.2</v>
      </c>
      <c r="C303" s="49">
        <v>32.799999999999997</v>
      </c>
      <c r="AM303" s="44"/>
    </row>
    <row r="304" spans="1:39">
      <c r="A304" s="48" t="s">
        <v>3138</v>
      </c>
      <c r="B304" s="49">
        <v>26.2</v>
      </c>
      <c r="C304" s="49">
        <v>32.799999999999997</v>
      </c>
      <c r="AM304" s="44"/>
    </row>
    <row r="305" spans="1:39">
      <c r="A305" s="48" t="s">
        <v>3139</v>
      </c>
      <c r="B305" s="49">
        <v>26.2</v>
      </c>
      <c r="C305" s="49">
        <v>32.799999999999997</v>
      </c>
      <c r="AM305" s="44"/>
    </row>
    <row r="306" spans="1:39">
      <c r="A306" s="48" t="s">
        <v>3140</v>
      </c>
      <c r="B306" s="49">
        <v>26.2</v>
      </c>
      <c r="C306" s="49">
        <v>32.799999999999997</v>
      </c>
      <c r="AM306" s="44"/>
    </row>
    <row r="307" spans="1:39">
      <c r="A307" s="48" t="s">
        <v>3141</v>
      </c>
      <c r="B307" s="49">
        <v>26.2</v>
      </c>
      <c r="C307" s="49">
        <v>32.799999999999997</v>
      </c>
      <c r="AM307" s="44"/>
    </row>
    <row r="308" spans="1:39">
      <c r="A308" s="48" t="s">
        <v>3142</v>
      </c>
      <c r="B308" s="49">
        <v>26.2</v>
      </c>
      <c r="C308" s="49">
        <v>32.799999999999997</v>
      </c>
      <c r="AM308" s="44"/>
    </row>
    <row r="309" spans="1:39">
      <c r="A309" s="48" t="s">
        <v>3143</v>
      </c>
      <c r="B309" s="49">
        <v>26.2</v>
      </c>
      <c r="C309" s="49">
        <v>32.799999999999997</v>
      </c>
      <c r="AM309" s="44"/>
    </row>
    <row r="310" spans="1:39">
      <c r="A310" s="48" t="s">
        <v>3144</v>
      </c>
      <c r="B310" s="49">
        <v>26.2</v>
      </c>
      <c r="C310" s="49">
        <v>32.799999999999997</v>
      </c>
      <c r="AM310" s="44"/>
    </row>
    <row r="311" spans="1:39">
      <c r="A311" s="48" t="s">
        <v>3145</v>
      </c>
      <c r="B311" s="49">
        <v>26.1</v>
      </c>
      <c r="C311" s="49">
        <v>32.799999999999997</v>
      </c>
      <c r="AM311" s="44"/>
    </row>
    <row r="312" spans="1:39">
      <c r="A312" s="48" t="s">
        <v>3146</v>
      </c>
      <c r="B312" s="49">
        <v>26.2</v>
      </c>
      <c r="C312" s="49">
        <v>32.799999999999997</v>
      </c>
      <c r="AM312" s="44"/>
    </row>
    <row r="313" spans="1:39">
      <c r="A313" s="48" t="s">
        <v>3147</v>
      </c>
      <c r="B313" s="49">
        <v>26.2</v>
      </c>
      <c r="C313" s="49">
        <v>32.799999999999997</v>
      </c>
      <c r="AM313" s="44"/>
    </row>
    <row r="314" spans="1:39">
      <c r="A314" s="48" t="s">
        <v>3148</v>
      </c>
      <c r="B314" s="49">
        <v>26.2</v>
      </c>
      <c r="C314" s="49">
        <v>32.799999999999997</v>
      </c>
      <c r="AM314" s="44"/>
    </row>
    <row r="315" spans="1:39">
      <c r="A315" s="48" t="s">
        <v>3149</v>
      </c>
      <c r="B315" s="49">
        <v>26.2</v>
      </c>
      <c r="C315" s="49">
        <v>32.799999999999997</v>
      </c>
      <c r="AM315" s="44"/>
    </row>
    <row r="316" spans="1:39">
      <c r="A316" s="48" t="s">
        <v>3150</v>
      </c>
      <c r="B316" s="49">
        <v>26.2</v>
      </c>
      <c r="C316" s="49">
        <v>32.799999999999997</v>
      </c>
      <c r="AM316" s="44"/>
    </row>
    <row r="317" spans="1:39">
      <c r="A317" s="48" t="s">
        <v>3151</v>
      </c>
      <c r="B317" s="49">
        <v>26.2</v>
      </c>
      <c r="C317" s="49">
        <v>32.799999999999997</v>
      </c>
      <c r="AM317" s="44"/>
    </row>
    <row r="318" spans="1:39">
      <c r="A318" s="48" t="s">
        <v>3152</v>
      </c>
      <c r="B318" s="49">
        <v>26.2</v>
      </c>
      <c r="C318" s="49">
        <v>32.799999999999997</v>
      </c>
      <c r="AM318" s="44"/>
    </row>
    <row r="319" spans="1:39">
      <c r="A319" s="48" t="s">
        <v>3153</v>
      </c>
      <c r="B319" s="49">
        <v>26.2</v>
      </c>
      <c r="C319" s="49">
        <v>32.799999999999997</v>
      </c>
      <c r="AM319" s="44"/>
    </row>
    <row r="320" spans="1:39">
      <c r="A320" s="48" t="s">
        <v>3154</v>
      </c>
      <c r="B320" s="49">
        <v>26.2</v>
      </c>
      <c r="C320" s="49">
        <v>32.799999999999997</v>
      </c>
      <c r="AM320" s="44"/>
    </row>
    <row r="321" spans="1:39">
      <c r="A321" s="48" t="s">
        <v>3155</v>
      </c>
      <c r="B321" s="49">
        <v>26.2</v>
      </c>
      <c r="C321" s="49">
        <v>32.799999999999997</v>
      </c>
      <c r="AM321" s="44"/>
    </row>
    <row r="322" spans="1:39">
      <c r="A322" s="48" t="s">
        <v>3156</v>
      </c>
      <c r="B322" s="49">
        <v>26.2</v>
      </c>
      <c r="C322" s="49">
        <v>32.799999999999997</v>
      </c>
      <c r="AM322" s="44"/>
    </row>
    <row r="323" spans="1:39">
      <c r="A323" s="48" t="s">
        <v>3157</v>
      </c>
      <c r="B323" s="49">
        <v>26.2</v>
      </c>
      <c r="C323" s="49">
        <v>32.799999999999997</v>
      </c>
      <c r="AM323" s="44"/>
    </row>
    <row r="324" spans="1:39">
      <c r="A324" s="48" t="s">
        <v>3158</v>
      </c>
      <c r="B324" s="49">
        <v>26.2</v>
      </c>
      <c r="C324" s="49">
        <v>32.799999999999997</v>
      </c>
      <c r="AM324" s="44"/>
    </row>
    <row r="325" spans="1:39">
      <c r="A325" s="48" t="s">
        <v>3159</v>
      </c>
      <c r="B325" s="49">
        <v>26.2</v>
      </c>
      <c r="C325" s="49">
        <v>32.799999999999997</v>
      </c>
      <c r="AM325" s="44"/>
    </row>
    <row r="326" spans="1:39">
      <c r="A326" s="48" t="s">
        <v>3160</v>
      </c>
      <c r="B326" s="49">
        <v>26.2</v>
      </c>
      <c r="C326" s="49">
        <v>32.799999999999997</v>
      </c>
      <c r="AM326" s="44"/>
    </row>
    <row r="327" spans="1:39">
      <c r="A327" s="48" t="s">
        <v>3161</v>
      </c>
      <c r="B327" s="49">
        <v>26.2</v>
      </c>
      <c r="C327" s="49">
        <v>32.799999999999997</v>
      </c>
      <c r="AM327" s="44"/>
    </row>
    <row r="328" spans="1:39">
      <c r="A328" s="48" t="s">
        <v>3162</v>
      </c>
      <c r="B328" s="49">
        <v>26.2</v>
      </c>
      <c r="C328" s="49">
        <v>32.799999999999997</v>
      </c>
      <c r="AM328" s="44"/>
    </row>
    <row r="329" spans="1:39">
      <c r="A329" s="48" t="s">
        <v>3163</v>
      </c>
      <c r="B329" s="49">
        <v>26.2</v>
      </c>
      <c r="C329" s="49">
        <v>32.799999999999997</v>
      </c>
      <c r="AM329" s="44"/>
    </row>
    <row r="330" spans="1:39">
      <c r="A330" s="48" t="s">
        <v>3164</v>
      </c>
      <c r="B330" s="49">
        <v>26.2</v>
      </c>
      <c r="C330" s="49">
        <v>32.799999999999997</v>
      </c>
      <c r="AM330" s="44"/>
    </row>
    <row r="331" spans="1:39">
      <c r="A331" s="48" t="s">
        <v>3165</v>
      </c>
      <c r="B331" s="49">
        <v>26.2</v>
      </c>
      <c r="C331" s="49">
        <v>32.799999999999997</v>
      </c>
      <c r="AM331" s="44"/>
    </row>
    <row r="332" spans="1:39">
      <c r="A332" s="48" t="s">
        <v>3166</v>
      </c>
      <c r="B332" s="49">
        <v>26.2</v>
      </c>
      <c r="C332" s="49">
        <v>32.799999999999997</v>
      </c>
      <c r="AM332" s="44"/>
    </row>
    <row r="333" spans="1:39">
      <c r="A333" s="48" t="s">
        <v>3167</v>
      </c>
      <c r="B333" s="49">
        <v>26.2</v>
      </c>
      <c r="C333" s="49">
        <v>32.799999999999997</v>
      </c>
      <c r="AM333" s="44"/>
    </row>
    <row r="334" spans="1:39">
      <c r="A334" s="48" t="s">
        <v>3168</v>
      </c>
      <c r="B334" s="49">
        <v>26.2</v>
      </c>
      <c r="C334" s="49">
        <v>32.799999999999997</v>
      </c>
      <c r="AM334" s="44"/>
    </row>
    <row r="335" spans="1:39">
      <c r="A335" s="48" t="s">
        <v>3169</v>
      </c>
      <c r="B335" s="49">
        <v>26.2</v>
      </c>
      <c r="C335" s="49">
        <v>32.799999999999997</v>
      </c>
      <c r="AM335" s="44"/>
    </row>
    <row r="336" spans="1:39">
      <c r="A336" s="48" t="s">
        <v>3170</v>
      </c>
      <c r="B336" s="49">
        <v>26.2</v>
      </c>
      <c r="C336" s="49">
        <v>32.799999999999997</v>
      </c>
      <c r="AM336" s="44"/>
    </row>
    <row r="337" spans="1:39">
      <c r="A337" s="48" t="s">
        <v>3171</v>
      </c>
      <c r="B337" s="49">
        <v>26.2</v>
      </c>
      <c r="C337" s="49">
        <v>32.799999999999997</v>
      </c>
      <c r="AM337" s="44"/>
    </row>
    <row r="338" spans="1:39">
      <c r="A338" s="48" t="s">
        <v>3172</v>
      </c>
      <c r="B338" s="49">
        <v>26.2</v>
      </c>
      <c r="C338" s="49">
        <v>32.799999999999997</v>
      </c>
      <c r="AM338" s="44"/>
    </row>
    <row r="339" spans="1:39">
      <c r="A339" s="48" t="s">
        <v>3173</v>
      </c>
      <c r="B339" s="49">
        <v>26.2</v>
      </c>
      <c r="C339" s="49">
        <v>32.799999999999997</v>
      </c>
      <c r="AM339" s="44"/>
    </row>
    <row r="340" spans="1:39">
      <c r="A340" s="48" t="s">
        <v>3174</v>
      </c>
      <c r="B340" s="49">
        <v>26.3</v>
      </c>
      <c r="C340" s="49">
        <v>32.799999999999997</v>
      </c>
      <c r="AM340" s="44"/>
    </row>
    <row r="341" spans="1:39">
      <c r="A341" s="48" t="s">
        <v>3175</v>
      </c>
      <c r="B341" s="49">
        <v>26.2</v>
      </c>
      <c r="C341" s="49">
        <v>32.799999999999997</v>
      </c>
      <c r="AM341" s="44"/>
    </row>
    <row r="342" spans="1:39">
      <c r="A342" s="48" t="s">
        <v>3176</v>
      </c>
      <c r="B342" s="49">
        <v>26.2</v>
      </c>
      <c r="C342" s="49">
        <v>32.799999999999997</v>
      </c>
      <c r="AM342" s="44"/>
    </row>
    <row r="343" spans="1:39">
      <c r="A343" s="48" t="s">
        <v>3177</v>
      </c>
      <c r="B343" s="49">
        <v>26.2</v>
      </c>
      <c r="C343" s="49">
        <v>32.799999999999997</v>
      </c>
      <c r="AM343" s="44"/>
    </row>
    <row r="344" spans="1:39">
      <c r="A344" s="48" t="s">
        <v>3178</v>
      </c>
      <c r="B344" s="49">
        <v>26.2</v>
      </c>
      <c r="C344" s="49">
        <v>32.799999999999997</v>
      </c>
      <c r="AM344" s="44"/>
    </row>
    <row r="345" spans="1:39">
      <c r="A345" s="48" t="s">
        <v>3179</v>
      </c>
      <c r="B345" s="49">
        <v>26.2</v>
      </c>
      <c r="C345" s="49">
        <v>32.799999999999997</v>
      </c>
      <c r="AM345" s="44"/>
    </row>
    <row r="346" spans="1:39">
      <c r="A346" s="48" t="s">
        <v>3180</v>
      </c>
      <c r="B346" s="49">
        <v>26.2</v>
      </c>
      <c r="C346" s="49">
        <v>32.799999999999997</v>
      </c>
      <c r="AM346" s="44"/>
    </row>
    <row r="347" spans="1:39">
      <c r="A347" s="48" t="s">
        <v>3181</v>
      </c>
      <c r="B347" s="49">
        <v>26.2</v>
      </c>
      <c r="C347" s="49">
        <v>32.799999999999997</v>
      </c>
      <c r="AM347" s="44"/>
    </row>
    <row r="348" spans="1:39">
      <c r="A348" s="48" t="s">
        <v>3182</v>
      </c>
      <c r="B348" s="49">
        <v>26.2</v>
      </c>
      <c r="C348" s="49">
        <v>32.799999999999997</v>
      </c>
      <c r="AM348" s="44"/>
    </row>
    <row r="349" spans="1:39">
      <c r="A349" s="48" t="s">
        <v>3183</v>
      </c>
      <c r="B349" s="49">
        <v>26.2</v>
      </c>
      <c r="C349" s="49">
        <v>32.799999999999997</v>
      </c>
      <c r="AM349" s="44"/>
    </row>
    <row r="350" spans="1:39">
      <c r="A350" s="48" t="s">
        <v>3184</v>
      </c>
      <c r="B350" s="49">
        <v>26.2</v>
      </c>
      <c r="C350" s="49">
        <v>32.799999999999997</v>
      </c>
      <c r="AM350" s="44"/>
    </row>
    <row r="351" spans="1:39">
      <c r="A351" s="48" t="s">
        <v>3185</v>
      </c>
      <c r="B351" s="49">
        <v>26.2</v>
      </c>
      <c r="C351" s="49">
        <v>32.799999999999997</v>
      </c>
      <c r="AM351" s="44"/>
    </row>
    <row r="352" spans="1:39">
      <c r="A352" s="48" t="s">
        <v>3186</v>
      </c>
      <c r="B352" s="49">
        <v>26.2</v>
      </c>
      <c r="C352" s="49">
        <v>32.799999999999997</v>
      </c>
      <c r="AM352" s="44"/>
    </row>
    <row r="353" spans="1:39">
      <c r="A353" s="48" t="s">
        <v>3187</v>
      </c>
      <c r="B353" s="49">
        <v>26.2</v>
      </c>
      <c r="C353" s="49">
        <v>32.799999999999997</v>
      </c>
      <c r="AM353" s="44"/>
    </row>
    <row r="354" spans="1:39">
      <c r="A354" s="48" t="s">
        <v>3188</v>
      </c>
      <c r="B354" s="49">
        <v>26.2</v>
      </c>
      <c r="C354" s="49">
        <v>32.799999999999997</v>
      </c>
      <c r="AM354" s="44"/>
    </row>
    <row r="355" spans="1:39">
      <c r="A355" s="48" t="s">
        <v>3189</v>
      </c>
      <c r="B355" s="49">
        <v>26.2</v>
      </c>
      <c r="C355" s="49">
        <v>32.799999999999997</v>
      </c>
      <c r="AM355" s="44"/>
    </row>
    <row r="356" spans="1:39">
      <c r="A356" s="48" t="s">
        <v>3190</v>
      </c>
      <c r="B356" s="49">
        <v>26.2</v>
      </c>
      <c r="C356" s="49">
        <v>32.799999999999997</v>
      </c>
      <c r="AM356" s="44"/>
    </row>
    <row r="357" spans="1:39">
      <c r="A357" s="48" t="s">
        <v>3191</v>
      </c>
      <c r="B357" s="49">
        <v>26.2</v>
      </c>
      <c r="C357" s="49">
        <v>32.799999999999997</v>
      </c>
      <c r="AM357" s="44"/>
    </row>
    <row r="358" spans="1:39">
      <c r="A358" s="48" t="s">
        <v>3192</v>
      </c>
      <c r="B358" s="49">
        <v>26.2</v>
      </c>
      <c r="C358" s="49">
        <v>32.799999999999997</v>
      </c>
      <c r="AM358" s="44"/>
    </row>
    <row r="359" spans="1:39">
      <c r="A359" s="48" t="s">
        <v>3193</v>
      </c>
      <c r="B359" s="49">
        <v>26.2</v>
      </c>
      <c r="C359" s="49">
        <v>32.799999999999997</v>
      </c>
      <c r="AM359" s="44"/>
    </row>
    <row r="360" spans="1:39">
      <c r="A360" s="48" t="s">
        <v>3194</v>
      </c>
      <c r="B360" s="49">
        <v>26.2</v>
      </c>
      <c r="C360" s="49">
        <v>32.799999999999997</v>
      </c>
      <c r="AM360" s="44"/>
    </row>
    <row r="361" spans="1:39">
      <c r="A361" s="48" t="s">
        <v>3195</v>
      </c>
      <c r="B361" s="49">
        <v>26.2</v>
      </c>
      <c r="C361" s="49">
        <v>32.799999999999997</v>
      </c>
      <c r="AM361" s="44"/>
    </row>
    <row r="362" spans="1:39">
      <c r="A362" s="48" t="s">
        <v>3196</v>
      </c>
      <c r="B362" s="49">
        <v>26.2</v>
      </c>
      <c r="C362" s="49">
        <v>32.799999999999997</v>
      </c>
      <c r="AM362" s="44"/>
    </row>
    <row r="363" spans="1:39">
      <c r="A363" s="48" t="s">
        <v>3197</v>
      </c>
      <c r="B363" s="49">
        <v>26.2</v>
      </c>
      <c r="C363" s="49">
        <v>32.799999999999997</v>
      </c>
      <c r="AM363" s="44"/>
    </row>
    <row r="364" spans="1:39">
      <c r="A364" s="48" t="s">
        <v>3198</v>
      </c>
      <c r="B364" s="49">
        <v>26.2</v>
      </c>
      <c r="C364" s="49">
        <v>32.799999999999997</v>
      </c>
      <c r="AM364" s="44"/>
    </row>
    <row r="365" spans="1:39">
      <c r="A365" s="48" t="s">
        <v>3199</v>
      </c>
      <c r="B365" s="49">
        <v>26.2</v>
      </c>
      <c r="C365" s="49">
        <v>32.799999999999997</v>
      </c>
      <c r="AM365" s="44"/>
    </row>
    <row r="366" spans="1:39">
      <c r="A366" s="48" t="s">
        <v>3200</v>
      </c>
      <c r="B366" s="49">
        <v>26.2</v>
      </c>
      <c r="C366" s="49">
        <v>32.799999999999997</v>
      </c>
      <c r="AM366" s="44"/>
    </row>
    <row r="367" spans="1:39">
      <c r="A367" s="48" t="s">
        <v>3201</v>
      </c>
      <c r="B367" s="49">
        <v>26.2</v>
      </c>
      <c r="C367" s="49">
        <v>32.799999999999997</v>
      </c>
      <c r="AM367" s="44"/>
    </row>
    <row r="368" spans="1:39">
      <c r="A368" s="48" t="s">
        <v>3202</v>
      </c>
      <c r="B368" s="49">
        <v>26.2</v>
      </c>
      <c r="C368" s="49">
        <v>32.799999999999997</v>
      </c>
      <c r="AM368" s="44"/>
    </row>
    <row r="369" spans="1:39">
      <c r="A369" s="48" t="s">
        <v>3203</v>
      </c>
      <c r="B369" s="49">
        <v>26.2</v>
      </c>
      <c r="C369" s="49">
        <v>32.799999999999997</v>
      </c>
      <c r="AM369" s="44"/>
    </row>
    <row r="370" spans="1:39">
      <c r="A370" s="48" t="s">
        <v>3204</v>
      </c>
      <c r="B370" s="49">
        <v>26.2</v>
      </c>
      <c r="C370" s="49">
        <v>32.799999999999997</v>
      </c>
      <c r="AM370" s="44"/>
    </row>
    <row r="371" spans="1:39">
      <c r="A371" s="48" t="s">
        <v>3205</v>
      </c>
      <c r="B371" s="49">
        <v>26.2</v>
      </c>
      <c r="C371" s="49">
        <v>32.799999999999997</v>
      </c>
      <c r="AM371" s="44"/>
    </row>
    <row r="372" spans="1:39">
      <c r="A372" s="48" t="s">
        <v>3206</v>
      </c>
      <c r="B372" s="49">
        <v>26.2</v>
      </c>
      <c r="C372" s="49">
        <v>32.799999999999997</v>
      </c>
      <c r="AM372" s="44"/>
    </row>
    <row r="373" spans="1:39">
      <c r="A373" s="48" t="s">
        <v>3207</v>
      </c>
      <c r="B373" s="49">
        <v>26.2</v>
      </c>
      <c r="C373" s="49">
        <v>32.799999999999997</v>
      </c>
      <c r="AM373" s="44"/>
    </row>
    <row r="374" spans="1:39">
      <c r="A374" s="48" t="s">
        <v>3208</v>
      </c>
      <c r="B374" s="49">
        <v>26.2</v>
      </c>
      <c r="C374" s="49">
        <v>32.799999999999997</v>
      </c>
      <c r="AM374" s="44"/>
    </row>
    <row r="375" spans="1:39">
      <c r="A375" s="48" t="s">
        <v>3209</v>
      </c>
      <c r="B375" s="49">
        <v>26.2</v>
      </c>
      <c r="C375" s="49">
        <v>32.799999999999997</v>
      </c>
      <c r="AM375" s="44"/>
    </row>
    <row r="376" spans="1:39">
      <c r="A376" s="48" t="s">
        <v>3210</v>
      </c>
      <c r="B376" s="49">
        <v>26.2</v>
      </c>
      <c r="C376" s="49">
        <v>32.799999999999997</v>
      </c>
      <c r="AM376" s="44"/>
    </row>
    <row r="377" spans="1:39">
      <c r="A377" s="48" t="s">
        <v>3211</v>
      </c>
      <c r="B377" s="49">
        <v>26.2</v>
      </c>
      <c r="C377" s="49">
        <v>32.799999999999997</v>
      </c>
      <c r="AM377" s="44"/>
    </row>
    <row r="378" spans="1:39">
      <c r="A378" s="48" t="s">
        <v>3212</v>
      </c>
      <c r="B378" s="49">
        <v>26.2</v>
      </c>
      <c r="C378" s="49">
        <v>32.799999999999997</v>
      </c>
      <c r="AM378" s="44"/>
    </row>
    <row r="379" spans="1:39">
      <c r="A379" s="48" t="s">
        <v>3213</v>
      </c>
      <c r="B379" s="49">
        <v>26.2</v>
      </c>
      <c r="C379" s="49">
        <v>32.799999999999997</v>
      </c>
      <c r="AM379" s="44"/>
    </row>
    <row r="380" spans="1:39">
      <c r="A380" s="48" t="s">
        <v>3214</v>
      </c>
      <c r="B380" s="49">
        <v>26.2</v>
      </c>
      <c r="C380" s="49">
        <v>32.799999999999997</v>
      </c>
      <c r="AM380" s="44"/>
    </row>
    <row r="381" spans="1:39">
      <c r="A381" s="48" t="s">
        <v>3215</v>
      </c>
      <c r="B381" s="49">
        <v>26.2</v>
      </c>
      <c r="C381" s="49">
        <v>32.799999999999997</v>
      </c>
      <c r="AM381" s="44"/>
    </row>
    <row r="382" spans="1:39">
      <c r="A382" s="48" t="s">
        <v>3216</v>
      </c>
      <c r="B382" s="49">
        <v>26.2</v>
      </c>
      <c r="C382" s="49">
        <v>32.799999999999997</v>
      </c>
      <c r="AM382" s="44"/>
    </row>
    <row r="383" spans="1:39">
      <c r="A383" s="48" t="s">
        <v>3217</v>
      </c>
      <c r="B383" s="49">
        <v>26.2</v>
      </c>
      <c r="C383" s="49">
        <v>32.799999999999997</v>
      </c>
      <c r="AM383" s="44"/>
    </row>
    <row r="384" spans="1:39">
      <c r="A384" s="48" t="s">
        <v>3218</v>
      </c>
      <c r="B384" s="49">
        <v>26.2</v>
      </c>
      <c r="C384" s="49">
        <v>32.799999999999997</v>
      </c>
      <c r="AM384" s="44"/>
    </row>
    <row r="385" spans="1:39">
      <c r="A385" s="48" t="s">
        <v>3219</v>
      </c>
      <c r="B385" s="49">
        <v>26.2</v>
      </c>
      <c r="C385" s="49">
        <v>32.799999999999997</v>
      </c>
      <c r="AM385" s="44"/>
    </row>
    <row r="386" spans="1:39">
      <c r="A386" s="48" t="s">
        <v>3220</v>
      </c>
      <c r="B386" s="49">
        <v>26.2</v>
      </c>
      <c r="C386" s="49">
        <v>32.799999999999997</v>
      </c>
      <c r="AM386" s="44"/>
    </row>
    <row r="387" spans="1:39">
      <c r="A387" s="48" t="s">
        <v>3221</v>
      </c>
      <c r="B387" s="49">
        <v>26.1</v>
      </c>
      <c r="C387" s="49">
        <v>32.799999999999997</v>
      </c>
      <c r="AM387" s="44"/>
    </row>
    <row r="388" spans="1:39">
      <c r="A388" s="48" t="s">
        <v>3222</v>
      </c>
      <c r="B388" s="49">
        <v>26.1</v>
      </c>
      <c r="C388" s="49">
        <v>32.799999999999997</v>
      </c>
      <c r="AM388" s="44"/>
    </row>
    <row r="389" spans="1:39">
      <c r="A389" s="48" t="s">
        <v>3223</v>
      </c>
      <c r="B389" s="49">
        <v>26.1</v>
      </c>
      <c r="C389" s="49">
        <v>32.799999999999997</v>
      </c>
      <c r="AM389" s="44"/>
    </row>
    <row r="390" spans="1:39">
      <c r="A390" s="48" t="s">
        <v>3224</v>
      </c>
      <c r="B390" s="49">
        <v>26.2</v>
      </c>
      <c r="C390" s="49">
        <v>32.799999999999997</v>
      </c>
      <c r="AM390" s="44"/>
    </row>
    <row r="391" spans="1:39">
      <c r="A391" s="48" t="s">
        <v>3225</v>
      </c>
      <c r="B391" s="49">
        <v>26.1</v>
      </c>
      <c r="C391" s="49">
        <v>32.799999999999997</v>
      </c>
      <c r="AM391" s="44"/>
    </row>
    <row r="392" spans="1:39">
      <c r="A392" s="48" t="s">
        <v>3226</v>
      </c>
      <c r="B392" s="49">
        <v>26.1</v>
      </c>
      <c r="C392" s="49">
        <v>32.799999999999997</v>
      </c>
      <c r="AM392" s="44"/>
    </row>
    <row r="393" spans="1:39">
      <c r="A393" s="48" t="s">
        <v>3227</v>
      </c>
      <c r="B393" s="49">
        <v>26.1</v>
      </c>
      <c r="C393" s="49">
        <v>32.799999999999997</v>
      </c>
      <c r="AM393" s="44"/>
    </row>
    <row r="394" spans="1:39">
      <c r="A394" s="48" t="s">
        <v>3228</v>
      </c>
      <c r="B394" s="49">
        <v>26.1</v>
      </c>
      <c r="C394" s="49">
        <v>32.799999999999997</v>
      </c>
      <c r="AM394" s="44"/>
    </row>
    <row r="395" spans="1:39">
      <c r="A395" s="48" t="s">
        <v>3229</v>
      </c>
      <c r="B395" s="49">
        <v>26.1</v>
      </c>
      <c r="C395" s="49">
        <v>32.799999999999997</v>
      </c>
      <c r="AM395" s="44"/>
    </row>
    <row r="396" spans="1:39">
      <c r="A396" s="48" t="s">
        <v>3230</v>
      </c>
      <c r="B396" s="49">
        <v>26.1</v>
      </c>
      <c r="C396" s="49">
        <v>32.799999999999997</v>
      </c>
      <c r="AM396" s="44"/>
    </row>
    <row r="397" spans="1:39">
      <c r="A397" s="48" t="s">
        <v>3231</v>
      </c>
      <c r="B397" s="49">
        <v>26.1</v>
      </c>
      <c r="C397" s="49">
        <v>32.799999999999997</v>
      </c>
      <c r="AM397" s="44"/>
    </row>
    <row r="398" spans="1:39">
      <c r="A398" s="48" t="s">
        <v>3232</v>
      </c>
      <c r="B398" s="49">
        <v>26.1</v>
      </c>
      <c r="C398" s="49">
        <v>32.799999999999997</v>
      </c>
      <c r="AM398" s="44"/>
    </row>
    <row r="399" spans="1:39">
      <c r="A399" s="48" t="s">
        <v>3233</v>
      </c>
      <c r="B399" s="49">
        <v>26.1</v>
      </c>
      <c r="C399" s="49">
        <v>32.799999999999997</v>
      </c>
      <c r="AM399" s="44"/>
    </row>
    <row r="400" spans="1:39">
      <c r="A400" s="48" t="s">
        <v>3234</v>
      </c>
      <c r="B400" s="49">
        <v>26.1</v>
      </c>
      <c r="C400" s="49">
        <v>32.799999999999997</v>
      </c>
      <c r="AM400" s="44"/>
    </row>
    <row r="401" spans="1:39">
      <c r="A401" s="48" t="s">
        <v>3235</v>
      </c>
      <c r="B401" s="49">
        <v>26.1</v>
      </c>
      <c r="C401" s="49">
        <v>32.799999999999997</v>
      </c>
      <c r="AM401" s="44"/>
    </row>
    <row r="402" spans="1:39">
      <c r="A402" s="48" t="s">
        <v>3236</v>
      </c>
      <c r="B402" s="49">
        <v>26.1</v>
      </c>
      <c r="C402" s="49">
        <v>32.799999999999997</v>
      </c>
      <c r="AM402" s="44"/>
    </row>
    <row r="403" spans="1:39">
      <c r="A403" s="48" t="s">
        <v>3237</v>
      </c>
      <c r="B403" s="49">
        <v>26.1</v>
      </c>
      <c r="C403" s="49">
        <v>32.799999999999997</v>
      </c>
      <c r="AM403" s="44"/>
    </row>
    <row r="404" spans="1:39">
      <c r="A404" s="48" t="s">
        <v>3238</v>
      </c>
      <c r="B404" s="49">
        <v>26.1</v>
      </c>
      <c r="C404" s="49">
        <v>32.799999999999997</v>
      </c>
      <c r="AM404" s="44"/>
    </row>
    <row r="405" spans="1:39">
      <c r="A405" s="48" t="s">
        <v>3239</v>
      </c>
      <c r="B405" s="49">
        <v>26.1</v>
      </c>
      <c r="C405" s="49">
        <v>32.799999999999997</v>
      </c>
      <c r="AM405" s="44"/>
    </row>
    <row r="406" spans="1:39">
      <c r="A406" s="48" t="s">
        <v>3240</v>
      </c>
      <c r="B406" s="49">
        <v>26.1</v>
      </c>
      <c r="C406" s="49">
        <v>32.799999999999997</v>
      </c>
      <c r="AM406" s="44"/>
    </row>
    <row r="407" spans="1:39">
      <c r="A407" s="48" t="s">
        <v>3241</v>
      </c>
      <c r="B407" s="49">
        <v>26.1</v>
      </c>
      <c r="C407" s="49">
        <v>32.799999999999997</v>
      </c>
      <c r="AM407" s="44"/>
    </row>
    <row r="408" spans="1:39">
      <c r="A408" s="48" t="s">
        <v>3242</v>
      </c>
      <c r="B408" s="49">
        <v>26.1</v>
      </c>
      <c r="C408" s="49">
        <v>32.799999999999997</v>
      </c>
      <c r="AM408" s="44"/>
    </row>
    <row r="409" spans="1:39">
      <c r="A409" s="48" t="s">
        <v>3243</v>
      </c>
      <c r="B409" s="49">
        <v>26.1</v>
      </c>
      <c r="C409" s="49">
        <v>32.799999999999997</v>
      </c>
      <c r="AM409" s="44"/>
    </row>
    <row r="410" spans="1:39">
      <c r="A410" s="48" t="s">
        <v>3244</v>
      </c>
      <c r="B410" s="49">
        <v>26.1</v>
      </c>
      <c r="C410" s="49">
        <v>32.799999999999997</v>
      </c>
      <c r="AM410" s="44"/>
    </row>
    <row r="411" spans="1:39">
      <c r="A411" s="48" t="s">
        <v>3245</v>
      </c>
      <c r="B411" s="49">
        <v>26.1</v>
      </c>
      <c r="C411" s="49">
        <v>32.799999999999997</v>
      </c>
      <c r="AM411" s="44"/>
    </row>
    <row r="412" spans="1:39">
      <c r="A412" s="48" t="s">
        <v>3246</v>
      </c>
      <c r="B412" s="49">
        <v>26.1</v>
      </c>
      <c r="C412" s="49">
        <v>32.799999999999997</v>
      </c>
      <c r="AM412" s="44"/>
    </row>
    <row r="413" spans="1:39">
      <c r="A413" s="48" t="s">
        <v>3247</v>
      </c>
      <c r="B413" s="49">
        <v>26.1</v>
      </c>
      <c r="C413" s="49">
        <v>32.799999999999997</v>
      </c>
      <c r="AM413" s="44"/>
    </row>
    <row r="414" spans="1:39">
      <c r="A414" s="48" t="s">
        <v>3248</v>
      </c>
      <c r="B414" s="49">
        <v>26.1</v>
      </c>
      <c r="C414" s="49">
        <v>32.799999999999997</v>
      </c>
      <c r="AM414" s="44"/>
    </row>
    <row r="415" spans="1:39">
      <c r="A415" s="48" t="s">
        <v>3249</v>
      </c>
      <c r="B415" s="49">
        <v>26.1</v>
      </c>
      <c r="C415" s="49">
        <v>32.799999999999997</v>
      </c>
      <c r="AM415" s="44"/>
    </row>
    <row r="416" spans="1:39">
      <c r="A416" s="48" t="s">
        <v>3250</v>
      </c>
      <c r="B416" s="49">
        <v>26.1</v>
      </c>
      <c r="C416" s="49">
        <v>32.799999999999997</v>
      </c>
      <c r="AM416" s="44"/>
    </row>
    <row r="417" spans="1:39">
      <c r="A417" s="48" t="s">
        <v>3251</v>
      </c>
      <c r="B417" s="49">
        <v>26.1</v>
      </c>
      <c r="C417" s="49">
        <v>32.799999999999997</v>
      </c>
      <c r="AM417" s="44"/>
    </row>
    <row r="418" spans="1:39">
      <c r="A418" s="48" t="s">
        <v>3252</v>
      </c>
      <c r="B418" s="49">
        <v>26.1</v>
      </c>
      <c r="C418" s="49">
        <v>32.799999999999997</v>
      </c>
      <c r="AM418" s="44"/>
    </row>
    <row r="419" spans="1:39">
      <c r="A419" s="48" t="s">
        <v>3253</v>
      </c>
      <c r="B419" s="49">
        <v>26.1</v>
      </c>
      <c r="C419" s="49">
        <v>32.799999999999997</v>
      </c>
      <c r="AM419" s="44"/>
    </row>
    <row r="420" spans="1:39">
      <c r="A420" s="48" t="s">
        <v>3254</v>
      </c>
      <c r="B420" s="49">
        <v>26.1</v>
      </c>
      <c r="C420" s="49">
        <v>32.799999999999997</v>
      </c>
      <c r="AM420" s="44"/>
    </row>
    <row r="421" spans="1:39">
      <c r="A421" s="48" t="s">
        <v>3255</v>
      </c>
      <c r="B421" s="49">
        <v>26.1</v>
      </c>
      <c r="C421" s="49">
        <v>32.799999999999997</v>
      </c>
      <c r="AM421" s="44"/>
    </row>
    <row r="422" spans="1:39">
      <c r="A422" s="48" t="s">
        <v>3256</v>
      </c>
      <c r="B422" s="49">
        <v>26.1</v>
      </c>
      <c r="C422" s="49">
        <v>32.799999999999997</v>
      </c>
      <c r="AM422" s="44"/>
    </row>
    <row r="423" spans="1:39">
      <c r="A423" s="48" t="s">
        <v>3257</v>
      </c>
      <c r="B423" s="49">
        <v>26.1</v>
      </c>
      <c r="C423" s="49">
        <v>32.799999999999997</v>
      </c>
      <c r="AM423" s="44"/>
    </row>
    <row r="424" spans="1:39">
      <c r="A424" s="48" t="s">
        <v>3258</v>
      </c>
      <c r="B424" s="49">
        <v>26.1</v>
      </c>
      <c r="C424" s="49">
        <v>32.799999999999997</v>
      </c>
      <c r="AM424" s="44"/>
    </row>
    <row r="425" spans="1:39">
      <c r="A425" s="48" t="s">
        <v>3259</v>
      </c>
      <c r="B425" s="49">
        <v>26.1</v>
      </c>
      <c r="C425" s="49">
        <v>32.799999999999997</v>
      </c>
      <c r="AM425" s="44"/>
    </row>
    <row r="426" spans="1:39">
      <c r="A426" s="48" t="s">
        <v>3260</v>
      </c>
      <c r="B426" s="49">
        <v>26.1</v>
      </c>
      <c r="C426" s="49">
        <v>32.799999999999997</v>
      </c>
      <c r="AM426" s="44"/>
    </row>
    <row r="427" spans="1:39">
      <c r="A427" s="48" t="s">
        <v>3261</v>
      </c>
      <c r="B427" s="49">
        <v>26.1</v>
      </c>
      <c r="C427" s="49">
        <v>32.799999999999997</v>
      </c>
      <c r="AM427" s="44"/>
    </row>
    <row r="428" spans="1:39">
      <c r="A428" s="48" t="s">
        <v>3262</v>
      </c>
      <c r="B428" s="49">
        <v>26.1</v>
      </c>
      <c r="C428" s="49">
        <v>32.799999999999997</v>
      </c>
      <c r="AM428" s="44"/>
    </row>
    <row r="429" spans="1:39">
      <c r="A429" s="48" t="s">
        <v>3263</v>
      </c>
      <c r="B429" s="49">
        <v>26.1</v>
      </c>
      <c r="C429" s="49">
        <v>32.799999999999997</v>
      </c>
      <c r="AM429" s="44"/>
    </row>
    <row r="430" spans="1:39">
      <c r="A430" s="48" t="s">
        <v>3264</v>
      </c>
      <c r="B430" s="49">
        <v>26.1</v>
      </c>
      <c r="C430" s="49">
        <v>32.799999999999997</v>
      </c>
      <c r="AM430" s="44"/>
    </row>
    <row r="431" spans="1:39">
      <c r="A431" s="48" t="s">
        <v>3265</v>
      </c>
      <c r="B431" s="49">
        <v>26.1</v>
      </c>
      <c r="C431" s="49">
        <v>32.799999999999997</v>
      </c>
      <c r="AM431" s="44"/>
    </row>
    <row r="432" spans="1:39">
      <c r="A432" s="48" t="s">
        <v>3266</v>
      </c>
      <c r="B432" s="49">
        <v>26.1</v>
      </c>
      <c r="C432" s="49">
        <v>32.799999999999997</v>
      </c>
      <c r="AM432" s="44"/>
    </row>
    <row r="433" spans="1:39">
      <c r="A433" s="48" t="s">
        <v>3267</v>
      </c>
      <c r="B433" s="49">
        <v>26.2</v>
      </c>
      <c r="C433" s="49">
        <v>32.799999999999997</v>
      </c>
      <c r="AM433" s="44"/>
    </row>
    <row r="434" spans="1:39">
      <c r="A434" s="48" t="s">
        <v>3268</v>
      </c>
      <c r="B434" s="49">
        <v>26.2</v>
      </c>
      <c r="C434" s="49">
        <v>32.799999999999997</v>
      </c>
      <c r="AM434" s="44"/>
    </row>
    <row r="435" spans="1:39">
      <c r="A435" s="48" t="s">
        <v>3269</v>
      </c>
      <c r="B435" s="49">
        <v>26.2</v>
      </c>
      <c r="C435" s="49">
        <v>32.799999999999997</v>
      </c>
      <c r="AM435" s="44"/>
    </row>
    <row r="436" spans="1:39">
      <c r="A436" s="48" t="s">
        <v>3270</v>
      </c>
      <c r="B436" s="49">
        <v>26.2</v>
      </c>
      <c r="C436" s="49">
        <v>32.799999999999997</v>
      </c>
      <c r="AM436" s="44"/>
    </row>
    <row r="437" spans="1:39">
      <c r="A437" s="48" t="s">
        <v>3271</v>
      </c>
      <c r="B437" s="49">
        <v>26.2</v>
      </c>
      <c r="C437" s="49">
        <v>32.799999999999997</v>
      </c>
      <c r="AM437" s="44"/>
    </row>
    <row r="438" spans="1:39">
      <c r="A438" s="48" t="s">
        <v>3272</v>
      </c>
      <c r="B438" s="49">
        <v>26.2</v>
      </c>
      <c r="C438" s="49">
        <v>32.799999999999997</v>
      </c>
      <c r="AM438" s="44"/>
    </row>
    <row r="439" spans="1:39">
      <c r="A439" s="48" t="s">
        <v>3273</v>
      </c>
      <c r="B439" s="49">
        <v>26.2</v>
      </c>
      <c r="C439" s="49">
        <v>32.799999999999997</v>
      </c>
      <c r="AM439" s="44"/>
    </row>
    <row r="440" spans="1:39">
      <c r="A440" s="48" t="s">
        <v>3274</v>
      </c>
      <c r="B440" s="49">
        <v>26.2</v>
      </c>
      <c r="C440" s="49">
        <v>32.799999999999997</v>
      </c>
      <c r="AM440" s="44"/>
    </row>
    <row r="441" spans="1:39">
      <c r="A441" s="48" t="s">
        <v>3275</v>
      </c>
      <c r="B441" s="49">
        <v>26.2</v>
      </c>
      <c r="C441" s="49">
        <v>32.799999999999997</v>
      </c>
      <c r="AM441" s="44"/>
    </row>
    <row r="442" spans="1:39">
      <c r="A442" s="48" t="s">
        <v>3276</v>
      </c>
      <c r="B442" s="49">
        <v>26.2</v>
      </c>
      <c r="C442" s="49">
        <v>32.799999999999997</v>
      </c>
      <c r="AM442" s="44"/>
    </row>
    <row r="443" spans="1:39">
      <c r="A443" s="48" t="s">
        <v>3277</v>
      </c>
      <c r="B443" s="49">
        <v>26.2</v>
      </c>
      <c r="C443" s="49">
        <v>32.799999999999997</v>
      </c>
      <c r="AM443" s="44"/>
    </row>
    <row r="444" spans="1:39">
      <c r="A444" s="48" t="s">
        <v>3278</v>
      </c>
      <c r="B444" s="49">
        <v>26.2</v>
      </c>
      <c r="C444" s="49">
        <v>32.799999999999997</v>
      </c>
      <c r="AM444" s="44"/>
    </row>
    <row r="445" spans="1:39">
      <c r="A445" s="48" t="s">
        <v>3279</v>
      </c>
      <c r="B445" s="49">
        <v>26.2</v>
      </c>
      <c r="C445" s="49">
        <v>32.799999999999997</v>
      </c>
      <c r="AM445" s="44"/>
    </row>
    <row r="446" spans="1:39">
      <c r="A446" s="48" t="s">
        <v>3280</v>
      </c>
      <c r="B446" s="49">
        <v>26.2</v>
      </c>
      <c r="C446" s="49">
        <v>32.799999999999997</v>
      </c>
      <c r="AM446" s="44"/>
    </row>
    <row r="447" spans="1:39">
      <c r="A447" s="48" t="s">
        <v>3281</v>
      </c>
      <c r="B447" s="49">
        <v>26.2</v>
      </c>
      <c r="C447" s="49">
        <v>32.799999999999997</v>
      </c>
      <c r="AM447" s="44"/>
    </row>
    <row r="448" spans="1:39">
      <c r="A448" s="48" t="s">
        <v>3282</v>
      </c>
      <c r="B448" s="49">
        <v>26.2</v>
      </c>
      <c r="C448" s="49">
        <v>32.799999999999997</v>
      </c>
      <c r="AM448" s="44"/>
    </row>
    <row r="449" spans="1:39">
      <c r="A449" s="48" t="s">
        <v>3283</v>
      </c>
      <c r="B449" s="49">
        <v>26.2</v>
      </c>
      <c r="C449" s="49">
        <v>32.799999999999997</v>
      </c>
      <c r="AM449" s="44"/>
    </row>
    <row r="450" spans="1:39">
      <c r="A450" s="48" t="s">
        <v>3284</v>
      </c>
      <c r="B450" s="49">
        <v>26.2</v>
      </c>
      <c r="C450" s="49">
        <v>32.799999999999997</v>
      </c>
      <c r="AM450" s="44"/>
    </row>
    <row r="451" spans="1:39">
      <c r="A451" s="48" t="s">
        <v>3285</v>
      </c>
      <c r="B451" s="49">
        <v>26.2</v>
      </c>
      <c r="C451" s="49">
        <v>32.799999999999997</v>
      </c>
      <c r="AM451" s="44"/>
    </row>
    <row r="452" spans="1:39">
      <c r="A452" s="48" t="s">
        <v>3286</v>
      </c>
      <c r="B452" s="49">
        <v>26.2</v>
      </c>
      <c r="C452" s="49">
        <v>32.799999999999997</v>
      </c>
      <c r="AM452" s="44"/>
    </row>
    <row r="453" spans="1:39">
      <c r="A453" s="48" t="s">
        <v>3287</v>
      </c>
      <c r="B453" s="49">
        <v>26.2</v>
      </c>
      <c r="C453" s="49">
        <v>32.799999999999997</v>
      </c>
      <c r="AM453" s="44"/>
    </row>
    <row r="454" spans="1:39">
      <c r="A454" s="48" t="s">
        <v>3288</v>
      </c>
      <c r="B454" s="49">
        <v>26.2</v>
      </c>
      <c r="C454" s="49">
        <v>32.799999999999997</v>
      </c>
      <c r="AM454" s="44"/>
    </row>
    <row r="455" spans="1:39">
      <c r="A455" s="48" t="s">
        <v>3289</v>
      </c>
      <c r="B455" s="49">
        <v>26.2</v>
      </c>
      <c r="C455" s="49">
        <v>32.799999999999997</v>
      </c>
      <c r="AM455" s="44"/>
    </row>
    <row r="456" spans="1:39">
      <c r="A456" s="48" t="s">
        <v>3290</v>
      </c>
      <c r="B456" s="49">
        <v>26.2</v>
      </c>
      <c r="C456" s="49">
        <v>32.799999999999997</v>
      </c>
      <c r="AM456" s="44"/>
    </row>
    <row r="457" spans="1:39">
      <c r="A457" s="48" t="s">
        <v>3291</v>
      </c>
      <c r="B457" s="49">
        <v>26.2</v>
      </c>
      <c r="C457" s="49">
        <v>32.799999999999997</v>
      </c>
      <c r="AM457" s="44"/>
    </row>
    <row r="458" spans="1:39">
      <c r="A458" s="48" t="s">
        <v>3292</v>
      </c>
      <c r="B458" s="49">
        <v>26.2</v>
      </c>
      <c r="C458" s="49">
        <v>32.799999999999997</v>
      </c>
      <c r="AM458" s="44"/>
    </row>
    <row r="459" spans="1:39">
      <c r="A459" s="48" t="s">
        <v>3293</v>
      </c>
      <c r="B459" s="49">
        <v>26.2</v>
      </c>
      <c r="C459" s="49">
        <v>32.799999999999997</v>
      </c>
      <c r="AM459" s="44"/>
    </row>
    <row r="460" spans="1:39">
      <c r="A460" s="48" t="s">
        <v>3294</v>
      </c>
      <c r="B460" s="49">
        <v>26.2</v>
      </c>
      <c r="C460" s="49">
        <v>32.799999999999997</v>
      </c>
      <c r="AM460" s="44"/>
    </row>
    <row r="461" spans="1:39">
      <c r="A461" s="48" t="s">
        <v>3295</v>
      </c>
      <c r="B461" s="49">
        <v>26.2</v>
      </c>
      <c r="C461" s="49">
        <v>32.799999999999997</v>
      </c>
      <c r="AM461" s="44"/>
    </row>
    <row r="462" spans="1:39">
      <c r="A462" s="48" t="s">
        <v>3296</v>
      </c>
      <c r="B462" s="49">
        <v>26.2</v>
      </c>
      <c r="C462" s="49">
        <v>32.799999999999997</v>
      </c>
      <c r="AM462" s="44"/>
    </row>
    <row r="463" spans="1:39">
      <c r="A463" s="48" t="s">
        <v>3297</v>
      </c>
      <c r="B463" s="49">
        <v>26.2</v>
      </c>
      <c r="C463" s="49">
        <v>32.799999999999997</v>
      </c>
      <c r="AM463" s="44"/>
    </row>
    <row r="464" spans="1:39">
      <c r="A464" s="48" t="s">
        <v>3298</v>
      </c>
      <c r="B464" s="49">
        <v>26.2</v>
      </c>
      <c r="C464" s="49">
        <v>32.799999999999997</v>
      </c>
      <c r="AM464" s="44"/>
    </row>
    <row r="465" spans="1:39">
      <c r="A465" s="48" t="s">
        <v>3299</v>
      </c>
      <c r="B465" s="49">
        <v>26.2</v>
      </c>
      <c r="C465" s="49">
        <v>32.799999999999997</v>
      </c>
      <c r="AM465" s="44"/>
    </row>
    <row r="466" spans="1:39">
      <c r="A466" s="48" t="s">
        <v>3300</v>
      </c>
      <c r="B466" s="49">
        <v>26.2</v>
      </c>
      <c r="C466" s="49">
        <v>32.799999999999997</v>
      </c>
      <c r="AM466" s="44"/>
    </row>
    <row r="467" spans="1:39">
      <c r="A467" s="48" t="s">
        <v>3301</v>
      </c>
      <c r="B467" s="49">
        <v>26.2</v>
      </c>
      <c r="C467" s="49">
        <v>32.799999999999997</v>
      </c>
      <c r="AM467" s="44"/>
    </row>
    <row r="468" spans="1:39">
      <c r="A468" s="48" t="s">
        <v>3302</v>
      </c>
      <c r="B468" s="49">
        <v>26.2</v>
      </c>
      <c r="C468" s="49">
        <v>32.799999999999997</v>
      </c>
      <c r="AM468" s="44"/>
    </row>
    <row r="469" spans="1:39">
      <c r="A469" s="48" t="s">
        <v>3303</v>
      </c>
      <c r="B469" s="49">
        <v>26.2</v>
      </c>
      <c r="C469" s="49">
        <v>32.799999999999997</v>
      </c>
      <c r="AM469" s="44"/>
    </row>
    <row r="470" spans="1:39">
      <c r="A470" s="48" t="s">
        <v>3304</v>
      </c>
      <c r="B470" s="49">
        <v>26.2</v>
      </c>
      <c r="C470" s="49">
        <v>32.799999999999997</v>
      </c>
      <c r="AM470" s="44"/>
    </row>
    <row r="471" spans="1:39">
      <c r="A471" s="48" t="s">
        <v>3305</v>
      </c>
      <c r="B471" s="49">
        <v>26.2</v>
      </c>
      <c r="C471" s="49">
        <v>32.799999999999997</v>
      </c>
      <c r="AM471" s="44"/>
    </row>
    <row r="472" spans="1:39">
      <c r="A472" s="48" t="s">
        <v>3306</v>
      </c>
      <c r="B472" s="49">
        <v>26.2</v>
      </c>
      <c r="C472" s="49">
        <v>32.799999999999997</v>
      </c>
      <c r="AM472" s="44"/>
    </row>
    <row r="473" spans="1:39">
      <c r="A473" s="48" t="s">
        <v>3307</v>
      </c>
      <c r="B473" s="49">
        <v>26.2</v>
      </c>
      <c r="C473" s="49">
        <v>32.799999999999997</v>
      </c>
      <c r="AM473" s="44"/>
    </row>
    <row r="474" spans="1:39">
      <c r="A474" s="48" t="s">
        <v>3308</v>
      </c>
      <c r="B474" s="49">
        <v>26.2</v>
      </c>
      <c r="C474" s="49">
        <v>32.799999999999997</v>
      </c>
      <c r="AM474" s="44"/>
    </row>
    <row r="475" spans="1:39">
      <c r="A475" s="48" t="s">
        <v>3309</v>
      </c>
      <c r="B475" s="49">
        <v>26.2</v>
      </c>
      <c r="C475" s="49">
        <v>32.799999999999997</v>
      </c>
      <c r="AM475" s="44"/>
    </row>
    <row r="476" spans="1:39">
      <c r="A476" s="48" t="s">
        <v>3310</v>
      </c>
      <c r="B476" s="49">
        <v>26.2</v>
      </c>
      <c r="C476" s="49">
        <v>32.799999999999997</v>
      </c>
      <c r="AM476" s="44"/>
    </row>
    <row r="477" spans="1:39">
      <c r="A477" s="48" t="s">
        <v>3311</v>
      </c>
      <c r="B477" s="49">
        <v>26.2</v>
      </c>
      <c r="C477" s="49">
        <v>32.799999999999997</v>
      </c>
      <c r="AM477" s="44"/>
    </row>
    <row r="478" spans="1:39">
      <c r="A478" s="48" t="s">
        <v>3312</v>
      </c>
      <c r="B478" s="49">
        <v>26.2</v>
      </c>
      <c r="C478" s="49">
        <v>32.799999999999997</v>
      </c>
      <c r="AM478" s="44"/>
    </row>
    <row r="479" spans="1:39">
      <c r="A479" s="48" t="s">
        <v>3313</v>
      </c>
      <c r="B479" s="49">
        <v>26.2</v>
      </c>
      <c r="C479" s="49">
        <v>32.799999999999997</v>
      </c>
      <c r="AM479" s="44"/>
    </row>
    <row r="480" spans="1:39">
      <c r="A480" s="48" t="s">
        <v>3314</v>
      </c>
      <c r="B480" s="49">
        <v>26.2</v>
      </c>
      <c r="C480" s="49">
        <v>32.799999999999997</v>
      </c>
      <c r="AM480" s="44"/>
    </row>
    <row r="481" spans="1:39">
      <c r="A481" s="48" t="s">
        <v>3315</v>
      </c>
      <c r="B481" s="49">
        <v>26.2</v>
      </c>
      <c r="C481" s="49">
        <v>32.799999999999997</v>
      </c>
      <c r="AM481" s="44"/>
    </row>
    <row r="482" spans="1:39">
      <c r="A482" s="48" t="s">
        <v>3316</v>
      </c>
      <c r="B482" s="49">
        <v>26.2</v>
      </c>
      <c r="C482" s="49">
        <v>32.799999999999997</v>
      </c>
      <c r="AM482" s="44"/>
    </row>
    <row r="483" spans="1:39">
      <c r="A483" s="48" t="s">
        <v>3317</v>
      </c>
      <c r="B483" s="49">
        <v>26.2</v>
      </c>
      <c r="C483" s="49">
        <v>32.799999999999997</v>
      </c>
      <c r="AM483" s="44"/>
    </row>
    <row r="484" spans="1:39">
      <c r="A484" s="48" t="s">
        <v>3318</v>
      </c>
      <c r="B484" s="49">
        <v>26.2</v>
      </c>
      <c r="C484" s="49">
        <v>32.799999999999997</v>
      </c>
      <c r="AM484" s="44"/>
    </row>
    <row r="485" spans="1:39">
      <c r="A485" s="48" t="s">
        <v>3319</v>
      </c>
      <c r="B485" s="49">
        <v>26.2</v>
      </c>
      <c r="C485" s="49">
        <v>32.799999999999997</v>
      </c>
      <c r="AM485" s="44"/>
    </row>
    <row r="486" spans="1:39">
      <c r="A486" s="48" t="s">
        <v>3320</v>
      </c>
      <c r="B486" s="49">
        <v>26.2</v>
      </c>
      <c r="C486" s="49">
        <v>32.799999999999997</v>
      </c>
      <c r="AM486" s="44"/>
    </row>
    <row r="487" spans="1:39">
      <c r="A487" s="48" t="s">
        <v>3321</v>
      </c>
      <c r="B487" s="49">
        <v>26.2</v>
      </c>
      <c r="C487" s="49">
        <v>32.799999999999997</v>
      </c>
      <c r="AM487" s="44"/>
    </row>
    <row r="488" spans="1:39">
      <c r="A488" s="48" t="s">
        <v>3322</v>
      </c>
      <c r="B488" s="49">
        <v>26.2</v>
      </c>
      <c r="C488" s="49">
        <v>32.799999999999997</v>
      </c>
      <c r="AM488" s="44"/>
    </row>
    <row r="489" spans="1:39">
      <c r="A489" s="48" t="s">
        <v>3323</v>
      </c>
      <c r="B489" s="49">
        <v>26.2</v>
      </c>
      <c r="C489" s="49">
        <v>32.799999999999997</v>
      </c>
      <c r="AM489" s="44"/>
    </row>
    <row r="490" spans="1:39">
      <c r="A490" s="48" t="s">
        <v>3324</v>
      </c>
      <c r="B490" s="49">
        <v>26.2</v>
      </c>
      <c r="C490" s="49">
        <v>32.799999999999997</v>
      </c>
      <c r="AM490" s="44"/>
    </row>
    <row r="491" spans="1:39">
      <c r="A491" s="48" t="s">
        <v>3325</v>
      </c>
      <c r="B491" s="49">
        <v>26.2</v>
      </c>
      <c r="C491" s="49">
        <v>32.799999999999997</v>
      </c>
      <c r="AM491" s="44"/>
    </row>
    <row r="492" spans="1:39">
      <c r="A492" s="48" t="s">
        <v>3326</v>
      </c>
      <c r="B492" s="49">
        <v>26.2</v>
      </c>
      <c r="C492" s="49">
        <v>32.799999999999997</v>
      </c>
      <c r="AM492" s="44"/>
    </row>
    <row r="493" spans="1:39">
      <c r="A493" s="48" t="s">
        <v>3327</v>
      </c>
      <c r="B493" s="49">
        <v>26.1</v>
      </c>
      <c r="C493" s="49">
        <v>32.799999999999997</v>
      </c>
      <c r="AM493" s="44"/>
    </row>
    <row r="494" spans="1:39">
      <c r="A494" s="48" t="s">
        <v>3328</v>
      </c>
      <c r="B494" s="49">
        <v>26.1</v>
      </c>
      <c r="C494" s="49">
        <v>32.799999999999997</v>
      </c>
      <c r="AM494" s="44"/>
    </row>
    <row r="495" spans="1:39">
      <c r="A495" s="48" t="s">
        <v>3329</v>
      </c>
      <c r="B495" s="49">
        <v>26.1</v>
      </c>
      <c r="C495" s="49">
        <v>32.799999999999997</v>
      </c>
      <c r="AM495" s="44"/>
    </row>
    <row r="496" spans="1:39">
      <c r="A496" s="48" t="s">
        <v>3330</v>
      </c>
      <c r="B496" s="49">
        <v>26.1</v>
      </c>
      <c r="C496" s="49">
        <v>32.799999999999997</v>
      </c>
      <c r="AM496" s="44"/>
    </row>
    <row r="497" spans="1:39">
      <c r="A497" s="48" t="s">
        <v>3331</v>
      </c>
      <c r="B497" s="49">
        <v>26.2</v>
      </c>
      <c r="C497" s="49">
        <v>32.799999999999997</v>
      </c>
      <c r="AM497" s="44"/>
    </row>
    <row r="498" spans="1:39">
      <c r="A498" s="48" t="s">
        <v>3332</v>
      </c>
      <c r="B498" s="49">
        <v>26.2</v>
      </c>
      <c r="C498" s="49">
        <v>32.799999999999997</v>
      </c>
      <c r="AM498" s="44"/>
    </row>
    <row r="499" spans="1:39">
      <c r="A499" s="48" t="s">
        <v>3333</v>
      </c>
      <c r="B499" s="49">
        <v>26.1</v>
      </c>
      <c r="C499" s="49">
        <v>32.799999999999997</v>
      </c>
      <c r="AM499" s="44"/>
    </row>
    <row r="500" spans="1:39">
      <c r="A500" s="48" t="s">
        <v>3334</v>
      </c>
      <c r="B500" s="49">
        <v>26.1</v>
      </c>
      <c r="C500" s="49">
        <v>32.799999999999997</v>
      </c>
      <c r="AM500" s="44"/>
    </row>
    <row r="501" spans="1:39">
      <c r="A501" s="48" t="s">
        <v>3335</v>
      </c>
      <c r="B501" s="49">
        <v>26.2</v>
      </c>
      <c r="C501" s="49">
        <v>32.799999999999997</v>
      </c>
      <c r="AM501" s="44"/>
    </row>
    <row r="502" spans="1:39">
      <c r="A502" s="48" t="s">
        <v>3336</v>
      </c>
      <c r="B502" s="49">
        <v>26.1</v>
      </c>
      <c r="C502" s="49">
        <v>32.799999999999997</v>
      </c>
      <c r="AM502" s="44"/>
    </row>
    <row r="503" spans="1:39">
      <c r="A503" s="48" t="s">
        <v>3337</v>
      </c>
      <c r="B503" s="49">
        <v>26.1</v>
      </c>
      <c r="C503" s="49">
        <v>32.799999999999997</v>
      </c>
      <c r="AM503" s="44"/>
    </row>
    <row r="504" spans="1:39">
      <c r="A504" s="48" t="s">
        <v>3338</v>
      </c>
      <c r="B504" s="49">
        <v>26.1</v>
      </c>
      <c r="C504" s="49">
        <v>32.799999999999997</v>
      </c>
      <c r="AM504" s="44"/>
    </row>
    <row r="505" spans="1:39">
      <c r="A505" s="48" t="s">
        <v>3339</v>
      </c>
      <c r="B505" s="49">
        <v>26.2</v>
      </c>
      <c r="C505" s="49">
        <v>32.799999999999997</v>
      </c>
      <c r="AM505" s="44"/>
    </row>
    <row r="506" spans="1:39">
      <c r="A506" s="48" t="s">
        <v>3340</v>
      </c>
      <c r="B506" s="49">
        <v>26.1</v>
      </c>
      <c r="C506" s="49">
        <v>32.799999999999997</v>
      </c>
      <c r="AM506" s="44"/>
    </row>
    <row r="507" spans="1:39">
      <c r="A507" s="48" t="s">
        <v>3341</v>
      </c>
      <c r="B507" s="49">
        <v>26.2</v>
      </c>
      <c r="C507" s="49">
        <v>32.799999999999997</v>
      </c>
      <c r="AM507" s="44"/>
    </row>
    <row r="508" spans="1:39">
      <c r="A508" s="48" t="s">
        <v>3342</v>
      </c>
      <c r="B508" s="49">
        <v>26.2</v>
      </c>
      <c r="C508" s="49">
        <v>32.799999999999997</v>
      </c>
      <c r="AM508" s="44"/>
    </row>
    <row r="509" spans="1:39">
      <c r="A509" s="48" t="s">
        <v>3343</v>
      </c>
      <c r="B509" s="49">
        <v>26.2</v>
      </c>
      <c r="C509" s="49">
        <v>32.799999999999997</v>
      </c>
      <c r="AM509" s="44"/>
    </row>
    <row r="510" spans="1:39">
      <c r="A510" s="48" t="s">
        <v>3344</v>
      </c>
      <c r="B510" s="49">
        <v>26.1</v>
      </c>
      <c r="C510" s="49">
        <v>32.799999999999997</v>
      </c>
      <c r="AM510" s="44"/>
    </row>
    <row r="511" spans="1:39">
      <c r="A511" s="48" t="s">
        <v>3345</v>
      </c>
      <c r="B511" s="49">
        <v>26.2</v>
      </c>
      <c r="C511" s="49">
        <v>32.799999999999997</v>
      </c>
      <c r="AM511" s="44"/>
    </row>
    <row r="512" spans="1:39">
      <c r="A512" s="48" t="s">
        <v>3346</v>
      </c>
      <c r="B512" s="49">
        <v>26.2</v>
      </c>
      <c r="C512" s="49">
        <v>32.799999999999997</v>
      </c>
      <c r="AM512" s="44"/>
    </row>
    <row r="513" spans="1:39">
      <c r="A513" s="48" t="s">
        <v>3347</v>
      </c>
      <c r="B513" s="49">
        <v>26.1</v>
      </c>
      <c r="C513" s="49">
        <v>32.799999999999997</v>
      </c>
      <c r="AM513" s="44"/>
    </row>
    <row r="514" spans="1:39">
      <c r="A514" s="48" t="s">
        <v>3348</v>
      </c>
      <c r="B514" s="49">
        <v>26.1</v>
      </c>
      <c r="C514" s="49">
        <v>32.799999999999997</v>
      </c>
      <c r="AM514" s="44"/>
    </row>
    <row r="515" spans="1:39">
      <c r="A515" s="48" t="s">
        <v>3349</v>
      </c>
      <c r="B515" s="49">
        <v>26.1</v>
      </c>
      <c r="C515" s="49">
        <v>32.799999999999997</v>
      </c>
      <c r="AM515" s="44"/>
    </row>
    <row r="516" spans="1:39">
      <c r="A516" s="48" t="s">
        <v>3350</v>
      </c>
      <c r="B516" s="49">
        <v>26.1</v>
      </c>
      <c r="C516" s="49">
        <v>32.799999999999997</v>
      </c>
      <c r="AM516" s="44"/>
    </row>
    <row r="517" spans="1:39">
      <c r="A517" s="48" t="s">
        <v>3351</v>
      </c>
      <c r="B517" s="49">
        <v>26.1</v>
      </c>
      <c r="C517" s="49">
        <v>32.799999999999997</v>
      </c>
      <c r="AM517" s="44"/>
    </row>
    <row r="518" spans="1:39">
      <c r="A518" s="48" t="s">
        <v>3352</v>
      </c>
      <c r="B518" s="49">
        <v>26.1</v>
      </c>
      <c r="C518" s="49">
        <v>32.799999999999997</v>
      </c>
      <c r="AM518" s="44"/>
    </row>
    <row r="519" spans="1:39">
      <c r="A519" s="48" t="s">
        <v>3353</v>
      </c>
      <c r="B519" s="49">
        <v>26.1</v>
      </c>
      <c r="C519" s="49">
        <v>32.799999999999997</v>
      </c>
      <c r="AM519" s="44"/>
    </row>
    <row r="520" spans="1:39">
      <c r="A520" s="48" t="s">
        <v>3354</v>
      </c>
      <c r="B520" s="49">
        <v>26.1</v>
      </c>
      <c r="C520" s="49">
        <v>32.799999999999997</v>
      </c>
      <c r="AM520" s="44"/>
    </row>
    <row r="521" spans="1:39">
      <c r="A521" s="48" t="s">
        <v>3355</v>
      </c>
      <c r="B521" s="49">
        <v>26.1</v>
      </c>
      <c r="C521" s="49">
        <v>32.799999999999997</v>
      </c>
      <c r="AM521" s="44"/>
    </row>
    <row r="522" spans="1:39">
      <c r="A522" s="48" t="s">
        <v>3356</v>
      </c>
      <c r="B522" s="49">
        <v>26.1</v>
      </c>
      <c r="C522" s="49">
        <v>32.799999999999997</v>
      </c>
      <c r="AM522" s="44"/>
    </row>
    <row r="523" spans="1:39">
      <c r="A523" s="48" t="s">
        <v>3357</v>
      </c>
      <c r="B523" s="49">
        <v>26.1</v>
      </c>
      <c r="C523" s="49">
        <v>32.799999999999997</v>
      </c>
      <c r="AM523" s="44"/>
    </row>
    <row r="524" spans="1:39">
      <c r="A524" s="48" t="s">
        <v>3358</v>
      </c>
      <c r="B524" s="49">
        <v>26.1</v>
      </c>
      <c r="C524" s="49">
        <v>32.799999999999997</v>
      </c>
      <c r="AM524" s="44"/>
    </row>
    <row r="525" spans="1:39">
      <c r="A525" s="48" t="s">
        <v>3359</v>
      </c>
      <c r="B525" s="49">
        <v>26.1</v>
      </c>
      <c r="C525" s="49">
        <v>32.799999999999997</v>
      </c>
      <c r="AM525" s="44"/>
    </row>
    <row r="526" spans="1:39">
      <c r="A526" s="48" t="s">
        <v>3360</v>
      </c>
      <c r="B526" s="49">
        <v>26.1</v>
      </c>
      <c r="C526" s="49">
        <v>32.799999999999997</v>
      </c>
      <c r="AM526" s="44"/>
    </row>
    <row r="527" spans="1:39">
      <c r="A527" s="48" t="s">
        <v>3361</v>
      </c>
      <c r="B527" s="49">
        <v>26.1</v>
      </c>
      <c r="C527" s="49">
        <v>32.799999999999997</v>
      </c>
      <c r="AM527" s="44"/>
    </row>
    <row r="528" spans="1:39">
      <c r="A528" s="48" t="s">
        <v>3362</v>
      </c>
      <c r="B528" s="49">
        <v>26.1</v>
      </c>
      <c r="C528" s="49">
        <v>32.799999999999997</v>
      </c>
      <c r="AM528" s="44"/>
    </row>
    <row r="529" spans="1:39">
      <c r="A529" s="48" t="s">
        <v>3363</v>
      </c>
      <c r="B529" s="49">
        <v>26.1</v>
      </c>
      <c r="C529" s="49">
        <v>32.799999999999997</v>
      </c>
      <c r="AM529" s="44"/>
    </row>
    <row r="530" spans="1:39">
      <c r="A530" s="48" t="s">
        <v>3364</v>
      </c>
      <c r="B530" s="49">
        <v>26.1</v>
      </c>
      <c r="C530" s="49">
        <v>32.799999999999997</v>
      </c>
      <c r="AM530" s="44"/>
    </row>
    <row r="531" spans="1:39">
      <c r="A531" s="48" t="s">
        <v>3365</v>
      </c>
      <c r="B531" s="49">
        <v>26.1</v>
      </c>
      <c r="C531" s="49">
        <v>32.799999999999997</v>
      </c>
      <c r="AM531" s="44"/>
    </row>
    <row r="532" spans="1:39">
      <c r="A532" s="48" t="s">
        <v>3366</v>
      </c>
      <c r="B532" s="49">
        <v>26.1</v>
      </c>
      <c r="C532" s="49">
        <v>32.799999999999997</v>
      </c>
      <c r="AM532" s="44"/>
    </row>
    <row r="533" spans="1:39">
      <c r="A533" s="48" t="s">
        <v>3367</v>
      </c>
      <c r="B533" s="49">
        <v>26.1</v>
      </c>
      <c r="C533" s="49">
        <v>32.799999999999997</v>
      </c>
      <c r="AM533" s="44"/>
    </row>
    <row r="534" spans="1:39">
      <c r="A534" s="48" t="s">
        <v>3368</v>
      </c>
      <c r="B534" s="49">
        <v>26.1</v>
      </c>
      <c r="C534" s="49">
        <v>32.799999999999997</v>
      </c>
      <c r="AM534" s="44"/>
    </row>
    <row r="535" spans="1:39">
      <c r="A535" s="48" t="s">
        <v>3369</v>
      </c>
      <c r="B535" s="49">
        <v>26.1</v>
      </c>
      <c r="C535" s="49">
        <v>32.799999999999997</v>
      </c>
      <c r="AM535" s="44"/>
    </row>
    <row r="536" spans="1:39">
      <c r="A536" s="48" t="s">
        <v>3370</v>
      </c>
      <c r="B536" s="49">
        <v>26.1</v>
      </c>
      <c r="C536" s="49">
        <v>32.799999999999997</v>
      </c>
      <c r="AM536" s="44"/>
    </row>
    <row r="537" spans="1:39">
      <c r="A537" s="48" t="s">
        <v>3371</v>
      </c>
      <c r="B537" s="49">
        <v>26.1</v>
      </c>
      <c r="C537" s="49">
        <v>32.799999999999997</v>
      </c>
      <c r="AM537" s="44"/>
    </row>
    <row r="538" spans="1:39">
      <c r="A538" s="48" t="s">
        <v>3372</v>
      </c>
      <c r="B538" s="49">
        <v>26.1</v>
      </c>
      <c r="C538" s="49">
        <v>32.799999999999997</v>
      </c>
      <c r="AM538" s="44"/>
    </row>
    <row r="539" spans="1:39">
      <c r="A539" s="48" t="s">
        <v>3373</v>
      </c>
      <c r="B539" s="49">
        <v>26.1</v>
      </c>
      <c r="C539" s="49">
        <v>32.799999999999997</v>
      </c>
      <c r="AM539" s="44"/>
    </row>
    <row r="540" spans="1:39">
      <c r="A540" s="48" t="s">
        <v>3374</v>
      </c>
      <c r="B540" s="49">
        <v>26.1</v>
      </c>
      <c r="C540" s="49">
        <v>32.799999999999997</v>
      </c>
      <c r="AM540" s="44"/>
    </row>
    <row r="541" spans="1:39">
      <c r="A541" s="48" t="s">
        <v>3375</v>
      </c>
      <c r="B541" s="49">
        <v>26.1</v>
      </c>
      <c r="C541" s="49">
        <v>32.799999999999997</v>
      </c>
      <c r="AM541" s="44"/>
    </row>
    <row r="542" spans="1:39">
      <c r="A542" s="48" t="s">
        <v>3376</v>
      </c>
      <c r="B542" s="49">
        <v>26.1</v>
      </c>
      <c r="C542" s="49">
        <v>32.799999999999997</v>
      </c>
      <c r="AM542" s="44"/>
    </row>
    <row r="543" spans="1:39">
      <c r="A543" s="48" t="s">
        <v>3377</v>
      </c>
      <c r="B543" s="49">
        <v>26.1</v>
      </c>
      <c r="C543" s="49">
        <v>32.799999999999997</v>
      </c>
      <c r="AM543" s="44"/>
    </row>
    <row r="544" spans="1:39">
      <c r="A544" s="48" t="s">
        <v>3378</v>
      </c>
      <c r="B544" s="49">
        <v>26.1</v>
      </c>
      <c r="C544" s="49">
        <v>32.799999999999997</v>
      </c>
      <c r="AM544" s="44"/>
    </row>
    <row r="545" spans="1:39">
      <c r="A545" s="48" t="s">
        <v>3379</v>
      </c>
      <c r="B545" s="49">
        <v>26.1</v>
      </c>
      <c r="C545" s="49">
        <v>32.799999999999997</v>
      </c>
      <c r="AM545" s="44"/>
    </row>
    <row r="546" spans="1:39">
      <c r="A546" s="48" t="s">
        <v>3380</v>
      </c>
      <c r="B546" s="49">
        <v>26</v>
      </c>
      <c r="C546" s="49">
        <v>32.799999999999997</v>
      </c>
      <c r="AM546" s="44"/>
    </row>
    <row r="547" spans="1:39">
      <c r="A547" s="48" t="s">
        <v>3381</v>
      </c>
      <c r="B547" s="49">
        <v>26.1</v>
      </c>
      <c r="C547" s="49">
        <v>32.799999999999997</v>
      </c>
      <c r="AM547" s="44"/>
    </row>
    <row r="548" spans="1:39">
      <c r="A548" s="48" t="s">
        <v>3382</v>
      </c>
      <c r="B548" s="49">
        <v>26.1</v>
      </c>
      <c r="C548" s="49">
        <v>32.799999999999997</v>
      </c>
      <c r="AM548" s="44"/>
    </row>
    <row r="549" spans="1:39">
      <c r="A549" s="48" t="s">
        <v>3383</v>
      </c>
      <c r="B549" s="49">
        <v>26</v>
      </c>
      <c r="C549" s="49">
        <v>32.799999999999997</v>
      </c>
      <c r="AM549" s="44"/>
    </row>
    <row r="550" spans="1:39">
      <c r="A550" s="48" t="s">
        <v>3384</v>
      </c>
      <c r="B550" s="49">
        <v>26.1</v>
      </c>
      <c r="C550" s="49">
        <v>32.799999999999997</v>
      </c>
      <c r="AM550" s="44"/>
    </row>
    <row r="551" spans="1:39">
      <c r="A551" s="48" t="s">
        <v>3385</v>
      </c>
      <c r="B551" s="49">
        <v>26.1</v>
      </c>
      <c r="C551" s="49">
        <v>32.799999999999997</v>
      </c>
      <c r="AM551" s="44"/>
    </row>
    <row r="552" spans="1:39">
      <c r="A552" s="48" t="s">
        <v>3386</v>
      </c>
      <c r="B552" s="49">
        <v>26</v>
      </c>
      <c r="C552" s="49">
        <v>32.799999999999997</v>
      </c>
      <c r="AM552" s="44"/>
    </row>
    <row r="553" spans="1:39">
      <c r="A553" s="48" t="s">
        <v>3387</v>
      </c>
      <c r="B553" s="49">
        <v>26.1</v>
      </c>
      <c r="C553" s="49">
        <v>32.799999999999997</v>
      </c>
      <c r="AM553" s="44"/>
    </row>
    <row r="554" spans="1:39">
      <c r="A554" s="48" t="s">
        <v>3388</v>
      </c>
      <c r="B554" s="49">
        <v>26.1</v>
      </c>
      <c r="C554" s="49">
        <v>32.799999999999997</v>
      </c>
      <c r="AM554" s="44"/>
    </row>
    <row r="555" spans="1:39">
      <c r="A555" s="48" t="s">
        <v>3389</v>
      </c>
      <c r="B555" s="49">
        <v>26</v>
      </c>
      <c r="C555" s="49">
        <v>32.799999999999997</v>
      </c>
      <c r="AM555" s="44"/>
    </row>
    <row r="556" spans="1:39">
      <c r="A556" s="48" t="s">
        <v>3390</v>
      </c>
      <c r="B556" s="49">
        <v>26</v>
      </c>
      <c r="C556" s="49">
        <v>32.799999999999997</v>
      </c>
      <c r="AM556" s="44"/>
    </row>
    <row r="557" spans="1:39">
      <c r="A557" s="48" t="s">
        <v>3391</v>
      </c>
      <c r="B557" s="49">
        <v>26</v>
      </c>
      <c r="C557" s="49">
        <v>32.799999999999997</v>
      </c>
      <c r="AM557" s="44"/>
    </row>
    <row r="558" spans="1:39">
      <c r="A558" s="48" t="s">
        <v>3392</v>
      </c>
      <c r="B558" s="49">
        <v>26.1</v>
      </c>
      <c r="C558" s="49">
        <v>32.799999999999997</v>
      </c>
      <c r="AM558" s="44"/>
    </row>
    <row r="559" spans="1:39">
      <c r="A559" s="48" t="s">
        <v>3393</v>
      </c>
      <c r="B559" s="49">
        <v>26</v>
      </c>
      <c r="C559" s="49">
        <v>32.799999999999997</v>
      </c>
      <c r="AM559" s="44"/>
    </row>
    <row r="560" spans="1:39">
      <c r="A560" s="48" t="s">
        <v>3394</v>
      </c>
      <c r="B560" s="49">
        <v>26</v>
      </c>
      <c r="C560" s="49">
        <v>32.799999999999997</v>
      </c>
      <c r="AM560" s="44"/>
    </row>
    <row r="561" spans="1:39">
      <c r="A561" s="48" t="s">
        <v>3395</v>
      </c>
      <c r="B561" s="49">
        <v>26</v>
      </c>
      <c r="C561" s="49">
        <v>32.799999999999997</v>
      </c>
      <c r="AM561" s="44"/>
    </row>
    <row r="562" spans="1:39">
      <c r="A562" s="48" t="s">
        <v>3396</v>
      </c>
      <c r="B562" s="49">
        <v>26</v>
      </c>
      <c r="C562" s="49">
        <v>32.799999999999997</v>
      </c>
      <c r="AM562" s="44"/>
    </row>
    <row r="563" spans="1:39">
      <c r="A563" s="48" t="s">
        <v>3397</v>
      </c>
      <c r="B563" s="49">
        <v>26</v>
      </c>
      <c r="C563" s="49">
        <v>32.799999999999997</v>
      </c>
      <c r="AM563" s="44"/>
    </row>
    <row r="564" spans="1:39">
      <c r="A564" s="48" t="s">
        <v>3398</v>
      </c>
      <c r="B564" s="49">
        <v>26</v>
      </c>
      <c r="C564" s="49">
        <v>32.799999999999997</v>
      </c>
      <c r="AM564" s="44"/>
    </row>
    <row r="565" spans="1:39">
      <c r="A565" s="48" t="s">
        <v>3399</v>
      </c>
      <c r="B565" s="49">
        <v>26</v>
      </c>
      <c r="C565" s="49">
        <v>32.799999999999997</v>
      </c>
      <c r="AM565" s="44"/>
    </row>
    <row r="566" spans="1:39">
      <c r="A566" s="48" t="s">
        <v>3400</v>
      </c>
      <c r="B566" s="49">
        <v>26</v>
      </c>
      <c r="C566" s="49">
        <v>32.799999999999997</v>
      </c>
      <c r="AM566" s="44"/>
    </row>
    <row r="567" spans="1:39">
      <c r="A567" s="48" t="s">
        <v>3401</v>
      </c>
      <c r="B567" s="49">
        <v>26</v>
      </c>
      <c r="C567" s="49">
        <v>32.799999999999997</v>
      </c>
      <c r="AM567" s="44"/>
    </row>
    <row r="568" spans="1:39">
      <c r="A568" s="48" t="s">
        <v>3402</v>
      </c>
      <c r="B568" s="49">
        <v>26</v>
      </c>
      <c r="C568" s="49">
        <v>32.799999999999997</v>
      </c>
      <c r="AM568" s="44"/>
    </row>
    <row r="569" spans="1:39">
      <c r="A569" s="48" t="s">
        <v>3403</v>
      </c>
      <c r="B569" s="49">
        <v>26</v>
      </c>
      <c r="C569" s="49">
        <v>32.799999999999997</v>
      </c>
      <c r="AM569" s="44"/>
    </row>
    <row r="570" spans="1:39">
      <c r="A570" s="48" t="s">
        <v>3404</v>
      </c>
      <c r="B570" s="49">
        <v>26</v>
      </c>
      <c r="C570" s="49">
        <v>32.799999999999997</v>
      </c>
      <c r="AM570" s="44"/>
    </row>
    <row r="571" spans="1:39">
      <c r="A571" s="48" t="s">
        <v>3405</v>
      </c>
      <c r="B571" s="49">
        <v>26</v>
      </c>
      <c r="C571" s="49">
        <v>32.799999999999997</v>
      </c>
      <c r="AM571" s="44"/>
    </row>
    <row r="572" spans="1:39">
      <c r="A572" s="48" t="s">
        <v>3406</v>
      </c>
      <c r="B572" s="49">
        <v>26</v>
      </c>
      <c r="C572" s="49">
        <v>32.799999999999997</v>
      </c>
      <c r="AM572" s="44"/>
    </row>
    <row r="573" spans="1:39">
      <c r="A573" s="48" t="s">
        <v>3407</v>
      </c>
      <c r="B573" s="49">
        <v>26</v>
      </c>
      <c r="C573" s="49">
        <v>32.799999999999997</v>
      </c>
      <c r="AM573" s="44"/>
    </row>
    <row r="574" spans="1:39">
      <c r="A574" s="48" t="s">
        <v>3408</v>
      </c>
      <c r="B574" s="49">
        <v>26</v>
      </c>
      <c r="C574" s="49">
        <v>32.799999999999997</v>
      </c>
      <c r="AM574" s="44"/>
    </row>
    <row r="575" spans="1:39">
      <c r="A575" s="48" t="s">
        <v>3409</v>
      </c>
      <c r="B575" s="49">
        <v>26</v>
      </c>
      <c r="C575" s="49">
        <v>32.799999999999997</v>
      </c>
      <c r="AM575" s="44"/>
    </row>
    <row r="576" spans="1:39">
      <c r="A576" s="48" t="s">
        <v>3410</v>
      </c>
      <c r="B576" s="49">
        <v>26</v>
      </c>
      <c r="C576" s="49">
        <v>32.799999999999997</v>
      </c>
      <c r="AM576" s="44"/>
    </row>
    <row r="577" spans="1:39">
      <c r="A577" s="48" t="s">
        <v>3411</v>
      </c>
      <c r="B577" s="49">
        <v>26</v>
      </c>
      <c r="C577" s="49">
        <v>32.799999999999997</v>
      </c>
      <c r="AM577" s="44"/>
    </row>
    <row r="578" spans="1:39">
      <c r="A578" s="48" t="s">
        <v>3412</v>
      </c>
      <c r="B578" s="49">
        <v>25.9</v>
      </c>
      <c r="C578" s="49">
        <v>32.799999999999997</v>
      </c>
      <c r="AM578" s="44"/>
    </row>
    <row r="579" spans="1:39">
      <c r="A579" s="48" t="s">
        <v>3413</v>
      </c>
      <c r="B579" s="49">
        <v>25.9</v>
      </c>
      <c r="C579" s="49">
        <v>32.799999999999997</v>
      </c>
      <c r="AM579" s="44"/>
    </row>
    <row r="580" spans="1:39">
      <c r="A580" s="48" t="s">
        <v>3414</v>
      </c>
      <c r="B580" s="49">
        <v>25.9</v>
      </c>
      <c r="C580" s="49">
        <v>32.799999999999997</v>
      </c>
      <c r="AM580" s="44"/>
    </row>
    <row r="581" spans="1:39">
      <c r="A581" s="48" t="s">
        <v>3415</v>
      </c>
      <c r="B581" s="49">
        <v>25.9</v>
      </c>
      <c r="C581" s="49">
        <v>32.799999999999997</v>
      </c>
      <c r="AM581" s="44"/>
    </row>
    <row r="582" spans="1:39">
      <c r="A582" s="48" t="s">
        <v>3416</v>
      </c>
      <c r="B582" s="49">
        <v>26</v>
      </c>
      <c r="C582" s="49">
        <v>32.799999999999997</v>
      </c>
      <c r="AM582" s="44"/>
    </row>
    <row r="583" spans="1:39">
      <c r="A583" s="48" t="s">
        <v>3417</v>
      </c>
      <c r="B583" s="49">
        <v>25.9</v>
      </c>
      <c r="C583" s="49">
        <v>32.799999999999997</v>
      </c>
      <c r="AM583" s="44"/>
    </row>
    <row r="584" spans="1:39">
      <c r="A584" s="48" t="s">
        <v>3418</v>
      </c>
      <c r="B584" s="49">
        <v>26</v>
      </c>
      <c r="C584" s="49">
        <v>32.799999999999997</v>
      </c>
      <c r="AM584" s="44"/>
    </row>
    <row r="585" spans="1:39">
      <c r="A585" s="48" t="s">
        <v>3419</v>
      </c>
      <c r="B585" s="49">
        <v>25.9</v>
      </c>
      <c r="C585" s="49">
        <v>32.799999999999997</v>
      </c>
      <c r="AM585" s="44"/>
    </row>
    <row r="586" spans="1:39">
      <c r="A586" s="48" t="s">
        <v>3420</v>
      </c>
      <c r="B586" s="49">
        <v>25.9</v>
      </c>
      <c r="C586" s="49">
        <v>32.799999999999997</v>
      </c>
      <c r="AM586" s="44"/>
    </row>
    <row r="587" spans="1:39">
      <c r="A587" s="48" t="s">
        <v>3421</v>
      </c>
      <c r="B587" s="49">
        <v>25.9</v>
      </c>
      <c r="C587" s="49">
        <v>32.799999999999997</v>
      </c>
      <c r="AM587" s="44"/>
    </row>
    <row r="588" spans="1:39">
      <c r="A588" s="48" t="s">
        <v>3422</v>
      </c>
      <c r="B588" s="49">
        <v>25.9</v>
      </c>
      <c r="C588" s="49">
        <v>32.799999999999997</v>
      </c>
      <c r="AM588" s="44"/>
    </row>
    <row r="589" spans="1:39">
      <c r="A589" s="48" t="s">
        <v>3423</v>
      </c>
      <c r="B589" s="49">
        <v>25.9</v>
      </c>
      <c r="C589" s="49">
        <v>32.799999999999997</v>
      </c>
      <c r="AM589" s="44"/>
    </row>
    <row r="590" spans="1:39">
      <c r="A590" s="48" t="s">
        <v>3424</v>
      </c>
      <c r="B590" s="49">
        <v>25.9</v>
      </c>
      <c r="C590" s="49">
        <v>32.799999999999997</v>
      </c>
      <c r="AM590" s="44"/>
    </row>
    <row r="591" spans="1:39">
      <c r="A591" s="48" t="s">
        <v>3425</v>
      </c>
      <c r="B591" s="49">
        <v>25.9</v>
      </c>
      <c r="C591" s="49">
        <v>32.799999999999997</v>
      </c>
      <c r="AM591" s="44"/>
    </row>
    <row r="592" spans="1:39">
      <c r="A592" s="48" t="s">
        <v>3426</v>
      </c>
      <c r="B592" s="49">
        <v>25.9</v>
      </c>
      <c r="C592" s="49">
        <v>32.799999999999997</v>
      </c>
      <c r="AM592" s="44"/>
    </row>
    <row r="593" spans="1:39">
      <c r="A593" s="48" t="s">
        <v>3427</v>
      </c>
      <c r="B593" s="49">
        <v>25.9</v>
      </c>
      <c r="C593" s="49">
        <v>32</v>
      </c>
      <c r="AM593" s="44"/>
    </row>
    <row r="594" spans="1:39">
      <c r="A594" s="48" t="s">
        <v>3428</v>
      </c>
      <c r="B594" s="49">
        <v>25.9</v>
      </c>
      <c r="C594" s="49">
        <v>32.799999999999997</v>
      </c>
      <c r="AM594" s="44"/>
    </row>
    <row r="595" spans="1:39">
      <c r="A595" s="48" t="s">
        <v>3429</v>
      </c>
      <c r="B595" s="49">
        <v>25.9</v>
      </c>
      <c r="C595" s="49">
        <v>32.799999999999997</v>
      </c>
      <c r="AM595" s="44"/>
    </row>
    <row r="596" spans="1:39">
      <c r="A596" s="48" t="s">
        <v>3430</v>
      </c>
      <c r="B596" s="49">
        <v>25.9</v>
      </c>
      <c r="C596" s="49">
        <v>32.799999999999997</v>
      </c>
      <c r="AM596" s="44"/>
    </row>
    <row r="597" spans="1:39">
      <c r="A597" s="48" t="s">
        <v>3431</v>
      </c>
      <c r="B597" s="49">
        <v>25.9</v>
      </c>
      <c r="C597" s="49">
        <v>32</v>
      </c>
      <c r="AM597" s="44"/>
    </row>
    <row r="598" spans="1:39">
      <c r="A598" s="48" t="s">
        <v>3432</v>
      </c>
      <c r="B598" s="49">
        <v>25.9</v>
      </c>
      <c r="C598" s="49">
        <v>32.799999999999997</v>
      </c>
      <c r="AM598" s="44"/>
    </row>
    <row r="599" spans="1:39">
      <c r="A599" s="48" t="s">
        <v>3433</v>
      </c>
      <c r="B599" s="49">
        <v>25.9</v>
      </c>
      <c r="C599" s="49">
        <v>32</v>
      </c>
      <c r="AM599" s="44"/>
    </row>
    <row r="600" spans="1:39">
      <c r="A600" s="48" t="s">
        <v>3434</v>
      </c>
      <c r="B600" s="49">
        <v>25.9</v>
      </c>
      <c r="C600" s="49">
        <v>32.799999999999997</v>
      </c>
      <c r="AM600" s="44"/>
    </row>
    <row r="601" spans="1:39">
      <c r="A601" s="48" t="s">
        <v>3435</v>
      </c>
      <c r="B601" s="49">
        <v>25.9</v>
      </c>
      <c r="C601" s="49">
        <v>32</v>
      </c>
      <c r="AM601" s="44"/>
    </row>
    <row r="602" spans="1:39">
      <c r="A602" s="48" t="s">
        <v>3436</v>
      </c>
      <c r="B602" s="49">
        <v>25.9</v>
      </c>
      <c r="C602" s="49">
        <v>32.799999999999997</v>
      </c>
      <c r="AM602" s="44"/>
    </row>
    <row r="603" spans="1:39">
      <c r="A603" s="48" t="s">
        <v>3437</v>
      </c>
      <c r="B603" s="49">
        <v>25.9</v>
      </c>
      <c r="C603" s="49">
        <v>32.799999999999997</v>
      </c>
      <c r="AM603" s="44"/>
    </row>
    <row r="604" spans="1:39">
      <c r="A604" s="48" t="s">
        <v>3438</v>
      </c>
      <c r="B604" s="49">
        <v>25.8</v>
      </c>
      <c r="C604" s="49">
        <v>32.799999999999997</v>
      </c>
      <c r="AM604" s="44"/>
    </row>
    <row r="605" spans="1:39">
      <c r="A605" s="48" t="s">
        <v>3439</v>
      </c>
      <c r="B605" s="49">
        <v>25.8</v>
      </c>
      <c r="C605" s="49">
        <v>32.799999999999997</v>
      </c>
      <c r="AM605" s="44"/>
    </row>
    <row r="606" spans="1:39">
      <c r="A606" s="48" t="s">
        <v>3440</v>
      </c>
      <c r="B606" s="49">
        <v>25.8</v>
      </c>
      <c r="C606" s="49">
        <v>32.799999999999997</v>
      </c>
      <c r="AM606" s="44"/>
    </row>
    <row r="607" spans="1:39">
      <c r="A607" s="48" t="s">
        <v>3441</v>
      </c>
      <c r="B607" s="49">
        <v>25.8</v>
      </c>
      <c r="C607" s="49">
        <v>32.799999999999997</v>
      </c>
      <c r="AM607" s="44"/>
    </row>
    <row r="608" spans="1:39">
      <c r="A608" s="48" t="s">
        <v>3442</v>
      </c>
      <c r="B608" s="49">
        <v>25.8</v>
      </c>
      <c r="C608" s="49">
        <v>32.799999999999997</v>
      </c>
      <c r="AM608" s="44"/>
    </row>
    <row r="609" spans="1:39">
      <c r="A609" s="48" t="s">
        <v>3443</v>
      </c>
      <c r="B609" s="49">
        <v>25.7</v>
      </c>
      <c r="C609" s="49">
        <v>32.799999999999997</v>
      </c>
      <c r="AM609" s="44"/>
    </row>
    <row r="610" spans="1:39">
      <c r="A610" s="48" t="s">
        <v>3444</v>
      </c>
      <c r="B610" s="49">
        <v>25.7</v>
      </c>
      <c r="C610" s="49">
        <v>32.799999999999997</v>
      </c>
      <c r="AM610" s="44"/>
    </row>
    <row r="611" spans="1:39">
      <c r="A611" s="48" t="s">
        <v>3445</v>
      </c>
      <c r="B611" s="49">
        <v>25.7</v>
      </c>
      <c r="C611" s="49">
        <v>32.799999999999997</v>
      </c>
      <c r="AM611" s="44"/>
    </row>
    <row r="612" spans="1:39">
      <c r="A612" s="48" t="s">
        <v>3446</v>
      </c>
      <c r="B612" s="49">
        <v>25.7</v>
      </c>
      <c r="C612" s="49">
        <v>32.799999999999997</v>
      </c>
      <c r="AM612" s="44"/>
    </row>
    <row r="613" spans="1:39">
      <c r="A613" s="48" t="s">
        <v>3447</v>
      </c>
      <c r="B613" s="49">
        <v>25.7</v>
      </c>
      <c r="C613" s="49">
        <v>32.799999999999997</v>
      </c>
      <c r="AM613" s="44"/>
    </row>
    <row r="614" spans="1:39">
      <c r="A614" s="48" t="s">
        <v>3448</v>
      </c>
      <c r="B614" s="49">
        <v>25.6</v>
      </c>
      <c r="C614" s="49">
        <v>32.799999999999997</v>
      </c>
      <c r="AM614" s="44"/>
    </row>
    <row r="615" spans="1:39">
      <c r="A615" s="48" t="s">
        <v>3449</v>
      </c>
      <c r="B615" s="49">
        <v>25.7</v>
      </c>
      <c r="C615" s="49">
        <v>32.799999999999997</v>
      </c>
      <c r="AM615" s="44"/>
    </row>
    <row r="616" spans="1:39">
      <c r="A616" s="48" t="s">
        <v>3450</v>
      </c>
      <c r="B616" s="49">
        <v>25.7</v>
      </c>
      <c r="C616" s="49">
        <v>32.799999999999997</v>
      </c>
      <c r="AM616" s="44"/>
    </row>
    <row r="617" spans="1:39">
      <c r="A617" s="48" t="s">
        <v>3451</v>
      </c>
      <c r="B617" s="49">
        <v>25.6</v>
      </c>
      <c r="C617" s="49">
        <v>32.799999999999997</v>
      </c>
      <c r="AM617" s="44"/>
    </row>
    <row r="618" spans="1:39">
      <c r="A618" s="48" t="s">
        <v>3452</v>
      </c>
      <c r="B618" s="49">
        <v>25.6</v>
      </c>
      <c r="C618" s="49">
        <v>32.799999999999997</v>
      </c>
      <c r="AM618" s="44"/>
    </row>
    <row r="619" spans="1:39">
      <c r="A619" s="48" t="s">
        <v>3453</v>
      </c>
      <c r="B619" s="49">
        <v>25.6</v>
      </c>
      <c r="C619" s="49">
        <v>32.799999999999997</v>
      </c>
      <c r="AM619" s="44"/>
    </row>
    <row r="620" spans="1:39">
      <c r="A620" s="48" t="s">
        <v>3454</v>
      </c>
      <c r="B620" s="49">
        <v>25.7</v>
      </c>
      <c r="C620" s="49">
        <v>32.799999999999997</v>
      </c>
      <c r="AM620" s="44"/>
    </row>
    <row r="621" spans="1:39">
      <c r="A621" s="48" t="s">
        <v>3455</v>
      </c>
      <c r="B621" s="49">
        <v>25.7</v>
      </c>
      <c r="C621" s="49">
        <v>32.799999999999997</v>
      </c>
      <c r="AM621" s="44"/>
    </row>
    <row r="622" spans="1:39">
      <c r="A622" s="48" t="s">
        <v>3456</v>
      </c>
      <c r="B622" s="49">
        <v>25.6</v>
      </c>
      <c r="C622" s="49">
        <v>32.799999999999997</v>
      </c>
      <c r="AM622" s="44"/>
    </row>
    <row r="623" spans="1:39">
      <c r="A623" s="48" t="s">
        <v>3457</v>
      </c>
      <c r="B623" s="49">
        <v>25.7</v>
      </c>
      <c r="C623" s="49">
        <v>32.799999999999997</v>
      </c>
      <c r="AM623" s="44"/>
    </row>
    <row r="624" spans="1:39">
      <c r="A624" s="48" t="s">
        <v>3458</v>
      </c>
      <c r="B624" s="49">
        <v>25.7</v>
      </c>
      <c r="C624" s="49">
        <v>32.799999999999997</v>
      </c>
      <c r="AM624" s="44"/>
    </row>
    <row r="625" spans="1:39">
      <c r="A625" s="48" t="s">
        <v>3459</v>
      </c>
      <c r="B625" s="49">
        <v>25.7</v>
      </c>
      <c r="C625" s="49">
        <v>32.799999999999997</v>
      </c>
      <c r="AM625" s="44"/>
    </row>
    <row r="626" spans="1:39">
      <c r="A626" s="48" t="s">
        <v>3460</v>
      </c>
      <c r="B626" s="49">
        <v>25.7</v>
      </c>
      <c r="C626" s="49">
        <v>32.799999999999997</v>
      </c>
      <c r="AM626" s="44"/>
    </row>
    <row r="627" spans="1:39">
      <c r="A627" s="48" t="s">
        <v>3461</v>
      </c>
      <c r="B627" s="49">
        <v>25.7</v>
      </c>
      <c r="C627" s="49">
        <v>32.799999999999997</v>
      </c>
      <c r="AM627" s="44"/>
    </row>
    <row r="628" spans="1:39">
      <c r="A628" s="48" t="s">
        <v>3462</v>
      </c>
      <c r="B628" s="49">
        <v>25.6</v>
      </c>
      <c r="C628" s="49">
        <v>32.799999999999997</v>
      </c>
      <c r="AM628" s="44"/>
    </row>
    <row r="629" spans="1:39">
      <c r="A629" s="48" t="s">
        <v>3463</v>
      </c>
      <c r="B629" s="49">
        <v>25.6</v>
      </c>
      <c r="C629" s="49">
        <v>32.799999999999997</v>
      </c>
      <c r="AM629" s="44"/>
    </row>
    <row r="630" spans="1:39">
      <c r="A630" s="48" t="s">
        <v>3464</v>
      </c>
      <c r="B630" s="49">
        <v>25.6</v>
      </c>
      <c r="C630" s="49">
        <v>32.799999999999997</v>
      </c>
      <c r="AM630" s="44"/>
    </row>
    <row r="631" spans="1:39">
      <c r="A631" s="48" t="s">
        <v>3465</v>
      </c>
      <c r="B631" s="49">
        <v>25.6</v>
      </c>
      <c r="C631" s="49">
        <v>32.799999999999997</v>
      </c>
      <c r="AM631" s="44"/>
    </row>
    <row r="632" spans="1:39">
      <c r="A632" s="48" t="s">
        <v>3466</v>
      </c>
      <c r="B632" s="49">
        <v>25.6</v>
      </c>
      <c r="C632" s="49">
        <v>32.799999999999997</v>
      </c>
      <c r="AM632" s="44"/>
    </row>
    <row r="633" spans="1:39">
      <c r="A633" s="48" t="s">
        <v>3467</v>
      </c>
      <c r="B633" s="49">
        <v>25.6</v>
      </c>
      <c r="C633" s="49">
        <v>32.799999999999997</v>
      </c>
      <c r="AM633" s="44"/>
    </row>
    <row r="634" spans="1:39">
      <c r="A634" s="48" t="s">
        <v>3468</v>
      </c>
      <c r="B634" s="49">
        <v>25.6</v>
      </c>
      <c r="C634" s="49">
        <v>32.799999999999997</v>
      </c>
      <c r="AM634" s="44"/>
    </row>
    <row r="635" spans="1:39">
      <c r="A635" s="48" t="s">
        <v>3469</v>
      </c>
      <c r="B635" s="49">
        <v>25.6</v>
      </c>
      <c r="C635" s="49">
        <v>32.799999999999997</v>
      </c>
      <c r="AM635" s="44"/>
    </row>
    <row r="636" spans="1:39">
      <c r="A636" s="48" t="s">
        <v>3470</v>
      </c>
      <c r="B636" s="49">
        <v>25.7</v>
      </c>
      <c r="C636" s="49">
        <v>32.799999999999997</v>
      </c>
      <c r="AM636" s="44"/>
    </row>
    <row r="637" spans="1:39">
      <c r="A637" s="48" t="s">
        <v>3471</v>
      </c>
      <c r="B637" s="49">
        <v>25.6</v>
      </c>
      <c r="C637" s="49">
        <v>32.799999999999997</v>
      </c>
      <c r="AM637" s="44"/>
    </row>
    <row r="638" spans="1:39">
      <c r="A638" s="48" t="s">
        <v>3472</v>
      </c>
      <c r="B638" s="49">
        <v>25.6</v>
      </c>
      <c r="C638" s="49">
        <v>32.799999999999997</v>
      </c>
      <c r="AM638" s="44"/>
    </row>
    <row r="639" spans="1:39">
      <c r="A639" s="48" t="s">
        <v>3473</v>
      </c>
      <c r="B639" s="49">
        <v>25.6</v>
      </c>
      <c r="C639" s="49">
        <v>32.799999999999997</v>
      </c>
      <c r="AM639" s="44"/>
    </row>
    <row r="640" spans="1:39">
      <c r="A640" s="48" t="s">
        <v>3474</v>
      </c>
      <c r="B640" s="49">
        <v>25.6</v>
      </c>
      <c r="C640" s="49">
        <v>32.799999999999997</v>
      </c>
      <c r="AM640" s="44"/>
    </row>
    <row r="641" spans="1:39">
      <c r="A641" s="48" t="s">
        <v>3475</v>
      </c>
      <c r="B641" s="49">
        <v>25.6</v>
      </c>
      <c r="C641" s="49">
        <v>32.799999999999997</v>
      </c>
      <c r="AM641" s="44"/>
    </row>
    <row r="642" spans="1:39">
      <c r="A642" s="48" t="s">
        <v>3476</v>
      </c>
      <c r="B642" s="49">
        <v>25.6</v>
      </c>
      <c r="C642" s="49">
        <v>32.799999999999997</v>
      </c>
      <c r="AM642" s="44"/>
    </row>
    <row r="643" spans="1:39">
      <c r="A643" s="48" t="s">
        <v>3477</v>
      </c>
      <c r="B643" s="49">
        <v>25.6</v>
      </c>
      <c r="C643" s="49">
        <v>32.799999999999997</v>
      </c>
      <c r="AM643" s="44"/>
    </row>
    <row r="644" spans="1:39">
      <c r="A644" s="48" t="s">
        <v>3478</v>
      </c>
      <c r="B644" s="49">
        <v>25.6</v>
      </c>
      <c r="C644" s="49">
        <v>32.799999999999997</v>
      </c>
      <c r="AM644" s="44"/>
    </row>
    <row r="645" spans="1:39">
      <c r="A645" s="48" t="s">
        <v>3479</v>
      </c>
      <c r="B645" s="49">
        <v>25.6</v>
      </c>
      <c r="C645" s="49">
        <v>32.799999999999997</v>
      </c>
      <c r="AM645" s="44"/>
    </row>
    <row r="646" spans="1:39">
      <c r="A646" s="48" t="s">
        <v>3480</v>
      </c>
      <c r="B646" s="49">
        <v>25.6</v>
      </c>
      <c r="C646" s="49">
        <v>32.799999999999997</v>
      </c>
      <c r="AM646" s="44"/>
    </row>
    <row r="647" spans="1:39">
      <c r="A647" s="48" t="s">
        <v>3481</v>
      </c>
      <c r="B647" s="49">
        <v>25.6</v>
      </c>
      <c r="C647" s="49">
        <v>32.799999999999997</v>
      </c>
      <c r="AM647" s="44"/>
    </row>
    <row r="648" spans="1:39">
      <c r="A648" s="48" t="s">
        <v>3482</v>
      </c>
      <c r="B648" s="49">
        <v>25.6</v>
      </c>
      <c r="C648" s="49">
        <v>32.799999999999997</v>
      </c>
      <c r="AM648" s="44"/>
    </row>
    <row r="649" spans="1:39">
      <c r="A649" s="48" t="s">
        <v>3483</v>
      </c>
      <c r="B649" s="49">
        <v>25.6</v>
      </c>
      <c r="C649" s="49">
        <v>32.799999999999997</v>
      </c>
      <c r="AM649" s="44"/>
    </row>
    <row r="650" spans="1:39">
      <c r="A650" s="48" t="s">
        <v>3484</v>
      </c>
      <c r="B650" s="49">
        <v>25.6</v>
      </c>
      <c r="C650" s="49">
        <v>32.799999999999997</v>
      </c>
      <c r="AM650" s="44"/>
    </row>
    <row r="651" spans="1:39">
      <c r="A651" s="48" t="s">
        <v>3485</v>
      </c>
      <c r="B651" s="49">
        <v>25.6</v>
      </c>
      <c r="C651" s="49">
        <v>32.799999999999997</v>
      </c>
      <c r="AM651" s="44"/>
    </row>
    <row r="652" spans="1:39">
      <c r="A652" s="48" t="s">
        <v>3486</v>
      </c>
      <c r="B652" s="49">
        <v>25.6</v>
      </c>
      <c r="C652" s="49">
        <v>32.799999999999997</v>
      </c>
      <c r="AM652" s="44"/>
    </row>
    <row r="653" spans="1:39">
      <c r="A653" s="48" t="s">
        <v>3487</v>
      </c>
      <c r="B653" s="49">
        <v>25.6</v>
      </c>
      <c r="C653" s="49">
        <v>32.799999999999997</v>
      </c>
      <c r="AM653" s="44"/>
    </row>
    <row r="654" spans="1:39">
      <c r="A654" s="48" t="s">
        <v>3488</v>
      </c>
      <c r="B654" s="49">
        <v>25.6</v>
      </c>
      <c r="C654" s="49">
        <v>32.799999999999997</v>
      </c>
      <c r="AM654" s="44"/>
    </row>
    <row r="655" spans="1:39">
      <c r="A655" s="48" t="s">
        <v>3489</v>
      </c>
      <c r="B655" s="49">
        <v>25.6</v>
      </c>
      <c r="C655" s="49">
        <v>32.799999999999997</v>
      </c>
      <c r="AM655" s="44"/>
    </row>
    <row r="656" spans="1:39">
      <c r="A656" s="48" t="s">
        <v>3490</v>
      </c>
      <c r="B656" s="49">
        <v>25.6</v>
      </c>
      <c r="C656" s="49">
        <v>32.799999999999997</v>
      </c>
      <c r="AM656" s="44"/>
    </row>
    <row r="657" spans="1:39">
      <c r="A657" s="48" t="s">
        <v>3491</v>
      </c>
      <c r="B657" s="49">
        <v>25.6</v>
      </c>
      <c r="C657" s="49">
        <v>32.799999999999997</v>
      </c>
      <c r="AM657" s="44"/>
    </row>
    <row r="658" spans="1:39">
      <c r="A658" s="48" t="s">
        <v>3492</v>
      </c>
      <c r="B658" s="49">
        <v>25.6</v>
      </c>
      <c r="C658" s="49">
        <v>32.799999999999997</v>
      </c>
      <c r="AM658" s="44"/>
    </row>
    <row r="659" spans="1:39">
      <c r="A659" s="48" t="s">
        <v>3493</v>
      </c>
      <c r="B659" s="49">
        <v>25.6</v>
      </c>
      <c r="C659" s="49">
        <v>32</v>
      </c>
      <c r="AM659" s="44"/>
    </row>
    <row r="660" spans="1:39">
      <c r="A660" s="48" t="s">
        <v>3494</v>
      </c>
      <c r="B660" s="49">
        <v>25.6</v>
      </c>
      <c r="C660" s="49">
        <v>32.799999999999997</v>
      </c>
      <c r="AM660" s="44"/>
    </row>
    <row r="661" spans="1:39">
      <c r="A661" s="48" t="s">
        <v>3495</v>
      </c>
      <c r="B661" s="49">
        <v>25.6</v>
      </c>
      <c r="C661" s="49">
        <v>32.799999999999997</v>
      </c>
      <c r="AM661" s="44"/>
    </row>
    <row r="662" spans="1:39">
      <c r="A662" s="48" t="s">
        <v>3496</v>
      </c>
      <c r="B662" s="49">
        <v>25.6</v>
      </c>
      <c r="C662" s="49">
        <v>32.799999999999997</v>
      </c>
      <c r="AM662" s="44"/>
    </row>
    <row r="663" spans="1:39">
      <c r="A663" s="48" t="s">
        <v>3497</v>
      </c>
      <c r="B663" s="49">
        <v>25.6</v>
      </c>
      <c r="C663" s="49">
        <v>32.799999999999997</v>
      </c>
      <c r="AM663" s="44"/>
    </row>
    <row r="664" spans="1:39">
      <c r="A664" s="48" t="s">
        <v>3498</v>
      </c>
      <c r="B664" s="49">
        <v>25.6</v>
      </c>
      <c r="C664" s="49">
        <v>32.799999999999997</v>
      </c>
      <c r="AM664" s="44"/>
    </row>
    <row r="665" spans="1:39">
      <c r="A665" s="48" t="s">
        <v>3499</v>
      </c>
      <c r="B665" s="49">
        <v>25.6</v>
      </c>
      <c r="C665" s="49">
        <v>32.799999999999997</v>
      </c>
      <c r="AM665" s="44"/>
    </row>
    <row r="666" spans="1:39">
      <c r="A666" s="48" t="s">
        <v>3500</v>
      </c>
      <c r="B666" s="49">
        <v>25.6</v>
      </c>
      <c r="C666" s="49">
        <v>32.799999999999997</v>
      </c>
      <c r="AM666" s="44"/>
    </row>
    <row r="667" spans="1:39">
      <c r="A667" s="48" t="s">
        <v>3501</v>
      </c>
      <c r="B667" s="49">
        <v>25.6</v>
      </c>
      <c r="C667" s="49">
        <v>32.799999999999997</v>
      </c>
      <c r="AM667" s="44"/>
    </row>
    <row r="668" spans="1:39">
      <c r="A668" s="48" t="s">
        <v>3502</v>
      </c>
      <c r="B668" s="49">
        <v>25.6</v>
      </c>
      <c r="C668" s="49">
        <v>32</v>
      </c>
      <c r="AM668" s="44"/>
    </row>
    <row r="669" spans="1:39">
      <c r="A669" s="48" t="s">
        <v>3503</v>
      </c>
      <c r="B669" s="49">
        <v>25.6</v>
      </c>
      <c r="C669" s="49">
        <v>32</v>
      </c>
      <c r="AM669" s="44"/>
    </row>
    <row r="670" spans="1:39">
      <c r="A670" s="48" t="s">
        <v>3504</v>
      </c>
      <c r="B670" s="49">
        <v>25.6</v>
      </c>
      <c r="C670" s="49">
        <v>32.799999999999997</v>
      </c>
      <c r="AM670" s="44"/>
    </row>
    <row r="671" spans="1:39">
      <c r="A671" s="48" t="s">
        <v>3505</v>
      </c>
      <c r="B671" s="49">
        <v>25.6</v>
      </c>
      <c r="C671" s="49">
        <v>32</v>
      </c>
      <c r="AM671" s="44"/>
    </row>
    <row r="672" spans="1:39">
      <c r="A672" s="48" t="s">
        <v>3506</v>
      </c>
      <c r="B672" s="49">
        <v>25.6</v>
      </c>
      <c r="C672" s="49">
        <v>32</v>
      </c>
      <c r="AM672" s="44"/>
    </row>
    <row r="673" spans="1:39">
      <c r="A673" s="48" t="s">
        <v>3507</v>
      </c>
      <c r="B673" s="49">
        <v>25.6</v>
      </c>
      <c r="C673" s="49">
        <v>32</v>
      </c>
      <c r="AM673" s="44"/>
    </row>
    <row r="674" spans="1:39">
      <c r="A674" s="48" t="s">
        <v>3508</v>
      </c>
      <c r="B674" s="49">
        <v>25.6</v>
      </c>
      <c r="C674" s="49">
        <v>32</v>
      </c>
      <c r="AM674" s="44"/>
    </row>
    <row r="675" spans="1:39">
      <c r="A675" s="48" t="s">
        <v>3509</v>
      </c>
      <c r="B675" s="49">
        <v>25.6</v>
      </c>
      <c r="C675" s="49">
        <v>32</v>
      </c>
      <c r="AM675" s="44"/>
    </row>
    <row r="676" spans="1:39">
      <c r="A676" s="48" t="s">
        <v>3510</v>
      </c>
      <c r="B676" s="49">
        <v>25.6</v>
      </c>
      <c r="C676" s="49">
        <v>32.799999999999997</v>
      </c>
      <c r="AM676" s="44"/>
    </row>
    <row r="677" spans="1:39">
      <c r="A677" s="48" t="s">
        <v>3511</v>
      </c>
      <c r="B677" s="49">
        <v>25.6</v>
      </c>
      <c r="C677" s="49">
        <v>32</v>
      </c>
      <c r="AM677" s="44"/>
    </row>
    <row r="678" spans="1:39">
      <c r="A678" s="48" t="s">
        <v>3512</v>
      </c>
      <c r="B678" s="49">
        <v>25.6</v>
      </c>
      <c r="C678" s="49">
        <v>32</v>
      </c>
      <c r="AM678" s="44"/>
    </row>
    <row r="679" spans="1:39">
      <c r="A679" s="48" t="s">
        <v>3513</v>
      </c>
      <c r="B679" s="49">
        <v>25.6</v>
      </c>
      <c r="C679" s="49">
        <v>32</v>
      </c>
      <c r="AM679" s="44"/>
    </row>
    <row r="680" spans="1:39">
      <c r="A680" s="48" t="s">
        <v>3514</v>
      </c>
      <c r="B680" s="49">
        <v>25.6</v>
      </c>
      <c r="C680" s="49">
        <v>32</v>
      </c>
      <c r="AM680" s="44"/>
    </row>
    <row r="681" spans="1:39">
      <c r="A681" s="48" t="s">
        <v>3515</v>
      </c>
      <c r="B681" s="49">
        <v>25.6</v>
      </c>
      <c r="C681" s="49">
        <v>32</v>
      </c>
      <c r="AM681" s="44"/>
    </row>
    <row r="682" spans="1:39">
      <c r="A682" s="48" t="s">
        <v>3516</v>
      </c>
      <c r="B682" s="49">
        <v>25.6</v>
      </c>
      <c r="C682" s="49">
        <v>32</v>
      </c>
      <c r="AM682" s="44"/>
    </row>
    <row r="683" spans="1:39">
      <c r="A683" s="48" t="s">
        <v>3517</v>
      </c>
      <c r="B683" s="49">
        <v>25.6</v>
      </c>
      <c r="C683" s="49">
        <v>32</v>
      </c>
      <c r="AM683" s="44"/>
    </row>
    <row r="684" spans="1:39">
      <c r="A684" s="48" t="s">
        <v>3518</v>
      </c>
      <c r="B684" s="49">
        <v>25.6</v>
      </c>
      <c r="C684" s="49">
        <v>32</v>
      </c>
      <c r="AM684" s="44"/>
    </row>
    <row r="685" spans="1:39">
      <c r="A685" s="48" t="s">
        <v>3519</v>
      </c>
      <c r="B685" s="49">
        <v>25.6</v>
      </c>
      <c r="C685" s="49">
        <v>32</v>
      </c>
      <c r="AM685" s="44"/>
    </row>
    <row r="686" spans="1:39">
      <c r="A686" s="48" t="s">
        <v>3520</v>
      </c>
      <c r="B686" s="49">
        <v>25.6</v>
      </c>
      <c r="C686" s="49">
        <v>32</v>
      </c>
      <c r="AM686" s="44"/>
    </row>
    <row r="687" spans="1:39">
      <c r="A687" s="48" t="s">
        <v>3521</v>
      </c>
      <c r="B687" s="49">
        <v>25.6</v>
      </c>
      <c r="C687" s="49">
        <v>32</v>
      </c>
      <c r="AM687" s="44"/>
    </row>
    <row r="688" spans="1:39">
      <c r="A688" s="48" t="s">
        <v>3522</v>
      </c>
      <c r="B688" s="49">
        <v>25.6</v>
      </c>
      <c r="C688" s="49">
        <v>32</v>
      </c>
      <c r="AM688" s="44"/>
    </row>
    <row r="689" spans="1:39">
      <c r="A689" s="48" t="s">
        <v>3523</v>
      </c>
      <c r="B689" s="49">
        <v>25.6</v>
      </c>
      <c r="C689" s="49">
        <v>32</v>
      </c>
      <c r="AM689" s="44"/>
    </row>
    <row r="690" spans="1:39">
      <c r="A690" s="48" t="s">
        <v>3524</v>
      </c>
      <c r="B690" s="49">
        <v>25.6</v>
      </c>
      <c r="C690" s="49">
        <v>32</v>
      </c>
      <c r="AM690" s="44"/>
    </row>
    <row r="691" spans="1:39">
      <c r="A691" s="48" t="s">
        <v>3525</v>
      </c>
      <c r="B691" s="49">
        <v>25.6</v>
      </c>
      <c r="C691" s="49">
        <v>32</v>
      </c>
      <c r="AM691" s="44"/>
    </row>
    <row r="692" spans="1:39">
      <c r="A692" s="48" t="s">
        <v>3526</v>
      </c>
      <c r="B692" s="49">
        <v>25.6</v>
      </c>
      <c r="C692" s="49">
        <v>32</v>
      </c>
      <c r="AM692" s="44"/>
    </row>
    <row r="693" spans="1:39">
      <c r="A693" s="48" t="s">
        <v>3527</v>
      </c>
      <c r="B693" s="49">
        <v>25.6</v>
      </c>
      <c r="C693" s="49">
        <v>32</v>
      </c>
      <c r="AM693" s="44"/>
    </row>
    <row r="694" spans="1:39">
      <c r="A694" s="48" t="s">
        <v>3528</v>
      </c>
      <c r="B694" s="49">
        <v>25.6</v>
      </c>
      <c r="C694" s="49">
        <v>32</v>
      </c>
      <c r="AM694" s="44"/>
    </row>
    <row r="695" spans="1:39">
      <c r="A695" s="48" t="s">
        <v>3529</v>
      </c>
      <c r="B695" s="49">
        <v>25.6</v>
      </c>
      <c r="C695" s="49">
        <v>32</v>
      </c>
      <c r="AM695" s="44"/>
    </row>
    <row r="696" spans="1:39">
      <c r="A696" s="48" t="s">
        <v>3530</v>
      </c>
      <c r="B696" s="49">
        <v>25.6</v>
      </c>
      <c r="C696" s="49">
        <v>32</v>
      </c>
      <c r="AM696" s="44"/>
    </row>
    <row r="697" spans="1:39">
      <c r="A697" s="48" t="s">
        <v>3531</v>
      </c>
      <c r="B697" s="49">
        <v>25.6</v>
      </c>
      <c r="C697" s="49">
        <v>32</v>
      </c>
      <c r="AM697" s="44"/>
    </row>
    <row r="698" spans="1:39">
      <c r="A698" s="48" t="s">
        <v>3532</v>
      </c>
      <c r="B698" s="49">
        <v>25.6</v>
      </c>
      <c r="C698" s="49">
        <v>32</v>
      </c>
      <c r="AM698" s="44"/>
    </row>
    <row r="699" spans="1:39">
      <c r="A699" s="48" t="s">
        <v>3533</v>
      </c>
      <c r="B699" s="49">
        <v>25.6</v>
      </c>
      <c r="C699" s="49">
        <v>32</v>
      </c>
      <c r="AM699" s="44"/>
    </row>
    <row r="700" spans="1:39">
      <c r="A700" s="48" t="s">
        <v>3534</v>
      </c>
      <c r="B700" s="49">
        <v>25.5</v>
      </c>
      <c r="C700" s="49">
        <v>32</v>
      </c>
      <c r="AM700" s="44"/>
    </row>
    <row r="701" spans="1:39">
      <c r="A701" s="48" t="s">
        <v>3535</v>
      </c>
      <c r="B701" s="49">
        <v>25.6</v>
      </c>
      <c r="C701" s="49">
        <v>32</v>
      </c>
      <c r="AM701" s="44"/>
    </row>
    <row r="702" spans="1:39">
      <c r="A702" s="48" t="s">
        <v>3536</v>
      </c>
      <c r="B702" s="49">
        <v>25.6</v>
      </c>
      <c r="C702" s="49">
        <v>32</v>
      </c>
      <c r="AM702" s="44"/>
    </row>
    <row r="703" spans="1:39">
      <c r="A703" s="48" t="s">
        <v>3537</v>
      </c>
      <c r="B703" s="49">
        <v>25.5</v>
      </c>
      <c r="C703" s="49">
        <v>32</v>
      </c>
      <c r="AM703" s="44"/>
    </row>
    <row r="704" spans="1:39">
      <c r="A704" s="48" t="s">
        <v>3538</v>
      </c>
      <c r="B704" s="49">
        <v>25.5</v>
      </c>
      <c r="C704" s="49">
        <v>32</v>
      </c>
      <c r="AM704" s="44"/>
    </row>
    <row r="705" spans="1:39">
      <c r="A705" s="48" t="s">
        <v>3539</v>
      </c>
      <c r="B705" s="49">
        <v>25.5</v>
      </c>
      <c r="C705" s="49">
        <v>32</v>
      </c>
      <c r="AM705" s="44"/>
    </row>
    <row r="706" spans="1:39">
      <c r="A706" s="48" t="s">
        <v>3540</v>
      </c>
      <c r="B706" s="49">
        <v>25.5</v>
      </c>
      <c r="C706" s="49">
        <v>32</v>
      </c>
      <c r="AM706" s="44"/>
    </row>
    <row r="707" spans="1:39">
      <c r="A707" s="48" t="s">
        <v>3541</v>
      </c>
      <c r="B707" s="49">
        <v>25.5</v>
      </c>
      <c r="C707" s="49">
        <v>32</v>
      </c>
      <c r="AM707" s="44"/>
    </row>
    <row r="708" spans="1:39">
      <c r="A708" s="48" t="s">
        <v>3542</v>
      </c>
      <c r="B708" s="49">
        <v>25.5</v>
      </c>
      <c r="C708" s="49">
        <v>32</v>
      </c>
      <c r="AM708" s="44"/>
    </row>
    <row r="709" spans="1:39">
      <c r="A709" s="48" t="s">
        <v>3543</v>
      </c>
      <c r="B709" s="49">
        <v>25.6</v>
      </c>
      <c r="C709" s="49">
        <v>32</v>
      </c>
      <c r="AM709" s="44"/>
    </row>
    <row r="710" spans="1:39">
      <c r="A710" s="48" t="s">
        <v>3544</v>
      </c>
      <c r="B710" s="49">
        <v>25.6</v>
      </c>
      <c r="C710" s="49">
        <v>32</v>
      </c>
      <c r="AM710" s="44"/>
    </row>
    <row r="711" spans="1:39">
      <c r="A711" s="48" t="s">
        <v>3545</v>
      </c>
      <c r="B711" s="49">
        <v>25.6</v>
      </c>
      <c r="C711" s="49">
        <v>32</v>
      </c>
      <c r="AM711" s="44"/>
    </row>
    <row r="712" spans="1:39">
      <c r="A712" s="48" t="s">
        <v>3546</v>
      </c>
      <c r="B712" s="49">
        <v>25.5</v>
      </c>
      <c r="C712" s="49">
        <v>32</v>
      </c>
      <c r="AM712" s="44"/>
    </row>
    <row r="713" spans="1:39">
      <c r="A713" s="48" t="s">
        <v>3547</v>
      </c>
      <c r="B713" s="49">
        <v>25.5</v>
      </c>
      <c r="C713" s="49">
        <v>32</v>
      </c>
      <c r="AM713" s="44"/>
    </row>
    <row r="714" spans="1:39">
      <c r="A714" s="48" t="s">
        <v>3548</v>
      </c>
      <c r="B714" s="49">
        <v>25.5</v>
      </c>
      <c r="C714" s="49">
        <v>32</v>
      </c>
      <c r="AM714" s="44"/>
    </row>
    <row r="715" spans="1:39">
      <c r="A715" s="48" t="s">
        <v>3549</v>
      </c>
      <c r="B715" s="49">
        <v>25.5</v>
      </c>
      <c r="C715" s="49">
        <v>32</v>
      </c>
      <c r="AM715" s="44"/>
    </row>
    <row r="716" spans="1:39">
      <c r="A716" s="48" t="s">
        <v>3550</v>
      </c>
      <c r="B716" s="49">
        <v>25.5</v>
      </c>
      <c r="C716" s="49">
        <v>32</v>
      </c>
      <c r="AM716" s="44"/>
    </row>
    <row r="717" spans="1:39">
      <c r="A717" s="48" t="s">
        <v>3551</v>
      </c>
      <c r="B717" s="49">
        <v>25.6</v>
      </c>
      <c r="C717" s="49">
        <v>32</v>
      </c>
      <c r="AM717" s="44"/>
    </row>
    <row r="718" spans="1:39">
      <c r="A718" s="48" t="s">
        <v>3552</v>
      </c>
      <c r="B718" s="49">
        <v>25.5</v>
      </c>
      <c r="C718" s="49">
        <v>32</v>
      </c>
      <c r="AM718" s="44"/>
    </row>
    <row r="719" spans="1:39">
      <c r="A719" s="48" t="s">
        <v>3553</v>
      </c>
      <c r="B719" s="49">
        <v>25.5</v>
      </c>
      <c r="C719" s="49">
        <v>32</v>
      </c>
      <c r="AM719" s="44"/>
    </row>
    <row r="720" spans="1:39">
      <c r="A720" s="48" t="s">
        <v>3554</v>
      </c>
      <c r="B720" s="49">
        <v>25.5</v>
      </c>
      <c r="C720" s="49">
        <v>32</v>
      </c>
      <c r="AM720" s="44"/>
    </row>
    <row r="721" spans="1:39">
      <c r="A721" s="48" t="s">
        <v>3555</v>
      </c>
      <c r="B721" s="49">
        <v>25.5</v>
      </c>
      <c r="C721" s="49">
        <v>32</v>
      </c>
      <c r="AM721" s="44"/>
    </row>
    <row r="722" spans="1:39">
      <c r="A722" s="48" t="s">
        <v>3556</v>
      </c>
      <c r="B722" s="49">
        <v>25.5</v>
      </c>
      <c r="C722" s="49">
        <v>32</v>
      </c>
      <c r="AM722" s="44"/>
    </row>
    <row r="723" spans="1:39">
      <c r="A723" s="48" t="s">
        <v>3557</v>
      </c>
      <c r="B723" s="49">
        <v>25.5</v>
      </c>
      <c r="C723" s="49">
        <v>32</v>
      </c>
      <c r="AM723" s="44"/>
    </row>
    <row r="724" spans="1:39">
      <c r="A724" s="48" t="s">
        <v>3558</v>
      </c>
      <c r="B724" s="49">
        <v>25.5</v>
      </c>
      <c r="C724" s="49">
        <v>32</v>
      </c>
      <c r="AM724" s="44"/>
    </row>
    <row r="725" spans="1:39">
      <c r="A725" s="48" t="s">
        <v>3559</v>
      </c>
      <c r="B725" s="49">
        <v>25.6</v>
      </c>
      <c r="C725" s="49">
        <v>32</v>
      </c>
      <c r="AM725" s="44"/>
    </row>
    <row r="726" spans="1:39">
      <c r="A726" s="48" t="s">
        <v>3560</v>
      </c>
      <c r="B726" s="49">
        <v>25.5</v>
      </c>
      <c r="C726" s="49">
        <v>32</v>
      </c>
      <c r="AM726" s="44"/>
    </row>
    <row r="727" spans="1:39">
      <c r="A727" s="48" t="s">
        <v>3561</v>
      </c>
      <c r="B727" s="49">
        <v>25.5</v>
      </c>
      <c r="C727" s="49">
        <v>32</v>
      </c>
      <c r="AM727" s="44"/>
    </row>
    <row r="728" spans="1:39">
      <c r="A728" s="48" t="s">
        <v>3562</v>
      </c>
      <c r="B728" s="49">
        <v>25.5</v>
      </c>
      <c r="C728" s="49">
        <v>32</v>
      </c>
      <c r="AM728" s="44"/>
    </row>
    <row r="729" spans="1:39">
      <c r="A729" s="48" t="s">
        <v>3563</v>
      </c>
      <c r="B729" s="49">
        <v>25.5</v>
      </c>
      <c r="C729" s="49">
        <v>32</v>
      </c>
      <c r="AM729" s="44"/>
    </row>
    <row r="730" spans="1:39">
      <c r="A730" s="48" t="s">
        <v>3564</v>
      </c>
      <c r="B730" s="49">
        <v>25.5</v>
      </c>
      <c r="C730" s="49">
        <v>32</v>
      </c>
      <c r="AM730" s="44"/>
    </row>
    <row r="731" spans="1:39">
      <c r="A731" s="48" t="s">
        <v>3565</v>
      </c>
      <c r="B731" s="49">
        <v>25.5</v>
      </c>
      <c r="C731" s="49">
        <v>32</v>
      </c>
      <c r="AM731" s="44"/>
    </row>
    <row r="732" spans="1:39">
      <c r="A732" s="48" t="s">
        <v>3566</v>
      </c>
      <c r="B732" s="49">
        <v>25.5</v>
      </c>
      <c r="C732" s="49">
        <v>32</v>
      </c>
      <c r="AM732" s="44"/>
    </row>
    <row r="733" spans="1:39">
      <c r="A733" s="48" t="s">
        <v>3567</v>
      </c>
      <c r="B733" s="49">
        <v>25.5</v>
      </c>
      <c r="C733" s="49">
        <v>32</v>
      </c>
      <c r="AM733" s="44"/>
    </row>
    <row r="734" spans="1:39">
      <c r="A734" s="48" t="s">
        <v>3568</v>
      </c>
      <c r="B734" s="49">
        <v>25.5</v>
      </c>
      <c r="C734" s="49">
        <v>32</v>
      </c>
      <c r="AM734" s="44"/>
    </row>
    <row r="735" spans="1:39">
      <c r="A735" s="48" t="s">
        <v>3569</v>
      </c>
      <c r="B735" s="49">
        <v>25.5</v>
      </c>
      <c r="C735" s="49">
        <v>32</v>
      </c>
      <c r="AM735" s="44"/>
    </row>
    <row r="736" spans="1:39">
      <c r="A736" s="48" t="s">
        <v>3570</v>
      </c>
      <c r="B736" s="49">
        <v>25.5</v>
      </c>
      <c r="C736" s="49">
        <v>32</v>
      </c>
      <c r="AM736" s="44"/>
    </row>
    <row r="737" spans="1:39">
      <c r="A737" s="48" t="s">
        <v>3571</v>
      </c>
      <c r="B737" s="49">
        <v>25.5</v>
      </c>
      <c r="C737" s="49">
        <v>32</v>
      </c>
      <c r="AM737" s="44"/>
    </row>
    <row r="738" spans="1:39">
      <c r="A738" s="48" t="s">
        <v>3572</v>
      </c>
      <c r="B738" s="49">
        <v>25.5</v>
      </c>
      <c r="C738" s="49">
        <v>32</v>
      </c>
      <c r="AM738" s="44"/>
    </row>
    <row r="739" spans="1:39">
      <c r="A739" s="48" t="s">
        <v>3573</v>
      </c>
      <c r="B739" s="49">
        <v>25.5</v>
      </c>
      <c r="C739" s="49">
        <v>32</v>
      </c>
      <c r="AM739" s="44"/>
    </row>
    <row r="740" spans="1:39">
      <c r="A740" s="48" t="s">
        <v>3574</v>
      </c>
      <c r="B740" s="49">
        <v>25.5</v>
      </c>
      <c r="C740" s="49">
        <v>32</v>
      </c>
      <c r="AM740" s="44"/>
    </row>
    <row r="741" spans="1:39">
      <c r="A741" s="48" t="s">
        <v>3575</v>
      </c>
      <c r="B741" s="49">
        <v>25.5</v>
      </c>
      <c r="C741" s="49">
        <v>32</v>
      </c>
      <c r="AM741" s="44"/>
    </row>
    <row r="742" spans="1:39">
      <c r="A742" s="48" t="s">
        <v>3576</v>
      </c>
      <c r="B742" s="49">
        <v>25.5</v>
      </c>
      <c r="C742" s="49">
        <v>32</v>
      </c>
      <c r="AM742" s="44"/>
    </row>
    <row r="743" spans="1:39">
      <c r="A743" s="48" t="s">
        <v>3577</v>
      </c>
      <c r="B743" s="49">
        <v>25.5</v>
      </c>
      <c r="C743" s="49">
        <v>32</v>
      </c>
      <c r="AM743" s="44"/>
    </row>
    <row r="744" spans="1:39">
      <c r="A744" s="48" t="s">
        <v>3578</v>
      </c>
      <c r="B744" s="49">
        <v>25.5</v>
      </c>
      <c r="C744" s="49">
        <v>32</v>
      </c>
      <c r="AM744" s="44"/>
    </row>
    <row r="745" spans="1:39">
      <c r="A745" s="48" t="s">
        <v>3579</v>
      </c>
      <c r="B745" s="49">
        <v>25.5</v>
      </c>
      <c r="C745" s="49">
        <v>32</v>
      </c>
      <c r="AM745" s="44"/>
    </row>
    <row r="746" spans="1:39">
      <c r="A746" s="48" t="s">
        <v>3580</v>
      </c>
      <c r="B746" s="49">
        <v>25.5</v>
      </c>
      <c r="C746" s="49">
        <v>32</v>
      </c>
      <c r="AM746" s="44"/>
    </row>
    <row r="747" spans="1:39">
      <c r="A747" s="48" t="s">
        <v>3581</v>
      </c>
      <c r="B747" s="49">
        <v>25.5</v>
      </c>
      <c r="C747" s="49">
        <v>32</v>
      </c>
      <c r="AM747" s="44"/>
    </row>
    <row r="748" spans="1:39">
      <c r="A748" s="48" t="s">
        <v>3582</v>
      </c>
      <c r="B748" s="49">
        <v>25.5</v>
      </c>
      <c r="C748" s="49">
        <v>32</v>
      </c>
      <c r="AM748" s="44"/>
    </row>
    <row r="749" spans="1:39">
      <c r="A749" s="48" t="s">
        <v>3583</v>
      </c>
      <c r="B749" s="49">
        <v>25.5</v>
      </c>
      <c r="C749" s="49">
        <v>32</v>
      </c>
      <c r="AM749" s="44"/>
    </row>
    <row r="750" spans="1:39">
      <c r="A750" s="48" t="s">
        <v>3584</v>
      </c>
      <c r="B750" s="49">
        <v>25.5</v>
      </c>
      <c r="C750" s="49">
        <v>32</v>
      </c>
      <c r="AM750" s="44"/>
    </row>
    <row r="751" spans="1:39">
      <c r="A751" s="48" t="s">
        <v>3585</v>
      </c>
      <c r="B751" s="49">
        <v>25.5</v>
      </c>
      <c r="C751" s="49">
        <v>32</v>
      </c>
      <c r="AM751" s="44"/>
    </row>
    <row r="752" spans="1:39">
      <c r="A752" s="48" t="s">
        <v>3586</v>
      </c>
      <c r="B752" s="49">
        <v>25.5</v>
      </c>
      <c r="C752" s="49">
        <v>32</v>
      </c>
      <c r="AM752" s="44"/>
    </row>
    <row r="753" spans="1:39">
      <c r="A753" s="48" t="s">
        <v>3587</v>
      </c>
      <c r="B753" s="49">
        <v>25.5</v>
      </c>
      <c r="C753" s="49">
        <v>32</v>
      </c>
      <c r="AM753" s="44"/>
    </row>
    <row r="754" spans="1:39">
      <c r="A754" s="48" t="s">
        <v>3588</v>
      </c>
      <c r="B754" s="49">
        <v>25.5</v>
      </c>
      <c r="C754" s="49">
        <v>32</v>
      </c>
      <c r="AM754" s="44"/>
    </row>
    <row r="755" spans="1:39">
      <c r="A755" s="48" t="s">
        <v>3589</v>
      </c>
      <c r="B755" s="49">
        <v>25.5</v>
      </c>
      <c r="C755" s="49">
        <v>32</v>
      </c>
      <c r="AM755" s="44"/>
    </row>
    <row r="756" spans="1:39">
      <c r="A756" s="48" t="s">
        <v>3590</v>
      </c>
      <c r="B756" s="49">
        <v>25.5</v>
      </c>
      <c r="C756" s="49">
        <v>32</v>
      </c>
      <c r="AM756" s="44"/>
    </row>
    <row r="757" spans="1:39">
      <c r="A757" s="48" t="s">
        <v>3591</v>
      </c>
      <c r="B757" s="49">
        <v>25.5</v>
      </c>
      <c r="C757" s="49">
        <v>32</v>
      </c>
      <c r="AM757" s="44"/>
    </row>
    <row r="758" spans="1:39">
      <c r="A758" s="48" t="s">
        <v>3592</v>
      </c>
      <c r="B758" s="49">
        <v>25.5</v>
      </c>
      <c r="C758" s="49">
        <v>32</v>
      </c>
      <c r="AM758" s="44"/>
    </row>
    <row r="759" spans="1:39">
      <c r="A759" s="48" t="s">
        <v>3593</v>
      </c>
      <c r="B759" s="49">
        <v>25.5</v>
      </c>
      <c r="C759" s="49">
        <v>32</v>
      </c>
      <c r="AM759" s="44"/>
    </row>
    <row r="760" spans="1:39">
      <c r="A760" s="48" t="s">
        <v>3594</v>
      </c>
      <c r="B760" s="49">
        <v>25.5</v>
      </c>
      <c r="C760" s="49">
        <v>32</v>
      </c>
      <c r="AM760" s="44"/>
    </row>
    <row r="761" spans="1:39">
      <c r="A761" s="48" t="s">
        <v>3595</v>
      </c>
      <c r="B761" s="49">
        <v>25.5</v>
      </c>
      <c r="C761" s="49">
        <v>32</v>
      </c>
      <c r="AM761" s="44"/>
    </row>
    <row r="762" spans="1:39">
      <c r="A762" s="48" t="s">
        <v>3596</v>
      </c>
      <c r="B762" s="49">
        <v>25.5</v>
      </c>
      <c r="C762" s="49">
        <v>32</v>
      </c>
      <c r="AM762" s="44"/>
    </row>
    <row r="763" spans="1:39">
      <c r="A763" s="48" t="s">
        <v>3597</v>
      </c>
      <c r="B763" s="49">
        <v>25.5</v>
      </c>
      <c r="C763" s="49">
        <v>32</v>
      </c>
      <c r="AM763" s="44"/>
    </row>
    <row r="764" spans="1:39">
      <c r="A764" s="48" t="s">
        <v>3598</v>
      </c>
      <c r="B764" s="49">
        <v>25.5</v>
      </c>
      <c r="C764" s="49">
        <v>32</v>
      </c>
      <c r="AM764" s="44"/>
    </row>
    <row r="765" spans="1:39">
      <c r="A765" s="48" t="s">
        <v>3599</v>
      </c>
      <c r="B765" s="49">
        <v>25.5</v>
      </c>
      <c r="C765" s="49">
        <v>32</v>
      </c>
      <c r="AM765" s="44"/>
    </row>
    <row r="766" spans="1:39">
      <c r="A766" s="48" t="s">
        <v>3600</v>
      </c>
      <c r="B766" s="49">
        <v>25.5</v>
      </c>
      <c r="C766" s="49">
        <v>32</v>
      </c>
      <c r="AM766" s="44"/>
    </row>
    <row r="767" spans="1:39">
      <c r="A767" s="48" t="s">
        <v>3601</v>
      </c>
      <c r="B767" s="49">
        <v>25.5</v>
      </c>
      <c r="C767" s="49">
        <v>32</v>
      </c>
      <c r="AM767" s="44"/>
    </row>
    <row r="768" spans="1:39">
      <c r="A768" s="48" t="s">
        <v>3602</v>
      </c>
      <c r="B768" s="49">
        <v>25.5</v>
      </c>
      <c r="C768" s="49">
        <v>32</v>
      </c>
      <c r="AM768" s="44"/>
    </row>
    <row r="769" spans="1:39">
      <c r="A769" s="48" t="s">
        <v>3603</v>
      </c>
      <c r="B769" s="49">
        <v>25.5</v>
      </c>
      <c r="C769" s="49">
        <v>32</v>
      </c>
      <c r="AM769" s="44"/>
    </row>
    <row r="770" spans="1:39">
      <c r="A770" s="48" t="s">
        <v>3604</v>
      </c>
      <c r="B770" s="49">
        <v>25.6</v>
      </c>
      <c r="C770" s="49">
        <v>32</v>
      </c>
      <c r="AM770" s="44"/>
    </row>
    <row r="771" spans="1:39">
      <c r="A771" s="48" t="s">
        <v>3605</v>
      </c>
      <c r="B771" s="49">
        <v>25.5</v>
      </c>
      <c r="C771" s="49">
        <v>32</v>
      </c>
      <c r="AM771" s="44"/>
    </row>
    <row r="772" spans="1:39">
      <c r="A772" s="48" t="s">
        <v>3606</v>
      </c>
      <c r="B772" s="49">
        <v>25.5</v>
      </c>
      <c r="C772" s="49">
        <v>32</v>
      </c>
      <c r="AM772" s="44"/>
    </row>
    <row r="773" spans="1:39">
      <c r="A773" s="48" t="s">
        <v>3607</v>
      </c>
      <c r="B773" s="49">
        <v>25.5</v>
      </c>
      <c r="C773" s="49">
        <v>32</v>
      </c>
      <c r="AM773" s="44"/>
    </row>
    <row r="774" spans="1:39">
      <c r="A774" s="48" t="s">
        <v>3608</v>
      </c>
      <c r="B774" s="49">
        <v>25.5</v>
      </c>
      <c r="C774" s="49">
        <v>32</v>
      </c>
      <c r="AM774" s="44"/>
    </row>
    <row r="775" spans="1:39">
      <c r="A775" s="48" t="s">
        <v>3609</v>
      </c>
      <c r="B775" s="49">
        <v>25.5</v>
      </c>
      <c r="C775" s="49">
        <v>32</v>
      </c>
      <c r="AM775" s="44"/>
    </row>
    <row r="776" spans="1:39">
      <c r="A776" s="48" t="s">
        <v>3610</v>
      </c>
      <c r="B776" s="49">
        <v>25.5</v>
      </c>
      <c r="C776" s="49">
        <v>32</v>
      </c>
      <c r="AM776" s="44"/>
    </row>
    <row r="777" spans="1:39">
      <c r="A777" s="48" t="s">
        <v>3611</v>
      </c>
      <c r="B777" s="49">
        <v>25.5</v>
      </c>
      <c r="C777" s="49">
        <v>32</v>
      </c>
      <c r="AM777" s="44"/>
    </row>
    <row r="778" spans="1:39">
      <c r="A778" s="48" t="s">
        <v>3612</v>
      </c>
      <c r="B778" s="49">
        <v>25.5</v>
      </c>
      <c r="C778" s="49">
        <v>32</v>
      </c>
      <c r="AM778" s="44"/>
    </row>
    <row r="779" spans="1:39">
      <c r="A779" s="48" t="s">
        <v>3613</v>
      </c>
      <c r="B779" s="49">
        <v>25.5</v>
      </c>
      <c r="C779" s="49">
        <v>32</v>
      </c>
      <c r="AM779" s="44"/>
    </row>
    <row r="780" spans="1:39">
      <c r="A780" s="48" t="s">
        <v>3614</v>
      </c>
      <c r="B780" s="49">
        <v>25.5</v>
      </c>
      <c r="C780" s="49">
        <v>32</v>
      </c>
      <c r="AM780" s="44"/>
    </row>
    <row r="781" spans="1:39">
      <c r="A781" s="48" t="s">
        <v>3615</v>
      </c>
      <c r="B781" s="49">
        <v>25.5</v>
      </c>
      <c r="C781" s="49">
        <v>32</v>
      </c>
      <c r="AM781" s="44"/>
    </row>
    <row r="782" spans="1:39">
      <c r="A782" s="48" t="s">
        <v>3616</v>
      </c>
      <c r="B782" s="49">
        <v>25.5</v>
      </c>
      <c r="C782" s="49">
        <v>32</v>
      </c>
      <c r="AM782" s="44"/>
    </row>
    <row r="783" spans="1:39">
      <c r="A783" s="48" t="s">
        <v>3617</v>
      </c>
      <c r="B783" s="49">
        <v>25.5</v>
      </c>
      <c r="C783" s="49">
        <v>32</v>
      </c>
      <c r="AM783" s="44"/>
    </row>
    <row r="784" spans="1:39">
      <c r="A784" s="48" t="s">
        <v>3618</v>
      </c>
      <c r="B784" s="49">
        <v>25.5</v>
      </c>
      <c r="C784" s="49">
        <v>32</v>
      </c>
      <c r="AM784" s="44"/>
    </row>
    <row r="785" spans="1:39">
      <c r="A785" s="48" t="s">
        <v>3619</v>
      </c>
      <c r="B785" s="49">
        <v>25.5</v>
      </c>
      <c r="C785" s="49">
        <v>32</v>
      </c>
      <c r="AM785" s="44"/>
    </row>
    <row r="786" spans="1:39">
      <c r="A786" s="48" t="s">
        <v>3620</v>
      </c>
      <c r="B786" s="49">
        <v>25.5</v>
      </c>
      <c r="C786" s="49">
        <v>32</v>
      </c>
      <c r="AM786" s="44"/>
    </row>
    <row r="787" spans="1:39">
      <c r="A787" s="48" t="s">
        <v>3621</v>
      </c>
      <c r="B787" s="49">
        <v>25.6</v>
      </c>
      <c r="C787" s="49">
        <v>32</v>
      </c>
      <c r="AM787" s="44"/>
    </row>
    <row r="788" spans="1:39">
      <c r="A788" s="48" t="s">
        <v>3622</v>
      </c>
      <c r="B788" s="49">
        <v>25.6</v>
      </c>
      <c r="C788" s="49">
        <v>32</v>
      </c>
      <c r="AM788" s="44"/>
    </row>
    <row r="789" spans="1:39">
      <c r="A789" s="48" t="s">
        <v>3623</v>
      </c>
      <c r="B789" s="49">
        <v>25.6</v>
      </c>
      <c r="C789" s="49">
        <v>32</v>
      </c>
      <c r="AM789" s="44"/>
    </row>
    <row r="790" spans="1:39">
      <c r="A790" s="48" t="s">
        <v>3624</v>
      </c>
      <c r="B790" s="49">
        <v>25.6</v>
      </c>
      <c r="C790" s="49">
        <v>32</v>
      </c>
      <c r="AM790" s="44"/>
    </row>
    <row r="791" spans="1:39">
      <c r="A791" s="48" t="s">
        <v>3625</v>
      </c>
      <c r="B791" s="49">
        <v>25.6</v>
      </c>
      <c r="C791" s="49">
        <v>32</v>
      </c>
      <c r="AM791" s="44"/>
    </row>
    <row r="792" spans="1:39">
      <c r="A792" s="48" t="s">
        <v>3626</v>
      </c>
      <c r="B792" s="49">
        <v>25.5</v>
      </c>
      <c r="C792" s="49">
        <v>32</v>
      </c>
      <c r="AM792" s="44"/>
    </row>
    <row r="793" spans="1:39">
      <c r="A793" s="48" t="s">
        <v>3627</v>
      </c>
      <c r="B793" s="49">
        <v>25.5</v>
      </c>
      <c r="C793" s="49">
        <v>32</v>
      </c>
      <c r="AM793" s="44"/>
    </row>
    <row r="794" spans="1:39">
      <c r="A794" s="48" t="s">
        <v>3628</v>
      </c>
      <c r="B794" s="49">
        <v>25.6</v>
      </c>
      <c r="C794" s="49">
        <v>32</v>
      </c>
      <c r="AM794" s="44"/>
    </row>
    <row r="795" spans="1:39">
      <c r="A795" s="48" t="s">
        <v>3629</v>
      </c>
      <c r="B795" s="49">
        <v>25.6</v>
      </c>
      <c r="C795" s="49">
        <v>32</v>
      </c>
      <c r="AM795" s="44"/>
    </row>
    <row r="796" spans="1:39">
      <c r="A796" s="48" t="s">
        <v>3630</v>
      </c>
      <c r="B796" s="49">
        <v>25.6</v>
      </c>
      <c r="C796" s="49">
        <v>32</v>
      </c>
      <c r="AM796" s="44"/>
    </row>
    <row r="797" spans="1:39">
      <c r="A797" s="48" t="s">
        <v>3631</v>
      </c>
      <c r="B797" s="49">
        <v>25.6</v>
      </c>
      <c r="C797" s="49">
        <v>32</v>
      </c>
      <c r="AM797" s="44"/>
    </row>
    <row r="798" spans="1:39">
      <c r="A798" s="48" t="s">
        <v>3632</v>
      </c>
      <c r="B798" s="49">
        <v>25.6</v>
      </c>
      <c r="C798" s="49">
        <v>32</v>
      </c>
      <c r="AM798" s="44"/>
    </row>
    <row r="799" spans="1:39">
      <c r="A799" s="48" t="s">
        <v>3633</v>
      </c>
      <c r="B799" s="49">
        <v>25.6</v>
      </c>
      <c r="C799" s="49">
        <v>32</v>
      </c>
      <c r="AM799" s="44"/>
    </row>
    <row r="800" spans="1:39">
      <c r="A800" s="48" t="s">
        <v>3634</v>
      </c>
      <c r="B800" s="49">
        <v>25.6</v>
      </c>
      <c r="C800" s="49">
        <v>32</v>
      </c>
      <c r="AM800" s="44"/>
    </row>
    <row r="801" spans="1:39">
      <c r="A801" s="48" t="s">
        <v>3635</v>
      </c>
      <c r="B801" s="49">
        <v>25.6</v>
      </c>
      <c r="C801" s="49">
        <v>32</v>
      </c>
      <c r="AM801" s="44"/>
    </row>
    <row r="802" spans="1:39">
      <c r="A802" s="48" t="s">
        <v>3636</v>
      </c>
      <c r="B802" s="49">
        <v>25.6</v>
      </c>
      <c r="C802" s="49">
        <v>32</v>
      </c>
      <c r="AM802" s="44"/>
    </row>
    <row r="803" spans="1:39">
      <c r="A803" s="48" t="s">
        <v>3637</v>
      </c>
      <c r="B803" s="49">
        <v>25.5</v>
      </c>
      <c r="C803" s="49">
        <v>32</v>
      </c>
      <c r="AM803" s="44"/>
    </row>
    <row r="804" spans="1:39">
      <c r="A804" s="48" t="s">
        <v>3638</v>
      </c>
      <c r="B804" s="49">
        <v>25.5</v>
      </c>
      <c r="C804" s="49">
        <v>32</v>
      </c>
      <c r="AM804" s="44"/>
    </row>
    <row r="805" spans="1:39">
      <c r="A805" s="48" t="s">
        <v>3639</v>
      </c>
      <c r="B805" s="49">
        <v>25.6</v>
      </c>
      <c r="C805" s="49">
        <v>32</v>
      </c>
      <c r="AM805" s="44"/>
    </row>
    <row r="806" spans="1:39">
      <c r="A806" s="48" t="s">
        <v>3640</v>
      </c>
      <c r="B806" s="49">
        <v>25.6</v>
      </c>
      <c r="C806" s="49">
        <v>32</v>
      </c>
      <c r="AM806" s="44"/>
    </row>
    <row r="807" spans="1:39">
      <c r="A807" s="48" t="s">
        <v>3641</v>
      </c>
      <c r="B807" s="49">
        <v>25.6</v>
      </c>
      <c r="C807" s="49">
        <v>32</v>
      </c>
      <c r="AM807" s="44"/>
    </row>
    <row r="808" spans="1:39">
      <c r="A808" s="48" t="s">
        <v>3642</v>
      </c>
      <c r="B808" s="49">
        <v>25.6</v>
      </c>
      <c r="C808" s="49">
        <v>32</v>
      </c>
      <c r="AM808" s="44"/>
    </row>
    <row r="809" spans="1:39">
      <c r="A809" s="48" t="s">
        <v>3643</v>
      </c>
      <c r="B809" s="49">
        <v>25.6</v>
      </c>
      <c r="C809" s="49">
        <v>32</v>
      </c>
      <c r="AM809" s="44"/>
    </row>
    <row r="810" spans="1:39">
      <c r="A810" s="48" t="s">
        <v>3644</v>
      </c>
      <c r="B810" s="49">
        <v>25.6</v>
      </c>
      <c r="C810" s="49">
        <v>32</v>
      </c>
      <c r="AM810" s="44"/>
    </row>
    <row r="811" spans="1:39">
      <c r="A811" s="48" t="s">
        <v>3645</v>
      </c>
      <c r="B811" s="49">
        <v>25.6</v>
      </c>
      <c r="C811" s="49">
        <v>32</v>
      </c>
      <c r="AM811" s="44"/>
    </row>
    <row r="812" spans="1:39">
      <c r="A812" s="48" t="s">
        <v>3646</v>
      </c>
      <c r="B812" s="49">
        <v>25.6</v>
      </c>
      <c r="C812" s="49">
        <v>32</v>
      </c>
      <c r="AM812" s="44"/>
    </row>
    <row r="813" spans="1:39">
      <c r="A813" s="48" t="s">
        <v>3647</v>
      </c>
      <c r="B813" s="49">
        <v>25.6</v>
      </c>
      <c r="C813" s="49">
        <v>32</v>
      </c>
      <c r="AM813" s="44"/>
    </row>
    <row r="814" spans="1:39">
      <c r="A814" s="48" t="s">
        <v>3648</v>
      </c>
      <c r="B814" s="49">
        <v>25.6</v>
      </c>
      <c r="C814" s="49">
        <v>32</v>
      </c>
      <c r="AM814" s="44"/>
    </row>
    <row r="815" spans="1:39">
      <c r="A815" s="48" t="s">
        <v>3649</v>
      </c>
      <c r="B815" s="49">
        <v>25.6</v>
      </c>
      <c r="C815" s="49">
        <v>32</v>
      </c>
      <c r="AM815" s="44"/>
    </row>
    <row r="816" spans="1:39">
      <c r="A816" s="48" t="s">
        <v>3650</v>
      </c>
      <c r="B816" s="49">
        <v>25.6</v>
      </c>
      <c r="C816" s="49">
        <v>32</v>
      </c>
      <c r="AM816" s="44"/>
    </row>
    <row r="817" spans="1:39">
      <c r="A817" s="48" t="s">
        <v>3651</v>
      </c>
      <c r="B817" s="49">
        <v>25.6</v>
      </c>
      <c r="C817" s="49">
        <v>32</v>
      </c>
      <c r="AM817" s="44"/>
    </row>
    <row r="818" spans="1:39">
      <c r="A818" s="48" t="s">
        <v>3652</v>
      </c>
      <c r="B818" s="49">
        <v>25.6</v>
      </c>
      <c r="C818" s="49">
        <v>32</v>
      </c>
      <c r="AM818" s="44"/>
    </row>
    <row r="819" spans="1:39">
      <c r="A819" s="48" t="s">
        <v>3653</v>
      </c>
      <c r="B819" s="49">
        <v>25.6</v>
      </c>
      <c r="C819" s="49">
        <v>32</v>
      </c>
      <c r="AM819" s="44"/>
    </row>
    <row r="820" spans="1:39">
      <c r="A820" s="48" t="s">
        <v>3654</v>
      </c>
      <c r="B820" s="49">
        <v>25.6</v>
      </c>
      <c r="C820" s="49">
        <v>32</v>
      </c>
      <c r="AM820" s="44"/>
    </row>
    <row r="821" spans="1:39">
      <c r="A821" s="48" t="s">
        <v>3655</v>
      </c>
      <c r="B821" s="49">
        <v>25.6</v>
      </c>
      <c r="C821" s="49">
        <v>32</v>
      </c>
      <c r="AM821" s="44"/>
    </row>
    <row r="822" spans="1:39">
      <c r="A822" s="48" t="s">
        <v>3656</v>
      </c>
      <c r="B822" s="49">
        <v>25.6</v>
      </c>
      <c r="C822" s="49">
        <v>32</v>
      </c>
      <c r="AM822" s="44"/>
    </row>
    <row r="823" spans="1:39">
      <c r="A823" s="48" t="s">
        <v>3657</v>
      </c>
      <c r="B823" s="49">
        <v>25.6</v>
      </c>
      <c r="C823" s="49">
        <v>32</v>
      </c>
      <c r="AM823" s="44"/>
    </row>
    <row r="824" spans="1:39">
      <c r="A824" s="48" t="s">
        <v>3658</v>
      </c>
      <c r="B824" s="49">
        <v>25.6</v>
      </c>
      <c r="C824" s="49">
        <v>32</v>
      </c>
      <c r="AM824" s="44"/>
    </row>
    <row r="825" spans="1:39">
      <c r="A825" s="48" t="s">
        <v>3659</v>
      </c>
      <c r="B825" s="49">
        <v>25.6</v>
      </c>
      <c r="C825" s="49">
        <v>32</v>
      </c>
      <c r="AM825" s="44"/>
    </row>
    <row r="826" spans="1:39">
      <c r="A826" s="48" t="s">
        <v>3660</v>
      </c>
      <c r="B826" s="49">
        <v>25.6</v>
      </c>
      <c r="C826" s="49">
        <v>32</v>
      </c>
      <c r="AM826" s="44"/>
    </row>
    <row r="827" spans="1:39">
      <c r="A827" s="48" t="s">
        <v>3661</v>
      </c>
      <c r="B827" s="49">
        <v>25.6</v>
      </c>
      <c r="C827" s="49">
        <v>32</v>
      </c>
      <c r="AM827" s="44"/>
    </row>
    <row r="828" spans="1:39">
      <c r="A828" s="48" t="s">
        <v>3662</v>
      </c>
      <c r="B828" s="49">
        <v>25.6</v>
      </c>
      <c r="C828" s="49">
        <v>32</v>
      </c>
      <c r="AM828" s="44"/>
    </row>
    <row r="829" spans="1:39">
      <c r="A829" s="48" t="s">
        <v>3663</v>
      </c>
      <c r="B829" s="49">
        <v>25.6</v>
      </c>
      <c r="C829" s="49">
        <v>32</v>
      </c>
      <c r="AM829" s="44"/>
    </row>
    <row r="830" spans="1:39">
      <c r="A830" s="48" t="s">
        <v>3664</v>
      </c>
      <c r="B830" s="49">
        <v>25.6</v>
      </c>
      <c r="C830" s="49">
        <v>32</v>
      </c>
      <c r="AM830" s="44"/>
    </row>
    <row r="831" spans="1:39">
      <c r="A831" s="48" t="s">
        <v>3665</v>
      </c>
      <c r="B831" s="49">
        <v>25.6</v>
      </c>
      <c r="C831" s="49">
        <v>32</v>
      </c>
      <c r="AM831" s="44"/>
    </row>
    <row r="832" spans="1:39">
      <c r="A832" s="48" t="s">
        <v>3666</v>
      </c>
      <c r="B832" s="49">
        <v>25.6</v>
      </c>
      <c r="C832" s="49">
        <v>32</v>
      </c>
      <c r="AM832" s="44"/>
    </row>
    <row r="833" spans="1:39">
      <c r="A833" s="48" t="s">
        <v>3667</v>
      </c>
      <c r="B833" s="49">
        <v>25.6</v>
      </c>
      <c r="C833" s="49">
        <v>32</v>
      </c>
      <c r="AM833" s="44"/>
    </row>
    <row r="834" spans="1:39">
      <c r="A834" s="48" t="s">
        <v>3668</v>
      </c>
      <c r="B834" s="49">
        <v>25.6</v>
      </c>
      <c r="C834" s="49">
        <v>32</v>
      </c>
      <c r="AM834" s="44"/>
    </row>
    <row r="835" spans="1:39">
      <c r="A835" s="48" t="s">
        <v>3669</v>
      </c>
      <c r="B835" s="49">
        <v>25.6</v>
      </c>
      <c r="C835" s="49">
        <v>32</v>
      </c>
      <c r="AM835" s="44"/>
    </row>
    <row r="836" spans="1:39">
      <c r="A836" s="48" t="s">
        <v>3670</v>
      </c>
      <c r="B836" s="49">
        <v>25.6</v>
      </c>
      <c r="C836" s="49">
        <v>32</v>
      </c>
      <c r="AM836" s="44"/>
    </row>
    <row r="837" spans="1:39">
      <c r="A837" s="48" t="s">
        <v>3671</v>
      </c>
      <c r="B837" s="49">
        <v>25.6</v>
      </c>
      <c r="C837" s="49">
        <v>32</v>
      </c>
      <c r="AM837" s="44"/>
    </row>
    <row r="838" spans="1:39">
      <c r="A838" s="48" t="s">
        <v>3672</v>
      </c>
      <c r="B838" s="49">
        <v>25.6</v>
      </c>
      <c r="C838" s="49">
        <v>32</v>
      </c>
      <c r="AM838" s="44"/>
    </row>
    <row r="839" spans="1:39">
      <c r="A839" s="48" t="s">
        <v>3673</v>
      </c>
      <c r="B839" s="49">
        <v>25.6</v>
      </c>
      <c r="C839" s="49">
        <v>32</v>
      </c>
      <c r="AM839" s="44"/>
    </row>
    <row r="840" spans="1:39">
      <c r="A840" s="48" t="s">
        <v>3674</v>
      </c>
      <c r="B840" s="49">
        <v>25.6</v>
      </c>
      <c r="C840" s="49">
        <v>32</v>
      </c>
      <c r="AM840" s="44"/>
    </row>
    <row r="841" spans="1:39">
      <c r="A841" s="48" t="s">
        <v>3675</v>
      </c>
      <c r="B841" s="49">
        <v>25.6</v>
      </c>
      <c r="C841" s="49">
        <v>32</v>
      </c>
      <c r="AM841" s="44"/>
    </row>
    <row r="842" spans="1:39">
      <c r="A842" s="48" t="s">
        <v>3676</v>
      </c>
      <c r="B842" s="49">
        <v>25.6</v>
      </c>
      <c r="C842" s="49">
        <v>32</v>
      </c>
      <c r="AM842" s="44"/>
    </row>
    <row r="843" spans="1:39">
      <c r="A843" s="48" t="s">
        <v>3677</v>
      </c>
      <c r="B843" s="49">
        <v>25.6</v>
      </c>
      <c r="C843" s="49">
        <v>32</v>
      </c>
      <c r="AM843" s="44"/>
    </row>
    <row r="844" spans="1:39">
      <c r="A844" s="48" t="s">
        <v>3678</v>
      </c>
      <c r="B844" s="49">
        <v>25.6</v>
      </c>
      <c r="C844" s="49">
        <v>32</v>
      </c>
      <c r="AM844" s="44"/>
    </row>
    <row r="845" spans="1:39">
      <c r="A845" s="48" t="s">
        <v>3679</v>
      </c>
      <c r="B845" s="49">
        <v>25.6</v>
      </c>
      <c r="C845" s="49">
        <v>32</v>
      </c>
      <c r="AM845" s="44"/>
    </row>
    <row r="846" spans="1:39">
      <c r="A846" s="48" t="s">
        <v>3680</v>
      </c>
      <c r="B846" s="49">
        <v>25.6</v>
      </c>
      <c r="C846" s="49">
        <v>32</v>
      </c>
      <c r="AM846" s="44"/>
    </row>
    <row r="847" spans="1:39">
      <c r="A847" s="48" t="s">
        <v>3681</v>
      </c>
      <c r="B847" s="49">
        <v>25.6</v>
      </c>
      <c r="C847" s="49">
        <v>32</v>
      </c>
      <c r="AM847" s="44"/>
    </row>
    <row r="848" spans="1:39">
      <c r="A848" s="48" t="s">
        <v>3682</v>
      </c>
      <c r="B848" s="49">
        <v>25.6</v>
      </c>
      <c r="C848" s="49">
        <v>32</v>
      </c>
      <c r="AM848" s="44"/>
    </row>
    <row r="849" spans="1:39">
      <c r="A849" s="48" t="s">
        <v>3683</v>
      </c>
      <c r="B849" s="49">
        <v>25.6</v>
      </c>
      <c r="C849" s="49">
        <v>32</v>
      </c>
      <c r="AM849" s="44"/>
    </row>
    <row r="850" spans="1:39">
      <c r="A850" s="48" t="s">
        <v>3684</v>
      </c>
      <c r="B850" s="49">
        <v>25.6</v>
      </c>
      <c r="C850" s="49">
        <v>32</v>
      </c>
      <c r="AM850" s="44"/>
    </row>
    <row r="851" spans="1:39">
      <c r="A851" s="48" t="s">
        <v>3685</v>
      </c>
      <c r="B851" s="49">
        <v>25.6</v>
      </c>
      <c r="C851" s="49">
        <v>32</v>
      </c>
      <c r="AM851" s="44"/>
    </row>
    <row r="852" spans="1:39">
      <c r="A852" s="48" t="s">
        <v>3686</v>
      </c>
      <c r="B852" s="49">
        <v>25.6</v>
      </c>
      <c r="C852" s="49">
        <v>32</v>
      </c>
      <c r="AM852" s="44"/>
    </row>
    <row r="853" spans="1:39">
      <c r="A853" s="48" t="s">
        <v>3687</v>
      </c>
      <c r="B853" s="49">
        <v>25.6</v>
      </c>
      <c r="C853" s="49">
        <v>32</v>
      </c>
      <c r="AM853" s="44"/>
    </row>
    <row r="854" spans="1:39">
      <c r="A854" s="48" t="s">
        <v>3688</v>
      </c>
      <c r="B854" s="49">
        <v>25.6</v>
      </c>
      <c r="C854" s="49">
        <v>32</v>
      </c>
      <c r="AM854" s="44"/>
    </row>
    <row r="855" spans="1:39">
      <c r="A855" s="48" t="s">
        <v>3689</v>
      </c>
      <c r="B855" s="49">
        <v>25.6</v>
      </c>
      <c r="C855" s="49">
        <v>32</v>
      </c>
      <c r="AM855" s="44"/>
    </row>
    <row r="856" spans="1:39">
      <c r="A856" s="48" t="s">
        <v>3690</v>
      </c>
      <c r="B856" s="49">
        <v>25.6</v>
      </c>
      <c r="C856" s="49">
        <v>32</v>
      </c>
      <c r="AM856" s="44"/>
    </row>
    <row r="857" spans="1:39">
      <c r="A857" s="48" t="s">
        <v>3691</v>
      </c>
      <c r="B857" s="49">
        <v>25.6</v>
      </c>
      <c r="C857" s="49">
        <v>32</v>
      </c>
      <c r="AM857" s="44"/>
    </row>
    <row r="858" spans="1:39">
      <c r="A858" s="48" t="s">
        <v>3692</v>
      </c>
      <c r="B858" s="49">
        <v>25.6</v>
      </c>
      <c r="C858" s="49">
        <v>32</v>
      </c>
      <c r="AM858" s="44"/>
    </row>
    <row r="859" spans="1:39">
      <c r="A859" s="48" t="s">
        <v>3693</v>
      </c>
      <c r="B859" s="49">
        <v>25.6</v>
      </c>
      <c r="C859" s="49">
        <v>32</v>
      </c>
      <c r="AM859" s="44"/>
    </row>
    <row r="860" spans="1:39">
      <c r="A860" s="48" t="s">
        <v>3694</v>
      </c>
      <c r="B860" s="49">
        <v>25.6</v>
      </c>
      <c r="C860" s="49">
        <v>32</v>
      </c>
      <c r="AM860" s="44"/>
    </row>
    <row r="861" spans="1:39">
      <c r="A861" s="48" t="s">
        <v>3695</v>
      </c>
      <c r="B861" s="49">
        <v>25.7</v>
      </c>
      <c r="C861" s="49">
        <v>32</v>
      </c>
      <c r="AM861" s="44"/>
    </row>
    <row r="862" spans="1:39">
      <c r="A862" s="48" t="s">
        <v>3696</v>
      </c>
      <c r="B862" s="49">
        <v>25.6</v>
      </c>
      <c r="C862" s="49">
        <v>32</v>
      </c>
      <c r="AM862" s="44"/>
    </row>
    <row r="863" spans="1:39">
      <c r="A863" s="48" t="s">
        <v>3697</v>
      </c>
      <c r="B863" s="49">
        <v>25.6</v>
      </c>
      <c r="C863" s="49">
        <v>32</v>
      </c>
      <c r="AM863" s="44"/>
    </row>
    <row r="864" spans="1:39">
      <c r="A864" s="48" t="s">
        <v>3698</v>
      </c>
      <c r="B864" s="49">
        <v>25.6</v>
      </c>
      <c r="C864" s="49">
        <v>32</v>
      </c>
      <c r="AM864" s="44"/>
    </row>
    <row r="865" spans="1:39">
      <c r="A865" s="48" t="s">
        <v>3699</v>
      </c>
      <c r="B865" s="49">
        <v>25.7</v>
      </c>
      <c r="C865" s="49">
        <v>32</v>
      </c>
      <c r="AM865" s="44"/>
    </row>
    <row r="866" spans="1:39">
      <c r="A866" s="48" t="s">
        <v>3700</v>
      </c>
      <c r="B866" s="49">
        <v>25.7</v>
      </c>
      <c r="C866" s="49">
        <v>32</v>
      </c>
      <c r="AM866" s="44"/>
    </row>
    <row r="867" spans="1:39">
      <c r="A867" s="48" t="s">
        <v>3701</v>
      </c>
      <c r="B867" s="49">
        <v>25.7</v>
      </c>
      <c r="C867" s="49">
        <v>32</v>
      </c>
      <c r="AM867" s="44"/>
    </row>
    <row r="868" spans="1:39">
      <c r="A868" s="48" t="s">
        <v>3702</v>
      </c>
      <c r="B868" s="49">
        <v>25.6</v>
      </c>
      <c r="C868" s="49">
        <v>32</v>
      </c>
      <c r="AM868" s="44"/>
    </row>
    <row r="869" spans="1:39">
      <c r="A869" s="48" t="s">
        <v>3703</v>
      </c>
      <c r="B869" s="49">
        <v>25.6</v>
      </c>
      <c r="C869" s="49">
        <v>32</v>
      </c>
      <c r="AM869" s="44"/>
    </row>
    <row r="870" spans="1:39">
      <c r="A870" s="48" t="s">
        <v>3704</v>
      </c>
      <c r="B870" s="49">
        <v>25.7</v>
      </c>
      <c r="C870" s="49">
        <v>32</v>
      </c>
      <c r="AM870" s="44"/>
    </row>
    <row r="871" spans="1:39">
      <c r="A871" s="48" t="s">
        <v>3705</v>
      </c>
      <c r="B871" s="49">
        <v>25.6</v>
      </c>
      <c r="C871" s="49">
        <v>32</v>
      </c>
      <c r="AM871" s="44"/>
    </row>
    <row r="872" spans="1:39">
      <c r="A872" s="48" t="s">
        <v>3706</v>
      </c>
      <c r="B872" s="49">
        <v>25.7</v>
      </c>
      <c r="C872" s="49">
        <v>32</v>
      </c>
      <c r="AM872" s="44"/>
    </row>
    <row r="873" spans="1:39">
      <c r="A873" s="48" t="s">
        <v>3707</v>
      </c>
      <c r="B873" s="49">
        <v>25.7</v>
      </c>
      <c r="C873" s="49">
        <v>32</v>
      </c>
      <c r="AM873" s="44"/>
    </row>
    <row r="874" spans="1:39">
      <c r="A874" s="48" t="s">
        <v>3708</v>
      </c>
      <c r="B874" s="49">
        <v>25.7</v>
      </c>
      <c r="C874" s="49">
        <v>32</v>
      </c>
      <c r="AM874" s="44"/>
    </row>
    <row r="875" spans="1:39">
      <c r="A875" s="48" t="s">
        <v>3709</v>
      </c>
      <c r="B875" s="49">
        <v>25.7</v>
      </c>
      <c r="C875" s="49">
        <v>32</v>
      </c>
      <c r="AM875" s="44"/>
    </row>
    <row r="876" spans="1:39">
      <c r="A876" s="48" t="s">
        <v>3710</v>
      </c>
      <c r="B876" s="49">
        <v>25.7</v>
      </c>
      <c r="C876" s="49">
        <v>32</v>
      </c>
      <c r="AM876" s="44"/>
    </row>
    <row r="877" spans="1:39">
      <c r="A877" s="48" t="s">
        <v>3711</v>
      </c>
      <c r="B877" s="49">
        <v>25.6</v>
      </c>
      <c r="C877" s="49">
        <v>32</v>
      </c>
      <c r="AM877" s="44"/>
    </row>
    <row r="878" spans="1:39">
      <c r="A878" s="48" t="s">
        <v>3712</v>
      </c>
      <c r="B878" s="49">
        <v>25.7</v>
      </c>
      <c r="C878" s="49">
        <v>32</v>
      </c>
      <c r="AM878" s="44"/>
    </row>
    <row r="879" spans="1:39">
      <c r="A879" s="48" t="s">
        <v>3713</v>
      </c>
      <c r="B879" s="49">
        <v>25.7</v>
      </c>
      <c r="C879" s="49">
        <v>32</v>
      </c>
      <c r="AM879" s="44"/>
    </row>
    <row r="880" spans="1:39">
      <c r="A880" s="48" t="s">
        <v>3714</v>
      </c>
      <c r="B880" s="49">
        <v>25.7</v>
      </c>
      <c r="C880" s="49">
        <v>32</v>
      </c>
      <c r="AM880" s="44"/>
    </row>
    <row r="881" spans="1:39">
      <c r="A881" s="48" t="s">
        <v>3715</v>
      </c>
      <c r="B881" s="49">
        <v>25.7</v>
      </c>
      <c r="C881" s="49">
        <v>32</v>
      </c>
      <c r="AM881" s="44"/>
    </row>
    <row r="882" spans="1:39">
      <c r="A882" s="48" t="s">
        <v>3716</v>
      </c>
      <c r="B882" s="49">
        <v>25.7</v>
      </c>
      <c r="C882" s="49">
        <v>32</v>
      </c>
      <c r="AM882" s="44"/>
    </row>
    <row r="883" spans="1:39">
      <c r="A883" s="48" t="s">
        <v>3717</v>
      </c>
      <c r="B883" s="49">
        <v>25.7</v>
      </c>
      <c r="C883" s="49">
        <v>32</v>
      </c>
      <c r="AM883" s="44"/>
    </row>
    <row r="884" spans="1:39">
      <c r="A884" s="48" t="s">
        <v>3718</v>
      </c>
      <c r="B884" s="49">
        <v>25.7</v>
      </c>
      <c r="C884" s="49">
        <v>32</v>
      </c>
      <c r="AM884" s="44"/>
    </row>
    <row r="885" spans="1:39">
      <c r="A885" s="48" t="s">
        <v>3719</v>
      </c>
      <c r="B885" s="49">
        <v>25.7</v>
      </c>
      <c r="C885" s="49">
        <v>32</v>
      </c>
      <c r="AM885" s="44"/>
    </row>
    <row r="886" spans="1:39">
      <c r="A886" s="48" t="s">
        <v>3720</v>
      </c>
      <c r="B886" s="49">
        <v>25.7</v>
      </c>
      <c r="C886" s="49">
        <v>32</v>
      </c>
      <c r="AM886" s="44"/>
    </row>
    <row r="887" spans="1:39">
      <c r="A887" s="48" t="s">
        <v>3721</v>
      </c>
      <c r="B887" s="49">
        <v>25.7</v>
      </c>
      <c r="C887" s="49">
        <v>32</v>
      </c>
      <c r="AM887" s="44"/>
    </row>
    <row r="888" spans="1:39">
      <c r="A888" s="48" t="s">
        <v>3722</v>
      </c>
      <c r="B888" s="49">
        <v>25.7</v>
      </c>
      <c r="C888" s="49">
        <v>32</v>
      </c>
      <c r="AM888" s="44"/>
    </row>
    <row r="889" spans="1:39">
      <c r="A889" s="48" t="s">
        <v>3723</v>
      </c>
      <c r="B889" s="49">
        <v>25.7</v>
      </c>
      <c r="C889" s="49">
        <v>32</v>
      </c>
      <c r="AM889" s="44"/>
    </row>
    <row r="890" spans="1:39">
      <c r="A890" s="48" t="s">
        <v>3724</v>
      </c>
      <c r="B890" s="49">
        <v>25.7</v>
      </c>
      <c r="C890" s="49">
        <v>32</v>
      </c>
      <c r="AM890" s="44"/>
    </row>
    <row r="891" spans="1:39">
      <c r="A891" s="48" t="s">
        <v>3725</v>
      </c>
      <c r="B891" s="49">
        <v>25.7</v>
      </c>
      <c r="C891" s="49">
        <v>32</v>
      </c>
      <c r="AM891" s="44"/>
    </row>
    <row r="892" spans="1:39">
      <c r="A892" s="48" t="s">
        <v>3726</v>
      </c>
      <c r="B892" s="49">
        <v>25.7</v>
      </c>
      <c r="C892" s="49">
        <v>32</v>
      </c>
      <c r="AM892" s="44"/>
    </row>
    <row r="893" spans="1:39">
      <c r="A893" s="48" t="s">
        <v>3727</v>
      </c>
      <c r="B893" s="49">
        <v>25.7</v>
      </c>
      <c r="C893" s="49">
        <v>32</v>
      </c>
      <c r="AM893" s="44"/>
    </row>
    <row r="894" spans="1:39">
      <c r="A894" s="48" t="s">
        <v>3728</v>
      </c>
      <c r="B894" s="49">
        <v>25.7</v>
      </c>
      <c r="C894" s="49">
        <v>32</v>
      </c>
      <c r="AM894" s="44"/>
    </row>
    <row r="895" spans="1:39">
      <c r="A895" s="48" t="s">
        <v>3729</v>
      </c>
      <c r="B895" s="49">
        <v>25.7</v>
      </c>
      <c r="C895" s="49">
        <v>32</v>
      </c>
      <c r="AM895" s="44"/>
    </row>
    <row r="896" spans="1:39">
      <c r="A896" s="48" t="s">
        <v>3730</v>
      </c>
      <c r="B896" s="49">
        <v>25.7</v>
      </c>
      <c r="C896" s="49">
        <v>32</v>
      </c>
      <c r="AM896" s="44"/>
    </row>
    <row r="897" spans="1:39">
      <c r="A897" s="48" t="s">
        <v>3731</v>
      </c>
      <c r="B897" s="49">
        <v>25.7</v>
      </c>
      <c r="C897" s="49">
        <v>32</v>
      </c>
      <c r="AM897" s="44"/>
    </row>
    <row r="898" spans="1:39">
      <c r="A898" s="48" t="s">
        <v>3732</v>
      </c>
      <c r="B898" s="49">
        <v>25.7</v>
      </c>
      <c r="C898" s="49">
        <v>32</v>
      </c>
      <c r="AM898" s="44"/>
    </row>
    <row r="899" spans="1:39">
      <c r="A899" s="48" t="s">
        <v>3733</v>
      </c>
      <c r="B899" s="49">
        <v>25.7</v>
      </c>
      <c r="C899" s="49">
        <v>32</v>
      </c>
      <c r="AM899" s="44"/>
    </row>
    <row r="900" spans="1:39">
      <c r="A900" s="48" t="s">
        <v>3734</v>
      </c>
      <c r="B900" s="49">
        <v>25.7</v>
      </c>
      <c r="C900" s="49">
        <v>32</v>
      </c>
      <c r="AM900" s="44"/>
    </row>
    <row r="901" spans="1:39">
      <c r="A901" s="48" t="s">
        <v>3735</v>
      </c>
      <c r="B901" s="49">
        <v>25.7</v>
      </c>
      <c r="C901" s="49">
        <v>32</v>
      </c>
      <c r="AM901" s="44"/>
    </row>
    <row r="902" spans="1:39">
      <c r="A902" s="48" t="s">
        <v>3736</v>
      </c>
      <c r="B902" s="49">
        <v>25.7</v>
      </c>
      <c r="C902" s="49">
        <v>32</v>
      </c>
      <c r="AM902" s="44"/>
    </row>
    <row r="903" spans="1:39">
      <c r="A903" s="48" t="s">
        <v>3737</v>
      </c>
      <c r="B903" s="49">
        <v>25.7</v>
      </c>
      <c r="C903" s="49">
        <v>32</v>
      </c>
      <c r="AM903" s="44"/>
    </row>
    <row r="904" spans="1:39">
      <c r="A904" s="48" t="s">
        <v>3738</v>
      </c>
      <c r="B904" s="49">
        <v>25.7</v>
      </c>
      <c r="C904" s="49">
        <v>32</v>
      </c>
      <c r="AM904" s="44"/>
    </row>
    <row r="905" spans="1:39">
      <c r="A905" s="48" t="s">
        <v>3739</v>
      </c>
      <c r="B905" s="49">
        <v>25.7</v>
      </c>
      <c r="C905" s="49">
        <v>32</v>
      </c>
      <c r="AM905" s="44"/>
    </row>
    <row r="906" spans="1:39">
      <c r="A906" s="48" t="s">
        <v>3740</v>
      </c>
      <c r="B906" s="49">
        <v>25.7</v>
      </c>
      <c r="C906" s="49">
        <v>32</v>
      </c>
      <c r="AM906" s="44"/>
    </row>
    <row r="907" spans="1:39">
      <c r="A907" s="48" t="s">
        <v>3741</v>
      </c>
      <c r="B907" s="49">
        <v>25.7</v>
      </c>
      <c r="C907" s="49">
        <v>32</v>
      </c>
      <c r="AM907" s="44"/>
    </row>
    <row r="908" spans="1:39">
      <c r="A908" s="48" t="s">
        <v>3742</v>
      </c>
      <c r="B908" s="49">
        <v>25.7</v>
      </c>
      <c r="C908" s="49">
        <v>32</v>
      </c>
      <c r="AM908" s="44"/>
    </row>
    <row r="909" spans="1:39">
      <c r="A909" s="48" t="s">
        <v>3743</v>
      </c>
      <c r="B909" s="49">
        <v>25.7</v>
      </c>
      <c r="C909" s="49">
        <v>32</v>
      </c>
      <c r="AM909" s="44"/>
    </row>
    <row r="910" spans="1:39">
      <c r="A910" s="48" t="s">
        <v>3744</v>
      </c>
      <c r="B910" s="49">
        <v>25.7</v>
      </c>
      <c r="C910" s="49">
        <v>32</v>
      </c>
      <c r="AM910" s="44"/>
    </row>
    <row r="911" spans="1:39">
      <c r="A911" s="48" t="s">
        <v>3745</v>
      </c>
      <c r="B911" s="49">
        <v>25.7</v>
      </c>
      <c r="C911" s="49">
        <v>32</v>
      </c>
      <c r="AM911" s="44"/>
    </row>
    <row r="912" spans="1:39">
      <c r="A912" s="48" t="s">
        <v>3746</v>
      </c>
      <c r="B912" s="49">
        <v>25.7</v>
      </c>
      <c r="C912" s="49">
        <v>32</v>
      </c>
      <c r="AM912" s="44"/>
    </row>
    <row r="913" spans="1:39">
      <c r="A913" s="48" t="s">
        <v>3747</v>
      </c>
      <c r="B913" s="49">
        <v>25.7</v>
      </c>
      <c r="C913" s="49">
        <v>32</v>
      </c>
      <c r="AM913" s="44"/>
    </row>
    <row r="914" spans="1:39">
      <c r="A914" s="48" t="s">
        <v>3748</v>
      </c>
      <c r="B914" s="49">
        <v>25.7</v>
      </c>
      <c r="C914" s="49">
        <v>32</v>
      </c>
      <c r="AM914" s="44"/>
    </row>
    <row r="915" spans="1:39">
      <c r="A915" s="48" t="s">
        <v>3749</v>
      </c>
      <c r="B915" s="49">
        <v>25.7</v>
      </c>
      <c r="C915" s="49">
        <v>32</v>
      </c>
      <c r="AM915" s="44"/>
    </row>
    <row r="916" spans="1:39">
      <c r="A916" s="48" t="s">
        <v>3750</v>
      </c>
      <c r="B916" s="49">
        <v>25.7</v>
      </c>
      <c r="C916" s="49">
        <v>32</v>
      </c>
      <c r="AM916" s="44"/>
    </row>
    <row r="917" spans="1:39">
      <c r="A917" s="48" t="s">
        <v>3751</v>
      </c>
      <c r="B917" s="49">
        <v>25.7</v>
      </c>
      <c r="C917" s="49">
        <v>32</v>
      </c>
      <c r="AM917" s="44"/>
    </row>
    <row r="918" spans="1:39">
      <c r="A918" s="48" t="s">
        <v>3752</v>
      </c>
      <c r="B918" s="49">
        <v>25.7</v>
      </c>
      <c r="C918" s="49">
        <v>32</v>
      </c>
      <c r="AM918" s="44"/>
    </row>
    <row r="919" spans="1:39">
      <c r="A919" s="48" t="s">
        <v>3753</v>
      </c>
      <c r="B919" s="49">
        <v>25.7</v>
      </c>
      <c r="C919" s="49">
        <v>32</v>
      </c>
    </row>
    <row r="920" spans="1:39">
      <c r="A920" s="48" t="s">
        <v>3754</v>
      </c>
      <c r="B920" s="49">
        <v>25.7</v>
      </c>
      <c r="C920" s="49">
        <v>32</v>
      </c>
    </row>
    <row r="921" spans="1:39">
      <c r="A921" s="48" t="s">
        <v>3755</v>
      </c>
      <c r="B921" s="49">
        <v>25.7</v>
      </c>
      <c r="C921" s="49">
        <v>32</v>
      </c>
    </row>
    <row r="922" spans="1:39">
      <c r="A922" s="48" t="s">
        <v>3756</v>
      </c>
      <c r="B922" s="49">
        <v>25.7</v>
      </c>
      <c r="C922" s="49">
        <v>32</v>
      </c>
    </row>
    <row r="923" spans="1:39">
      <c r="A923" s="48" t="s">
        <v>3757</v>
      </c>
      <c r="B923" s="49">
        <v>25.7</v>
      </c>
      <c r="C923" s="49">
        <v>32</v>
      </c>
    </row>
    <row r="924" spans="1:39">
      <c r="A924" s="48" t="s">
        <v>3758</v>
      </c>
      <c r="B924" s="49">
        <v>25.7</v>
      </c>
      <c r="C924" s="49">
        <v>32</v>
      </c>
    </row>
    <row r="925" spans="1:39">
      <c r="A925" s="48" t="s">
        <v>3759</v>
      </c>
      <c r="B925" s="49">
        <v>25.7</v>
      </c>
      <c r="C925" s="49">
        <v>32</v>
      </c>
    </row>
    <row r="926" spans="1:39">
      <c r="A926" s="48" t="s">
        <v>3760</v>
      </c>
      <c r="B926" s="49">
        <v>25.7</v>
      </c>
      <c r="C926" s="49">
        <v>32</v>
      </c>
    </row>
    <row r="927" spans="1:39">
      <c r="A927" s="48" t="s">
        <v>3761</v>
      </c>
      <c r="B927" s="49">
        <v>25.7</v>
      </c>
      <c r="C927" s="49">
        <v>32</v>
      </c>
    </row>
    <row r="928" spans="1:39">
      <c r="A928" s="48" t="s">
        <v>3762</v>
      </c>
      <c r="B928" s="49">
        <v>25.7</v>
      </c>
      <c r="C928" s="49">
        <v>32</v>
      </c>
    </row>
    <row r="929" spans="1:3">
      <c r="A929" s="48" t="s">
        <v>3763</v>
      </c>
      <c r="B929" s="49">
        <v>25.7</v>
      </c>
      <c r="C929" s="49">
        <v>32</v>
      </c>
    </row>
    <row r="930" spans="1:3">
      <c r="A930" s="48" t="s">
        <v>3764</v>
      </c>
      <c r="B930" s="49">
        <v>25.7</v>
      </c>
      <c r="C930" s="49">
        <v>32</v>
      </c>
    </row>
    <row r="931" spans="1:3">
      <c r="A931" s="48" t="s">
        <v>3765</v>
      </c>
      <c r="B931" s="49">
        <v>25.7</v>
      </c>
      <c r="C931" s="49">
        <v>32</v>
      </c>
    </row>
    <row r="932" spans="1:3">
      <c r="A932" s="48" t="s">
        <v>3766</v>
      </c>
      <c r="B932" s="49">
        <v>25.7</v>
      </c>
      <c r="C932" s="49">
        <v>32</v>
      </c>
    </row>
    <row r="933" spans="1:3">
      <c r="A933" s="48" t="s">
        <v>3767</v>
      </c>
      <c r="B933" s="49">
        <v>25.7</v>
      </c>
      <c r="C933" s="49">
        <v>32</v>
      </c>
    </row>
    <row r="934" spans="1:3">
      <c r="A934" s="48" t="s">
        <v>3768</v>
      </c>
      <c r="B934" s="49">
        <v>25.7</v>
      </c>
      <c r="C934" s="49">
        <v>32</v>
      </c>
    </row>
    <row r="935" spans="1:3">
      <c r="A935" s="48" t="s">
        <v>3769</v>
      </c>
      <c r="B935" s="49">
        <v>25.7</v>
      </c>
      <c r="C935" s="49">
        <v>32</v>
      </c>
    </row>
    <row r="936" spans="1:3">
      <c r="A936" s="48" t="s">
        <v>3770</v>
      </c>
      <c r="B936" s="49">
        <v>25.7</v>
      </c>
      <c r="C936" s="49">
        <v>32</v>
      </c>
    </row>
    <row r="937" spans="1:3">
      <c r="A937" s="48" t="s">
        <v>3771</v>
      </c>
      <c r="B937" s="49">
        <v>25.7</v>
      </c>
      <c r="C937" s="49">
        <v>32</v>
      </c>
    </row>
    <row r="938" spans="1:3">
      <c r="A938" s="48" t="s">
        <v>3772</v>
      </c>
      <c r="B938" s="49">
        <v>25.7</v>
      </c>
      <c r="C938" s="49">
        <v>32</v>
      </c>
    </row>
    <row r="939" spans="1:3">
      <c r="A939" s="48" t="s">
        <v>3773</v>
      </c>
      <c r="B939" s="49">
        <v>25.7</v>
      </c>
      <c r="C939" s="49">
        <v>32</v>
      </c>
    </row>
    <row r="940" spans="1:3">
      <c r="A940" s="48" t="s">
        <v>3774</v>
      </c>
      <c r="B940" s="49">
        <v>25.7</v>
      </c>
      <c r="C940" s="49">
        <v>32</v>
      </c>
    </row>
    <row r="941" spans="1:3">
      <c r="A941" s="48" t="s">
        <v>3775</v>
      </c>
      <c r="B941" s="49">
        <v>25.7</v>
      </c>
      <c r="C941" s="49">
        <v>32</v>
      </c>
    </row>
    <row r="942" spans="1:3">
      <c r="A942" s="48" t="s">
        <v>3776</v>
      </c>
      <c r="B942" s="49">
        <v>25.7</v>
      </c>
      <c r="C942" s="49">
        <v>32</v>
      </c>
    </row>
    <row r="943" spans="1:3">
      <c r="A943" s="48" t="s">
        <v>3777</v>
      </c>
      <c r="B943" s="49">
        <v>25.8</v>
      </c>
      <c r="C943" s="49">
        <v>32</v>
      </c>
    </row>
    <row r="944" spans="1:3">
      <c r="A944" s="48" t="s">
        <v>3778</v>
      </c>
      <c r="B944" s="49">
        <v>25.7</v>
      </c>
      <c r="C944" s="49">
        <v>32</v>
      </c>
    </row>
    <row r="945" spans="1:3">
      <c r="A945" s="48" t="s">
        <v>3779</v>
      </c>
      <c r="B945" s="49">
        <v>25.7</v>
      </c>
      <c r="C945" s="49">
        <v>32</v>
      </c>
    </row>
    <row r="946" spans="1:3">
      <c r="A946" s="48" t="s">
        <v>3780</v>
      </c>
      <c r="B946" s="49">
        <v>25.8</v>
      </c>
      <c r="C946" s="49">
        <v>32</v>
      </c>
    </row>
    <row r="947" spans="1:3">
      <c r="A947" s="48" t="s">
        <v>3781</v>
      </c>
      <c r="B947" s="49">
        <v>25.8</v>
      </c>
      <c r="C947" s="49">
        <v>32</v>
      </c>
    </row>
    <row r="948" spans="1:3">
      <c r="A948" s="48" t="s">
        <v>3782</v>
      </c>
      <c r="B948" s="49">
        <v>25.8</v>
      </c>
      <c r="C948" s="49">
        <v>32</v>
      </c>
    </row>
    <row r="949" spans="1:3">
      <c r="A949" s="48" t="s">
        <v>3783</v>
      </c>
      <c r="B949" s="49">
        <v>25.8</v>
      </c>
      <c r="C949" s="49">
        <v>32</v>
      </c>
    </row>
    <row r="950" spans="1:3">
      <c r="A950" s="48" t="s">
        <v>3784</v>
      </c>
      <c r="B950" s="49">
        <v>25.8</v>
      </c>
      <c r="C950" s="49">
        <v>32</v>
      </c>
    </row>
    <row r="951" spans="1:3">
      <c r="A951" s="48" t="s">
        <v>3785</v>
      </c>
      <c r="B951" s="49">
        <v>25.8</v>
      </c>
      <c r="C951" s="49">
        <v>32</v>
      </c>
    </row>
    <row r="952" spans="1:3">
      <c r="A952" s="48" t="s">
        <v>3786</v>
      </c>
      <c r="B952" s="49">
        <v>25.8</v>
      </c>
      <c r="C952" s="49">
        <v>32</v>
      </c>
    </row>
    <row r="953" spans="1:3">
      <c r="A953" s="48" t="s">
        <v>3787</v>
      </c>
      <c r="B953" s="49">
        <v>25.8</v>
      </c>
      <c r="C953" s="49">
        <v>32</v>
      </c>
    </row>
    <row r="954" spans="1:3">
      <c r="A954" s="48" t="s">
        <v>3788</v>
      </c>
      <c r="B954" s="49">
        <v>25.8</v>
      </c>
      <c r="C954" s="49">
        <v>32</v>
      </c>
    </row>
    <row r="955" spans="1:3">
      <c r="A955" s="48" t="s">
        <v>3789</v>
      </c>
      <c r="B955" s="49">
        <v>25.8</v>
      </c>
      <c r="C955" s="49">
        <v>32</v>
      </c>
    </row>
    <row r="956" spans="1:3">
      <c r="A956" s="48" t="s">
        <v>3790</v>
      </c>
      <c r="B956" s="49">
        <v>25.8</v>
      </c>
      <c r="C956" s="49">
        <v>32</v>
      </c>
    </row>
    <row r="957" spans="1:3">
      <c r="A957" s="48" t="s">
        <v>3791</v>
      </c>
      <c r="B957" s="49">
        <v>25.8</v>
      </c>
      <c r="C957" s="49">
        <v>32</v>
      </c>
    </row>
    <row r="958" spans="1:3">
      <c r="A958" s="48" t="s">
        <v>3792</v>
      </c>
      <c r="B958" s="49">
        <v>25.8</v>
      </c>
      <c r="C958" s="49">
        <v>32</v>
      </c>
    </row>
    <row r="959" spans="1:3">
      <c r="A959" s="48" t="s">
        <v>3793</v>
      </c>
      <c r="B959" s="49">
        <v>25.8</v>
      </c>
      <c r="C959" s="49">
        <v>32</v>
      </c>
    </row>
    <row r="960" spans="1:3">
      <c r="A960" s="48" t="s">
        <v>3794</v>
      </c>
      <c r="B960" s="49">
        <v>25.8</v>
      </c>
      <c r="C960" s="49">
        <v>32</v>
      </c>
    </row>
    <row r="961" spans="1:3">
      <c r="A961" s="48" t="s">
        <v>3795</v>
      </c>
      <c r="B961" s="49">
        <v>25.8</v>
      </c>
      <c r="C961" s="49">
        <v>32</v>
      </c>
    </row>
    <row r="962" spans="1:3">
      <c r="A962" s="48" t="s">
        <v>3796</v>
      </c>
      <c r="B962" s="49">
        <v>25.8</v>
      </c>
      <c r="C962" s="49">
        <v>32</v>
      </c>
    </row>
    <row r="963" spans="1:3">
      <c r="A963" s="48" t="s">
        <v>3797</v>
      </c>
      <c r="B963" s="49">
        <v>25.8</v>
      </c>
      <c r="C963" s="49">
        <v>32</v>
      </c>
    </row>
    <row r="964" spans="1:3">
      <c r="A964" s="48" t="s">
        <v>3798</v>
      </c>
      <c r="B964" s="49">
        <v>25.8</v>
      </c>
      <c r="C964" s="49">
        <v>32</v>
      </c>
    </row>
    <row r="965" spans="1:3">
      <c r="A965" s="48" t="s">
        <v>3799</v>
      </c>
      <c r="B965" s="49">
        <v>25.8</v>
      </c>
      <c r="C965" s="49">
        <v>32</v>
      </c>
    </row>
    <row r="966" spans="1:3">
      <c r="A966" s="48" t="s">
        <v>3800</v>
      </c>
      <c r="B966" s="49">
        <v>25.8</v>
      </c>
      <c r="C966" s="49">
        <v>32</v>
      </c>
    </row>
    <row r="967" spans="1:3">
      <c r="A967" s="48" t="s">
        <v>3801</v>
      </c>
      <c r="B967" s="49">
        <v>25.8</v>
      </c>
      <c r="C967" s="49">
        <v>32</v>
      </c>
    </row>
    <row r="968" spans="1:3">
      <c r="A968" s="48" t="s">
        <v>3802</v>
      </c>
      <c r="B968" s="49">
        <v>25.8</v>
      </c>
      <c r="C968" s="49">
        <v>32</v>
      </c>
    </row>
    <row r="969" spans="1:3">
      <c r="A969" s="48" t="s">
        <v>3803</v>
      </c>
      <c r="B969" s="49">
        <v>25.8</v>
      </c>
      <c r="C969" s="49">
        <v>32</v>
      </c>
    </row>
    <row r="970" spans="1:3">
      <c r="A970" s="48" t="s">
        <v>3804</v>
      </c>
      <c r="B970" s="49">
        <v>25.8</v>
      </c>
      <c r="C970" s="49">
        <v>32</v>
      </c>
    </row>
    <row r="971" spans="1:3">
      <c r="A971" s="48" t="s">
        <v>3805</v>
      </c>
      <c r="B971" s="49">
        <v>25.8</v>
      </c>
      <c r="C971" s="49">
        <v>32</v>
      </c>
    </row>
    <row r="972" spans="1:3">
      <c r="A972" s="48" t="s">
        <v>3806</v>
      </c>
      <c r="B972" s="49">
        <v>25.8</v>
      </c>
      <c r="C972" s="49">
        <v>32</v>
      </c>
    </row>
    <row r="973" spans="1:3">
      <c r="A973" s="48" t="s">
        <v>3807</v>
      </c>
      <c r="B973" s="49">
        <v>25.8</v>
      </c>
      <c r="C973" s="49">
        <v>32</v>
      </c>
    </row>
    <row r="974" spans="1:3">
      <c r="A974" s="48" t="s">
        <v>3808</v>
      </c>
      <c r="B974" s="49">
        <v>25.8</v>
      </c>
      <c r="C974" s="49">
        <v>32</v>
      </c>
    </row>
    <row r="975" spans="1:3">
      <c r="A975" s="48" t="s">
        <v>3809</v>
      </c>
      <c r="B975" s="49">
        <v>25.8</v>
      </c>
      <c r="C975" s="49">
        <v>32</v>
      </c>
    </row>
    <row r="976" spans="1:3">
      <c r="A976" s="48" t="s">
        <v>3810</v>
      </c>
      <c r="B976" s="49">
        <v>25.8</v>
      </c>
      <c r="C976" s="49">
        <v>32</v>
      </c>
    </row>
    <row r="977" spans="1:3">
      <c r="A977" s="48" t="s">
        <v>3811</v>
      </c>
      <c r="B977" s="49">
        <v>25.8</v>
      </c>
      <c r="C977" s="49">
        <v>32</v>
      </c>
    </row>
    <row r="978" spans="1:3">
      <c r="A978" s="48" t="s">
        <v>3812</v>
      </c>
      <c r="B978" s="49">
        <v>25.8</v>
      </c>
      <c r="C978" s="49">
        <v>32</v>
      </c>
    </row>
    <row r="979" spans="1:3">
      <c r="A979" s="48" t="s">
        <v>3813</v>
      </c>
      <c r="B979" s="49">
        <v>25.8</v>
      </c>
      <c r="C979" s="49">
        <v>32</v>
      </c>
    </row>
    <row r="980" spans="1:3">
      <c r="A980" s="48" t="s">
        <v>3814</v>
      </c>
      <c r="B980" s="49">
        <v>25.8</v>
      </c>
      <c r="C980" s="49">
        <v>32</v>
      </c>
    </row>
    <row r="981" spans="1:3">
      <c r="A981" s="48" t="s">
        <v>3815</v>
      </c>
      <c r="B981" s="49">
        <v>25.8</v>
      </c>
      <c r="C981" s="49">
        <v>32</v>
      </c>
    </row>
    <row r="982" spans="1:3">
      <c r="A982" s="48" t="s">
        <v>3816</v>
      </c>
      <c r="B982" s="49">
        <v>25.8</v>
      </c>
      <c r="C982" s="49">
        <v>32</v>
      </c>
    </row>
    <row r="983" spans="1:3">
      <c r="A983" s="48" t="s">
        <v>3817</v>
      </c>
      <c r="B983" s="49">
        <v>25.8</v>
      </c>
      <c r="C983" s="49">
        <v>32</v>
      </c>
    </row>
    <row r="984" spans="1:3">
      <c r="A984" s="48" t="s">
        <v>3818</v>
      </c>
      <c r="B984" s="49">
        <v>25.8</v>
      </c>
      <c r="C984" s="49">
        <v>32</v>
      </c>
    </row>
    <row r="985" spans="1:3">
      <c r="A985" s="48" t="s">
        <v>3819</v>
      </c>
      <c r="B985" s="49">
        <v>25.8</v>
      </c>
      <c r="C985" s="49">
        <v>32</v>
      </c>
    </row>
    <row r="986" spans="1:3">
      <c r="A986" s="48" t="s">
        <v>3820</v>
      </c>
      <c r="B986" s="49">
        <v>25.8</v>
      </c>
      <c r="C986" s="49">
        <v>32</v>
      </c>
    </row>
    <row r="987" spans="1:3">
      <c r="A987" s="48" t="s">
        <v>3821</v>
      </c>
      <c r="B987" s="49">
        <v>25.8</v>
      </c>
      <c r="C987" s="49">
        <v>32</v>
      </c>
    </row>
    <row r="988" spans="1:3">
      <c r="A988" s="48" t="s">
        <v>3822</v>
      </c>
      <c r="B988" s="49">
        <v>25.8</v>
      </c>
      <c r="C988" s="49">
        <v>32</v>
      </c>
    </row>
    <row r="989" spans="1:3">
      <c r="A989" s="48" t="s">
        <v>3823</v>
      </c>
      <c r="B989" s="49">
        <v>25.8</v>
      </c>
      <c r="C989" s="49">
        <v>32</v>
      </c>
    </row>
    <row r="990" spans="1:3">
      <c r="A990" s="48" t="s">
        <v>3824</v>
      </c>
      <c r="B990" s="49">
        <v>25.8</v>
      </c>
      <c r="C990" s="49">
        <v>32</v>
      </c>
    </row>
    <row r="991" spans="1:3">
      <c r="A991" s="48" t="s">
        <v>3825</v>
      </c>
      <c r="B991" s="49">
        <v>25.8</v>
      </c>
      <c r="C991" s="49">
        <v>32</v>
      </c>
    </row>
    <row r="992" spans="1:3">
      <c r="A992" s="48" t="s">
        <v>3826</v>
      </c>
      <c r="B992" s="49">
        <v>25.8</v>
      </c>
      <c r="C992" s="49">
        <v>32</v>
      </c>
    </row>
    <row r="993" spans="1:3">
      <c r="A993" s="48" t="s">
        <v>3827</v>
      </c>
      <c r="B993" s="49">
        <v>25.8</v>
      </c>
      <c r="C993" s="49">
        <v>32</v>
      </c>
    </row>
    <row r="994" spans="1:3">
      <c r="A994" s="48" t="s">
        <v>3828</v>
      </c>
      <c r="B994" s="49">
        <v>25.8</v>
      </c>
      <c r="C994" s="49">
        <v>32</v>
      </c>
    </row>
    <row r="995" spans="1:3">
      <c r="A995" s="48" t="s">
        <v>3829</v>
      </c>
      <c r="B995" s="49">
        <v>25.8</v>
      </c>
      <c r="C995" s="49">
        <v>32</v>
      </c>
    </row>
    <row r="996" spans="1:3">
      <c r="A996" s="48" t="s">
        <v>3830</v>
      </c>
      <c r="B996" s="49">
        <v>25.8</v>
      </c>
      <c r="C996" s="49">
        <v>32</v>
      </c>
    </row>
    <row r="997" spans="1:3">
      <c r="A997" s="48" t="s">
        <v>3831</v>
      </c>
      <c r="B997" s="49">
        <v>25.8</v>
      </c>
      <c r="C997" s="49">
        <v>32</v>
      </c>
    </row>
    <row r="998" spans="1:3">
      <c r="A998" s="48" t="s">
        <v>3832</v>
      </c>
      <c r="B998" s="49">
        <v>25.8</v>
      </c>
      <c r="C998" s="49">
        <v>32</v>
      </c>
    </row>
    <row r="999" spans="1:3">
      <c r="A999" s="48" t="s">
        <v>3833</v>
      </c>
      <c r="B999" s="49">
        <v>25.8</v>
      </c>
      <c r="C999" s="49">
        <v>32</v>
      </c>
    </row>
    <row r="1000" spans="1:3">
      <c r="A1000" s="48" t="s">
        <v>3834</v>
      </c>
      <c r="B1000" s="49">
        <v>25.8</v>
      </c>
      <c r="C1000" s="49">
        <v>32</v>
      </c>
    </row>
    <row r="1001" spans="1:3">
      <c r="A1001" s="48" t="s">
        <v>3835</v>
      </c>
      <c r="B1001" s="49">
        <v>25.8</v>
      </c>
      <c r="C1001" s="49">
        <v>32</v>
      </c>
    </row>
    <row r="1002" spans="1:3">
      <c r="A1002" s="48" t="s">
        <v>3836</v>
      </c>
      <c r="B1002" s="49">
        <v>25.9</v>
      </c>
      <c r="C1002" s="49">
        <v>32</v>
      </c>
    </row>
    <row r="1003" spans="1:3">
      <c r="A1003" s="48" t="s">
        <v>3837</v>
      </c>
      <c r="B1003" s="49">
        <v>25.8</v>
      </c>
      <c r="C1003" s="49">
        <v>32</v>
      </c>
    </row>
    <row r="1004" spans="1:3">
      <c r="A1004" s="48" t="s">
        <v>3838</v>
      </c>
      <c r="B1004" s="49">
        <v>25.9</v>
      </c>
      <c r="C1004" s="49">
        <v>32</v>
      </c>
    </row>
    <row r="1005" spans="1:3">
      <c r="A1005" s="48" t="s">
        <v>3839</v>
      </c>
      <c r="B1005" s="49">
        <v>25.8</v>
      </c>
      <c r="C1005" s="49">
        <v>32</v>
      </c>
    </row>
    <row r="1006" spans="1:3">
      <c r="A1006" s="48" t="s">
        <v>3840</v>
      </c>
      <c r="B1006" s="49">
        <v>25.9</v>
      </c>
      <c r="C1006" s="49">
        <v>32</v>
      </c>
    </row>
    <row r="1007" spans="1:3">
      <c r="A1007" s="48" t="s">
        <v>3841</v>
      </c>
      <c r="B1007" s="49">
        <v>25.8</v>
      </c>
      <c r="C1007" s="49">
        <v>32</v>
      </c>
    </row>
    <row r="1008" spans="1:3">
      <c r="A1008" s="48" t="s">
        <v>3842</v>
      </c>
      <c r="B1008" s="49">
        <v>25.9</v>
      </c>
      <c r="C1008" s="49">
        <v>32</v>
      </c>
    </row>
    <row r="1009" spans="1:3">
      <c r="A1009" s="48" t="s">
        <v>3843</v>
      </c>
      <c r="B1009" s="49">
        <v>25.8</v>
      </c>
      <c r="C1009" s="49">
        <v>32</v>
      </c>
    </row>
    <row r="1010" spans="1:3">
      <c r="A1010" s="48" t="s">
        <v>3844</v>
      </c>
      <c r="B1010" s="49">
        <v>25.8</v>
      </c>
      <c r="C1010" s="49">
        <v>32</v>
      </c>
    </row>
    <row r="1011" spans="1:3">
      <c r="A1011" s="48" t="s">
        <v>3845</v>
      </c>
      <c r="B1011" s="49">
        <v>25.9</v>
      </c>
      <c r="C1011" s="49">
        <v>32</v>
      </c>
    </row>
    <row r="1012" spans="1:3">
      <c r="A1012" s="48" t="s">
        <v>3846</v>
      </c>
      <c r="B1012" s="49">
        <v>25.8</v>
      </c>
      <c r="C1012" s="49">
        <v>32</v>
      </c>
    </row>
    <row r="1013" spans="1:3">
      <c r="A1013" s="48" t="s">
        <v>3847</v>
      </c>
      <c r="B1013" s="49">
        <v>25.9</v>
      </c>
      <c r="C1013" s="49">
        <v>32</v>
      </c>
    </row>
    <row r="1014" spans="1:3">
      <c r="A1014" s="48" t="s">
        <v>3848</v>
      </c>
      <c r="B1014" s="49">
        <v>25.8</v>
      </c>
      <c r="C1014" s="49">
        <v>32</v>
      </c>
    </row>
    <row r="1015" spans="1:3">
      <c r="A1015" s="48" t="s">
        <v>3849</v>
      </c>
      <c r="B1015" s="49">
        <v>25.8</v>
      </c>
      <c r="C1015" s="49">
        <v>32</v>
      </c>
    </row>
    <row r="1016" spans="1:3">
      <c r="A1016" s="48" t="s">
        <v>3850</v>
      </c>
      <c r="B1016" s="49">
        <v>25.9</v>
      </c>
      <c r="C1016" s="49">
        <v>32</v>
      </c>
    </row>
    <row r="1017" spans="1:3">
      <c r="A1017" s="48" t="s">
        <v>3851</v>
      </c>
      <c r="B1017" s="49">
        <v>25.9</v>
      </c>
      <c r="C1017" s="49">
        <v>32</v>
      </c>
    </row>
    <row r="1018" spans="1:3">
      <c r="A1018" s="48" t="s">
        <v>3852</v>
      </c>
      <c r="B1018" s="49">
        <v>25.9</v>
      </c>
      <c r="C1018" s="49">
        <v>32</v>
      </c>
    </row>
    <row r="1019" spans="1:3">
      <c r="A1019" s="48" t="s">
        <v>3853</v>
      </c>
      <c r="B1019" s="49">
        <v>25.9</v>
      </c>
      <c r="C1019" s="49">
        <v>32</v>
      </c>
    </row>
    <row r="1020" spans="1:3">
      <c r="A1020" s="48" t="s">
        <v>3854</v>
      </c>
      <c r="B1020" s="49">
        <v>25.9</v>
      </c>
      <c r="C1020" s="49">
        <v>32</v>
      </c>
    </row>
    <row r="1021" spans="1:3">
      <c r="A1021" s="48" t="s">
        <v>3855</v>
      </c>
      <c r="B1021" s="49">
        <v>25.9</v>
      </c>
      <c r="C1021" s="49">
        <v>32</v>
      </c>
    </row>
    <row r="1022" spans="1:3">
      <c r="A1022" s="48" t="s">
        <v>3856</v>
      </c>
      <c r="B1022" s="49">
        <v>25.9</v>
      </c>
      <c r="C1022" s="49">
        <v>32</v>
      </c>
    </row>
    <row r="1023" spans="1:3">
      <c r="A1023" s="48" t="s">
        <v>3857</v>
      </c>
      <c r="B1023" s="49">
        <v>25.9</v>
      </c>
      <c r="C1023" s="49">
        <v>32</v>
      </c>
    </row>
    <row r="1024" spans="1:3">
      <c r="A1024" s="48" t="s">
        <v>3858</v>
      </c>
      <c r="B1024" s="49">
        <v>25.9</v>
      </c>
      <c r="C1024" s="49">
        <v>32</v>
      </c>
    </row>
    <row r="1025" spans="1:3">
      <c r="A1025" s="48" t="s">
        <v>3859</v>
      </c>
      <c r="B1025" s="49">
        <v>25.9</v>
      </c>
      <c r="C1025" s="49">
        <v>32</v>
      </c>
    </row>
    <row r="1026" spans="1:3">
      <c r="A1026" s="48" t="s">
        <v>3860</v>
      </c>
      <c r="B1026" s="49">
        <v>25.9</v>
      </c>
      <c r="C1026" s="49">
        <v>32</v>
      </c>
    </row>
    <row r="1027" spans="1:3">
      <c r="A1027" s="48" t="s">
        <v>3861</v>
      </c>
      <c r="B1027" s="49">
        <v>25.9</v>
      </c>
      <c r="C1027" s="49">
        <v>32.799999999999997</v>
      </c>
    </row>
    <row r="1028" spans="1:3">
      <c r="A1028" s="48" t="s">
        <v>3862</v>
      </c>
      <c r="B1028" s="49">
        <v>25.9</v>
      </c>
      <c r="C1028" s="49">
        <v>32.799999999999997</v>
      </c>
    </row>
    <row r="1029" spans="1:3">
      <c r="A1029" s="48" t="s">
        <v>3863</v>
      </c>
      <c r="B1029" s="49">
        <v>25.9</v>
      </c>
      <c r="C1029" s="49">
        <v>32</v>
      </c>
    </row>
    <row r="1030" spans="1:3">
      <c r="A1030" s="48" t="s">
        <v>3864</v>
      </c>
      <c r="B1030" s="49">
        <v>25.9</v>
      </c>
      <c r="C1030" s="49">
        <v>32</v>
      </c>
    </row>
    <row r="1031" spans="1:3">
      <c r="A1031" s="48" t="s">
        <v>3865</v>
      </c>
      <c r="B1031" s="49">
        <v>25.9</v>
      </c>
      <c r="C1031" s="49">
        <v>32</v>
      </c>
    </row>
    <row r="1032" spans="1:3">
      <c r="A1032" s="48" t="s">
        <v>3866</v>
      </c>
      <c r="B1032" s="49">
        <v>25.9</v>
      </c>
      <c r="C1032" s="49">
        <v>32</v>
      </c>
    </row>
    <row r="1033" spans="1:3">
      <c r="A1033" s="48" t="s">
        <v>3867</v>
      </c>
      <c r="B1033" s="49">
        <v>25.9</v>
      </c>
      <c r="C1033" s="49">
        <v>32</v>
      </c>
    </row>
    <row r="1034" spans="1:3">
      <c r="A1034" s="48" t="s">
        <v>3868</v>
      </c>
      <c r="B1034" s="49">
        <v>25.9</v>
      </c>
      <c r="C1034" s="49">
        <v>32.799999999999997</v>
      </c>
    </row>
    <row r="1035" spans="1:3">
      <c r="A1035" s="48" t="s">
        <v>3869</v>
      </c>
      <c r="B1035" s="49">
        <v>25.9</v>
      </c>
      <c r="C1035" s="49">
        <v>32.799999999999997</v>
      </c>
    </row>
    <row r="1036" spans="1:3">
      <c r="A1036" s="48" t="s">
        <v>3870</v>
      </c>
      <c r="B1036" s="49">
        <v>25.9</v>
      </c>
      <c r="C1036" s="49">
        <v>32.799999999999997</v>
      </c>
    </row>
    <row r="1037" spans="1:3">
      <c r="A1037" s="48" t="s">
        <v>3871</v>
      </c>
      <c r="B1037" s="49">
        <v>25.9</v>
      </c>
      <c r="C1037" s="49">
        <v>32.799999999999997</v>
      </c>
    </row>
    <row r="1038" spans="1:3">
      <c r="A1038" s="48" t="s">
        <v>3872</v>
      </c>
      <c r="B1038" s="49">
        <v>25.9</v>
      </c>
      <c r="C1038" s="49">
        <v>32.799999999999997</v>
      </c>
    </row>
    <row r="1039" spans="1:3">
      <c r="A1039" s="48" t="s">
        <v>3873</v>
      </c>
      <c r="B1039" s="49">
        <v>25.9</v>
      </c>
      <c r="C1039" s="49">
        <v>32.799999999999997</v>
      </c>
    </row>
    <row r="1040" spans="1:3">
      <c r="A1040" s="48" t="s">
        <v>3874</v>
      </c>
      <c r="B1040" s="49">
        <v>25.9</v>
      </c>
      <c r="C1040" s="49">
        <v>32.799999999999997</v>
      </c>
    </row>
    <row r="1041" spans="1:3">
      <c r="A1041" s="48" t="s">
        <v>3875</v>
      </c>
      <c r="B1041" s="49">
        <v>25.9</v>
      </c>
      <c r="C1041" s="49">
        <v>32.799999999999997</v>
      </c>
    </row>
    <row r="1042" spans="1:3">
      <c r="A1042" s="48" t="s">
        <v>3876</v>
      </c>
      <c r="B1042" s="49">
        <v>25.9</v>
      </c>
      <c r="C1042" s="49">
        <v>32.799999999999997</v>
      </c>
    </row>
    <row r="1043" spans="1:3">
      <c r="A1043" s="48" t="s">
        <v>3877</v>
      </c>
      <c r="B1043" s="49">
        <v>25.9</v>
      </c>
      <c r="C1043" s="49">
        <v>32.799999999999997</v>
      </c>
    </row>
    <row r="1044" spans="1:3">
      <c r="A1044" s="48" t="s">
        <v>3878</v>
      </c>
      <c r="B1044" s="49">
        <v>25.9</v>
      </c>
      <c r="C1044" s="49">
        <v>32.799999999999997</v>
      </c>
    </row>
    <row r="1045" spans="1:3">
      <c r="A1045" s="48" t="s">
        <v>3879</v>
      </c>
      <c r="B1045" s="49">
        <v>25.9</v>
      </c>
      <c r="C1045" s="49">
        <v>32.799999999999997</v>
      </c>
    </row>
    <row r="1046" spans="1:3">
      <c r="A1046" s="48" t="s">
        <v>3880</v>
      </c>
      <c r="B1046" s="49">
        <v>25.9</v>
      </c>
      <c r="C1046" s="49">
        <v>32.799999999999997</v>
      </c>
    </row>
    <row r="1047" spans="1:3">
      <c r="A1047" s="48" t="s">
        <v>3881</v>
      </c>
      <c r="B1047" s="49">
        <v>25.9</v>
      </c>
      <c r="C1047" s="49">
        <v>32.799999999999997</v>
      </c>
    </row>
    <row r="1048" spans="1:3">
      <c r="A1048" s="48" t="s">
        <v>3882</v>
      </c>
      <c r="B1048" s="49">
        <v>25.9</v>
      </c>
      <c r="C1048" s="49">
        <v>32.799999999999997</v>
      </c>
    </row>
    <row r="1049" spans="1:3">
      <c r="A1049" s="48" t="s">
        <v>3883</v>
      </c>
      <c r="B1049" s="49">
        <v>25.9</v>
      </c>
      <c r="C1049" s="49">
        <v>32.799999999999997</v>
      </c>
    </row>
    <row r="1050" spans="1:3">
      <c r="A1050" s="48" t="s">
        <v>3884</v>
      </c>
      <c r="B1050" s="49">
        <v>25.9</v>
      </c>
      <c r="C1050" s="49">
        <v>32.799999999999997</v>
      </c>
    </row>
    <row r="1051" spans="1:3">
      <c r="A1051" s="48" t="s">
        <v>3885</v>
      </c>
      <c r="B1051" s="49">
        <v>25.9</v>
      </c>
      <c r="C1051" s="49">
        <v>32.799999999999997</v>
      </c>
    </row>
    <row r="1052" spans="1:3">
      <c r="A1052" s="48" t="s">
        <v>3886</v>
      </c>
      <c r="B1052" s="49">
        <v>25.9</v>
      </c>
      <c r="C1052" s="49">
        <v>32.799999999999997</v>
      </c>
    </row>
    <row r="1053" spans="1:3">
      <c r="A1053" s="48" t="s">
        <v>3887</v>
      </c>
      <c r="B1053" s="49">
        <v>25.9</v>
      </c>
      <c r="C1053" s="49">
        <v>32.799999999999997</v>
      </c>
    </row>
    <row r="1054" spans="1:3">
      <c r="A1054" s="48" t="s">
        <v>3888</v>
      </c>
      <c r="B1054" s="49">
        <v>25.9</v>
      </c>
      <c r="C1054" s="49">
        <v>32.799999999999997</v>
      </c>
    </row>
    <row r="1055" spans="1:3">
      <c r="A1055" s="48" t="s">
        <v>3889</v>
      </c>
      <c r="B1055" s="49">
        <v>25.9</v>
      </c>
      <c r="C1055" s="49">
        <v>32</v>
      </c>
    </row>
    <row r="1056" spans="1:3">
      <c r="A1056" s="48" t="s">
        <v>3890</v>
      </c>
      <c r="B1056" s="49">
        <v>25.9</v>
      </c>
      <c r="C1056" s="49">
        <v>32.799999999999997</v>
      </c>
    </row>
    <row r="1057" spans="1:3">
      <c r="A1057" s="48" t="s">
        <v>3891</v>
      </c>
      <c r="B1057" s="49">
        <v>25.9</v>
      </c>
      <c r="C1057" s="49">
        <v>32.799999999999997</v>
      </c>
    </row>
    <row r="1058" spans="1:3">
      <c r="A1058" s="48" t="s">
        <v>3892</v>
      </c>
      <c r="B1058" s="49">
        <v>25.9</v>
      </c>
      <c r="C1058" s="49">
        <v>32.799999999999997</v>
      </c>
    </row>
    <row r="1059" spans="1:3">
      <c r="A1059" s="48" t="s">
        <v>3893</v>
      </c>
      <c r="B1059" s="49">
        <v>25.9</v>
      </c>
      <c r="C1059" s="49">
        <v>32.799999999999997</v>
      </c>
    </row>
    <row r="1060" spans="1:3">
      <c r="A1060" s="48" t="s">
        <v>3894</v>
      </c>
      <c r="B1060" s="49">
        <v>25.9</v>
      </c>
      <c r="C1060" s="49">
        <v>32.799999999999997</v>
      </c>
    </row>
    <row r="1061" spans="1:3">
      <c r="A1061" s="48" t="s">
        <v>3895</v>
      </c>
      <c r="B1061" s="49">
        <v>25.9</v>
      </c>
      <c r="C1061" s="49">
        <v>32.799999999999997</v>
      </c>
    </row>
    <row r="1062" spans="1:3">
      <c r="A1062" s="48" t="s">
        <v>3896</v>
      </c>
      <c r="B1062" s="49">
        <v>25.9</v>
      </c>
      <c r="C1062" s="49">
        <v>32.799999999999997</v>
      </c>
    </row>
    <row r="1063" spans="1:3">
      <c r="A1063" s="48" t="s">
        <v>3897</v>
      </c>
      <c r="B1063" s="49">
        <v>25.9</v>
      </c>
      <c r="C1063" s="49">
        <v>32.799999999999997</v>
      </c>
    </row>
    <row r="1064" spans="1:3">
      <c r="A1064" s="48" t="s">
        <v>3898</v>
      </c>
      <c r="B1064" s="49">
        <v>25.9</v>
      </c>
      <c r="C1064" s="49">
        <v>32.799999999999997</v>
      </c>
    </row>
    <row r="1065" spans="1:3">
      <c r="A1065" s="48" t="s">
        <v>3899</v>
      </c>
      <c r="B1065" s="49">
        <v>25.9</v>
      </c>
      <c r="C1065" s="49">
        <v>32.799999999999997</v>
      </c>
    </row>
    <row r="1066" spans="1:3">
      <c r="A1066" s="48" t="s">
        <v>3900</v>
      </c>
      <c r="B1066" s="49">
        <v>25.9</v>
      </c>
      <c r="C1066" s="49">
        <v>32.799999999999997</v>
      </c>
    </row>
    <row r="1067" spans="1:3">
      <c r="A1067" s="48" t="s">
        <v>3901</v>
      </c>
      <c r="B1067" s="49">
        <v>25.9</v>
      </c>
      <c r="C1067" s="49">
        <v>32.799999999999997</v>
      </c>
    </row>
    <row r="1068" spans="1:3">
      <c r="A1068" s="48" t="s">
        <v>3902</v>
      </c>
      <c r="B1068" s="49">
        <v>25.9</v>
      </c>
      <c r="C1068" s="49">
        <v>32.799999999999997</v>
      </c>
    </row>
    <row r="1069" spans="1:3">
      <c r="A1069" s="48" t="s">
        <v>3903</v>
      </c>
      <c r="B1069" s="49">
        <v>25.9</v>
      </c>
      <c r="C1069" s="49">
        <v>32.799999999999997</v>
      </c>
    </row>
    <row r="1070" spans="1:3">
      <c r="A1070" s="48" t="s">
        <v>3904</v>
      </c>
      <c r="B1070" s="49">
        <v>25.9</v>
      </c>
      <c r="C1070" s="49">
        <v>32.799999999999997</v>
      </c>
    </row>
    <row r="1071" spans="1:3">
      <c r="A1071" s="48" t="s">
        <v>3905</v>
      </c>
      <c r="B1071" s="49">
        <v>25.9</v>
      </c>
      <c r="C1071" s="49">
        <v>32.799999999999997</v>
      </c>
    </row>
    <row r="1072" spans="1:3">
      <c r="A1072" s="48" t="s">
        <v>3906</v>
      </c>
      <c r="B1072" s="49">
        <v>26</v>
      </c>
      <c r="C1072" s="49">
        <v>32.799999999999997</v>
      </c>
    </row>
    <row r="1073" spans="1:3">
      <c r="A1073" s="48" t="s">
        <v>3907</v>
      </c>
      <c r="B1073" s="49">
        <v>25.9</v>
      </c>
      <c r="C1073" s="49">
        <v>32.799999999999997</v>
      </c>
    </row>
    <row r="1074" spans="1:3">
      <c r="A1074" s="48" t="s">
        <v>3908</v>
      </c>
      <c r="B1074" s="49">
        <v>25.9</v>
      </c>
      <c r="C1074" s="49">
        <v>32.799999999999997</v>
      </c>
    </row>
    <row r="1075" spans="1:3">
      <c r="A1075" s="48" t="s">
        <v>3909</v>
      </c>
      <c r="B1075" s="49">
        <v>25.9</v>
      </c>
      <c r="C1075" s="49">
        <v>32.799999999999997</v>
      </c>
    </row>
    <row r="1076" spans="1:3">
      <c r="A1076" s="48" t="s">
        <v>3910</v>
      </c>
      <c r="B1076" s="49">
        <v>26</v>
      </c>
      <c r="C1076" s="49">
        <v>32.799999999999997</v>
      </c>
    </row>
    <row r="1077" spans="1:3">
      <c r="A1077" s="48" t="s">
        <v>3911</v>
      </c>
      <c r="B1077" s="49">
        <v>25.9</v>
      </c>
      <c r="C1077" s="49">
        <v>32.799999999999997</v>
      </c>
    </row>
    <row r="1078" spans="1:3">
      <c r="A1078" s="48" t="s">
        <v>3912</v>
      </c>
      <c r="B1078" s="49">
        <v>25.9</v>
      </c>
      <c r="C1078" s="49">
        <v>32.799999999999997</v>
      </c>
    </row>
    <row r="1079" spans="1:3">
      <c r="A1079" s="48" t="s">
        <v>3913</v>
      </c>
      <c r="B1079" s="49">
        <v>25.9</v>
      </c>
      <c r="C1079" s="49">
        <v>32.799999999999997</v>
      </c>
    </row>
    <row r="1080" spans="1:3">
      <c r="A1080" s="48" t="s">
        <v>3914</v>
      </c>
      <c r="B1080" s="49">
        <v>25.9</v>
      </c>
      <c r="C1080" s="49">
        <v>32.799999999999997</v>
      </c>
    </row>
    <row r="1081" spans="1:3">
      <c r="A1081" s="48" t="s">
        <v>3915</v>
      </c>
      <c r="B1081" s="49">
        <v>26</v>
      </c>
      <c r="C1081" s="49">
        <v>32.799999999999997</v>
      </c>
    </row>
    <row r="1082" spans="1:3">
      <c r="A1082" s="48" t="s">
        <v>3916</v>
      </c>
      <c r="B1082" s="49">
        <v>25.9</v>
      </c>
      <c r="C1082" s="49">
        <v>32.799999999999997</v>
      </c>
    </row>
    <row r="1083" spans="1:3">
      <c r="A1083" s="48" t="s">
        <v>3917</v>
      </c>
      <c r="B1083" s="49">
        <v>25.9</v>
      </c>
      <c r="C1083" s="49">
        <v>32.799999999999997</v>
      </c>
    </row>
    <row r="1084" spans="1:3">
      <c r="A1084" s="48" t="s">
        <v>3918</v>
      </c>
      <c r="B1084" s="49">
        <v>25.9</v>
      </c>
      <c r="C1084" s="49">
        <v>32.799999999999997</v>
      </c>
    </row>
    <row r="1085" spans="1:3">
      <c r="A1085" s="48" t="s">
        <v>3919</v>
      </c>
      <c r="B1085" s="49">
        <v>26</v>
      </c>
      <c r="C1085" s="49">
        <v>32.799999999999997</v>
      </c>
    </row>
    <row r="1086" spans="1:3">
      <c r="A1086" s="48" t="s">
        <v>3920</v>
      </c>
      <c r="B1086" s="49">
        <v>26</v>
      </c>
      <c r="C1086" s="49">
        <v>32.799999999999997</v>
      </c>
    </row>
    <row r="1087" spans="1:3">
      <c r="A1087" s="48" t="s">
        <v>3921</v>
      </c>
      <c r="B1087" s="49">
        <v>26</v>
      </c>
      <c r="C1087" s="49">
        <v>32.799999999999997</v>
      </c>
    </row>
    <row r="1088" spans="1:3">
      <c r="A1088" s="48" t="s">
        <v>3922</v>
      </c>
      <c r="B1088" s="49">
        <v>26</v>
      </c>
      <c r="C1088" s="49">
        <v>32.799999999999997</v>
      </c>
    </row>
    <row r="1089" spans="1:3">
      <c r="A1089" s="48" t="s">
        <v>3923</v>
      </c>
      <c r="B1089" s="49">
        <v>26</v>
      </c>
      <c r="C1089" s="49">
        <v>32.799999999999997</v>
      </c>
    </row>
    <row r="1090" spans="1:3">
      <c r="A1090" s="48" t="s">
        <v>3924</v>
      </c>
      <c r="B1090" s="49">
        <v>26</v>
      </c>
      <c r="C1090" s="49">
        <v>32.799999999999997</v>
      </c>
    </row>
    <row r="1091" spans="1:3">
      <c r="A1091" s="48" t="s">
        <v>3925</v>
      </c>
      <c r="B1091" s="49">
        <v>26</v>
      </c>
      <c r="C1091" s="49">
        <v>32.799999999999997</v>
      </c>
    </row>
    <row r="1092" spans="1:3">
      <c r="A1092" s="48" t="s">
        <v>3926</v>
      </c>
      <c r="B1092" s="49">
        <v>26</v>
      </c>
      <c r="C1092" s="49">
        <v>32.799999999999997</v>
      </c>
    </row>
    <row r="1093" spans="1:3">
      <c r="A1093" s="48" t="s">
        <v>3927</v>
      </c>
      <c r="B1093" s="49">
        <v>26</v>
      </c>
      <c r="C1093" s="49">
        <v>32.799999999999997</v>
      </c>
    </row>
    <row r="1094" spans="1:3">
      <c r="A1094" s="48" t="s">
        <v>3928</v>
      </c>
      <c r="B1094" s="49">
        <v>26</v>
      </c>
      <c r="C1094" s="49">
        <v>32.799999999999997</v>
      </c>
    </row>
    <row r="1095" spans="1:3">
      <c r="A1095" s="48" t="s">
        <v>3929</v>
      </c>
      <c r="B1095" s="49">
        <v>26</v>
      </c>
      <c r="C1095" s="49">
        <v>32.799999999999997</v>
      </c>
    </row>
    <row r="1096" spans="1:3">
      <c r="A1096" s="48" t="s">
        <v>3930</v>
      </c>
      <c r="B1096" s="49">
        <v>26</v>
      </c>
      <c r="C1096" s="49">
        <v>32.799999999999997</v>
      </c>
    </row>
    <row r="1097" spans="1:3">
      <c r="A1097" s="48" t="s">
        <v>3931</v>
      </c>
      <c r="B1097" s="49">
        <v>26</v>
      </c>
      <c r="C1097" s="49">
        <v>32.799999999999997</v>
      </c>
    </row>
    <row r="1098" spans="1:3">
      <c r="A1098" s="48" t="s">
        <v>3932</v>
      </c>
      <c r="B1098" s="49">
        <v>26</v>
      </c>
      <c r="C1098" s="49">
        <v>32.799999999999997</v>
      </c>
    </row>
    <row r="1099" spans="1:3">
      <c r="A1099" s="48" t="s">
        <v>3933</v>
      </c>
      <c r="B1099" s="49">
        <v>26</v>
      </c>
      <c r="C1099" s="49">
        <v>32.799999999999997</v>
      </c>
    </row>
    <row r="1100" spans="1:3">
      <c r="A1100" s="48" t="s">
        <v>3934</v>
      </c>
      <c r="B1100" s="49">
        <v>26</v>
      </c>
      <c r="C1100" s="49">
        <v>32.799999999999997</v>
      </c>
    </row>
    <row r="1101" spans="1:3">
      <c r="A1101" s="48" t="s">
        <v>3935</v>
      </c>
      <c r="B1101" s="49">
        <v>26</v>
      </c>
      <c r="C1101" s="49">
        <v>32.799999999999997</v>
      </c>
    </row>
    <row r="1102" spans="1:3">
      <c r="A1102" s="48" t="s">
        <v>3936</v>
      </c>
      <c r="B1102" s="49">
        <v>26</v>
      </c>
      <c r="C1102" s="49">
        <v>32.799999999999997</v>
      </c>
    </row>
    <row r="1103" spans="1:3">
      <c r="A1103" s="48" t="s">
        <v>3937</v>
      </c>
      <c r="B1103" s="49">
        <v>26</v>
      </c>
      <c r="C1103" s="49">
        <v>32.799999999999997</v>
      </c>
    </row>
    <row r="1104" spans="1:3">
      <c r="A1104" s="48" t="s">
        <v>3938</v>
      </c>
      <c r="B1104" s="49">
        <v>26</v>
      </c>
      <c r="C1104" s="49">
        <v>32.799999999999997</v>
      </c>
    </row>
    <row r="1105" spans="1:3">
      <c r="A1105" s="48" t="s">
        <v>3939</v>
      </c>
      <c r="B1105" s="49">
        <v>26</v>
      </c>
      <c r="C1105" s="49">
        <v>32.799999999999997</v>
      </c>
    </row>
    <row r="1106" spans="1:3">
      <c r="A1106" s="48" t="s">
        <v>3940</v>
      </c>
      <c r="B1106" s="49">
        <v>26</v>
      </c>
      <c r="C1106" s="49">
        <v>32.799999999999997</v>
      </c>
    </row>
    <row r="1107" spans="1:3">
      <c r="A1107" s="48" t="s">
        <v>3941</v>
      </c>
      <c r="B1107" s="49">
        <v>26</v>
      </c>
      <c r="C1107" s="49">
        <v>32.799999999999997</v>
      </c>
    </row>
    <row r="1108" spans="1:3">
      <c r="A1108" s="48" t="s">
        <v>3942</v>
      </c>
      <c r="B1108" s="49">
        <v>26</v>
      </c>
      <c r="C1108" s="49">
        <v>32.799999999999997</v>
      </c>
    </row>
    <row r="1109" spans="1:3">
      <c r="A1109" s="48" t="s">
        <v>3943</v>
      </c>
      <c r="B1109" s="49">
        <v>26</v>
      </c>
      <c r="C1109" s="49">
        <v>32.799999999999997</v>
      </c>
    </row>
    <row r="1110" spans="1:3">
      <c r="A1110" s="48" t="s">
        <v>3944</v>
      </c>
      <c r="B1110" s="49">
        <v>26</v>
      </c>
      <c r="C1110" s="49">
        <v>32.799999999999997</v>
      </c>
    </row>
    <row r="1111" spans="1:3">
      <c r="A1111" s="48" t="s">
        <v>3945</v>
      </c>
      <c r="B1111" s="49">
        <v>26</v>
      </c>
      <c r="C1111" s="49">
        <v>32.799999999999997</v>
      </c>
    </row>
    <row r="1112" spans="1:3">
      <c r="A1112" s="48" t="s">
        <v>3946</v>
      </c>
      <c r="B1112" s="49">
        <v>26</v>
      </c>
      <c r="C1112" s="49">
        <v>32.799999999999997</v>
      </c>
    </row>
    <row r="1113" spans="1:3">
      <c r="A1113" s="48" t="s">
        <v>3947</v>
      </c>
      <c r="B1113" s="49">
        <v>26</v>
      </c>
      <c r="C1113" s="49">
        <v>32.799999999999997</v>
      </c>
    </row>
    <row r="1114" spans="1:3">
      <c r="A1114" s="48" t="s">
        <v>3948</v>
      </c>
      <c r="B1114" s="49">
        <v>26</v>
      </c>
      <c r="C1114" s="49">
        <v>32.799999999999997</v>
      </c>
    </row>
    <row r="1115" spans="1:3">
      <c r="A1115" s="48" t="s">
        <v>3949</v>
      </c>
      <c r="B1115" s="49">
        <v>26</v>
      </c>
      <c r="C1115" s="49">
        <v>32.799999999999997</v>
      </c>
    </row>
    <row r="1116" spans="1:3">
      <c r="A1116" s="48" t="s">
        <v>3950</v>
      </c>
      <c r="B1116" s="49">
        <v>26</v>
      </c>
      <c r="C1116" s="49">
        <v>32.799999999999997</v>
      </c>
    </row>
    <row r="1117" spans="1:3">
      <c r="A1117" s="48" t="s">
        <v>3951</v>
      </c>
      <c r="B1117" s="49">
        <v>26</v>
      </c>
      <c r="C1117" s="49">
        <v>32.799999999999997</v>
      </c>
    </row>
    <row r="1118" spans="1:3">
      <c r="A1118" s="48" t="s">
        <v>3952</v>
      </c>
      <c r="B1118" s="49">
        <v>26</v>
      </c>
      <c r="C1118" s="49">
        <v>32.799999999999997</v>
      </c>
    </row>
    <row r="1119" spans="1:3">
      <c r="A1119" s="48" t="s">
        <v>3953</v>
      </c>
      <c r="B1119" s="49">
        <v>26</v>
      </c>
      <c r="C1119" s="49">
        <v>32.799999999999997</v>
      </c>
    </row>
    <row r="1120" spans="1:3">
      <c r="A1120" s="48" t="s">
        <v>3954</v>
      </c>
      <c r="B1120" s="49">
        <v>26</v>
      </c>
      <c r="C1120" s="49">
        <v>32.799999999999997</v>
      </c>
    </row>
    <row r="1121" spans="1:3">
      <c r="A1121" s="48" t="s">
        <v>3955</v>
      </c>
      <c r="B1121" s="49">
        <v>26</v>
      </c>
      <c r="C1121" s="49">
        <v>32.799999999999997</v>
      </c>
    </row>
    <row r="1122" spans="1:3">
      <c r="A1122" s="48" t="s">
        <v>3956</v>
      </c>
      <c r="B1122" s="49">
        <v>26</v>
      </c>
      <c r="C1122" s="49">
        <v>32.799999999999997</v>
      </c>
    </row>
    <row r="1123" spans="1:3">
      <c r="A1123" s="48" t="s">
        <v>3957</v>
      </c>
      <c r="B1123" s="49">
        <v>26</v>
      </c>
      <c r="C1123" s="49">
        <v>32.799999999999997</v>
      </c>
    </row>
    <row r="1124" spans="1:3">
      <c r="A1124" s="48" t="s">
        <v>3958</v>
      </c>
      <c r="B1124" s="49">
        <v>26</v>
      </c>
      <c r="C1124" s="49">
        <v>32.799999999999997</v>
      </c>
    </row>
    <row r="1125" spans="1:3">
      <c r="A1125" s="48" t="s">
        <v>3959</v>
      </c>
      <c r="B1125" s="49">
        <v>26</v>
      </c>
      <c r="C1125" s="49">
        <v>32.799999999999997</v>
      </c>
    </row>
    <row r="1126" spans="1:3">
      <c r="A1126" s="48" t="s">
        <v>3960</v>
      </c>
      <c r="B1126" s="49">
        <v>26</v>
      </c>
      <c r="C1126" s="49">
        <v>32.799999999999997</v>
      </c>
    </row>
    <row r="1127" spans="1:3">
      <c r="A1127" s="48" t="s">
        <v>3961</v>
      </c>
      <c r="B1127" s="49">
        <v>26</v>
      </c>
      <c r="C1127" s="49">
        <v>32.799999999999997</v>
      </c>
    </row>
    <row r="1128" spans="1:3">
      <c r="A1128" s="48" t="s">
        <v>3962</v>
      </c>
      <c r="B1128" s="49">
        <v>26</v>
      </c>
      <c r="C1128" s="49">
        <v>32.799999999999997</v>
      </c>
    </row>
    <row r="1129" spans="1:3">
      <c r="A1129" s="48" t="s">
        <v>3963</v>
      </c>
      <c r="B1129" s="49">
        <v>26</v>
      </c>
      <c r="C1129" s="49">
        <v>32.799999999999997</v>
      </c>
    </row>
    <row r="1130" spans="1:3">
      <c r="A1130" s="48" t="s">
        <v>3964</v>
      </c>
      <c r="B1130" s="49">
        <v>26</v>
      </c>
      <c r="C1130" s="49">
        <v>32.799999999999997</v>
      </c>
    </row>
    <row r="1131" spans="1:3">
      <c r="A1131" s="48" t="s">
        <v>3965</v>
      </c>
      <c r="B1131" s="49">
        <v>26</v>
      </c>
      <c r="C1131" s="49">
        <v>32.799999999999997</v>
      </c>
    </row>
    <row r="1132" spans="1:3">
      <c r="A1132" s="48" t="s">
        <v>3966</v>
      </c>
      <c r="B1132" s="49">
        <v>26</v>
      </c>
      <c r="C1132" s="49">
        <v>32.799999999999997</v>
      </c>
    </row>
    <row r="1133" spans="1:3">
      <c r="A1133" s="48" t="s">
        <v>3967</v>
      </c>
      <c r="B1133" s="49">
        <v>26</v>
      </c>
      <c r="C1133" s="49">
        <v>32.799999999999997</v>
      </c>
    </row>
    <row r="1134" spans="1:3">
      <c r="A1134" s="48" t="s">
        <v>3968</v>
      </c>
      <c r="B1134" s="49">
        <v>26</v>
      </c>
      <c r="C1134" s="49">
        <v>32.799999999999997</v>
      </c>
    </row>
    <row r="1135" spans="1:3">
      <c r="A1135" s="48" t="s">
        <v>3969</v>
      </c>
      <c r="B1135" s="49">
        <v>26</v>
      </c>
      <c r="C1135" s="49">
        <v>32.799999999999997</v>
      </c>
    </row>
    <row r="1136" spans="1:3">
      <c r="A1136" s="48" t="s">
        <v>3970</v>
      </c>
      <c r="B1136" s="49">
        <v>26</v>
      </c>
      <c r="C1136" s="49">
        <v>32.799999999999997</v>
      </c>
    </row>
    <row r="1137" spans="1:3">
      <c r="A1137" s="48" t="s">
        <v>3971</v>
      </c>
      <c r="B1137" s="49">
        <v>26</v>
      </c>
      <c r="C1137" s="49">
        <v>32.799999999999997</v>
      </c>
    </row>
    <row r="1138" spans="1:3">
      <c r="A1138" s="48" t="s">
        <v>3972</v>
      </c>
      <c r="B1138" s="49">
        <v>26</v>
      </c>
      <c r="C1138" s="49">
        <v>32.799999999999997</v>
      </c>
    </row>
    <row r="1139" spans="1:3">
      <c r="A1139" s="48" t="s">
        <v>3973</v>
      </c>
      <c r="B1139" s="49">
        <v>26</v>
      </c>
      <c r="C1139" s="49">
        <v>32.799999999999997</v>
      </c>
    </row>
    <row r="1140" spans="1:3">
      <c r="A1140" s="48" t="s">
        <v>3974</v>
      </c>
      <c r="B1140" s="49">
        <v>26</v>
      </c>
      <c r="C1140" s="49">
        <v>32.799999999999997</v>
      </c>
    </row>
    <row r="1141" spans="1:3">
      <c r="A1141" s="48" t="s">
        <v>3975</v>
      </c>
      <c r="B1141" s="49">
        <v>26</v>
      </c>
      <c r="C1141" s="49">
        <v>32.799999999999997</v>
      </c>
    </row>
    <row r="1142" spans="1:3">
      <c r="A1142" s="48" t="s">
        <v>3976</v>
      </c>
      <c r="B1142" s="49">
        <v>26</v>
      </c>
      <c r="C1142" s="49">
        <v>32.799999999999997</v>
      </c>
    </row>
    <row r="1143" spans="1:3">
      <c r="A1143" s="48" t="s">
        <v>3977</v>
      </c>
      <c r="B1143" s="49">
        <v>26</v>
      </c>
      <c r="C1143" s="49">
        <v>32.799999999999997</v>
      </c>
    </row>
    <row r="1144" spans="1:3">
      <c r="A1144" s="48" t="s">
        <v>3978</v>
      </c>
      <c r="B1144" s="49">
        <v>26</v>
      </c>
      <c r="C1144" s="49">
        <v>32.799999999999997</v>
      </c>
    </row>
    <row r="1145" spans="1:3">
      <c r="A1145" s="48" t="s">
        <v>3979</v>
      </c>
      <c r="B1145" s="49">
        <v>26</v>
      </c>
      <c r="C1145" s="49">
        <v>32.799999999999997</v>
      </c>
    </row>
    <row r="1146" spans="1:3">
      <c r="A1146" s="48" t="s">
        <v>3980</v>
      </c>
      <c r="B1146" s="49">
        <v>26</v>
      </c>
      <c r="C1146" s="49">
        <v>32.799999999999997</v>
      </c>
    </row>
    <row r="1147" spans="1:3">
      <c r="A1147" s="48" t="s">
        <v>3981</v>
      </c>
      <c r="B1147" s="49">
        <v>26</v>
      </c>
      <c r="C1147" s="49">
        <v>32.799999999999997</v>
      </c>
    </row>
    <row r="1148" spans="1:3">
      <c r="A1148" s="48" t="s">
        <v>3982</v>
      </c>
      <c r="B1148" s="49">
        <v>26</v>
      </c>
      <c r="C1148" s="49">
        <v>32.799999999999997</v>
      </c>
    </row>
    <row r="1149" spans="1:3">
      <c r="A1149" s="48" t="s">
        <v>3983</v>
      </c>
      <c r="B1149" s="49">
        <v>26</v>
      </c>
      <c r="C1149" s="49">
        <v>32.799999999999997</v>
      </c>
    </row>
    <row r="1150" spans="1:3">
      <c r="A1150" s="48" t="s">
        <v>3984</v>
      </c>
      <c r="B1150" s="49">
        <v>26</v>
      </c>
      <c r="C1150" s="49">
        <v>32.799999999999997</v>
      </c>
    </row>
    <row r="1151" spans="1:3">
      <c r="A1151" s="48" t="s">
        <v>3985</v>
      </c>
      <c r="B1151" s="49">
        <v>26</v>
      </c>
      <c r="C1151" s="49">
        <v>32.799999999999997</v>
      </c>
    </row>
    <row r="1152" spans="1:3">
      <c r="A1152" s="48" t="s">
        <v>3986</v>
      </c>
      <c r="B1152" s="49">
        <v>26.1</v>
      </c>
      <c r="C1152" s="49">
        <v>32.799999999999997</v>
      </c>
    </row>
    <row r="1153" spans="1:3">
      <c r="A1153" s="48" t="s">
        <v>3987</v>
      </c>
      <c r="B1153" s="49">
        <v>26.1</v>
      </c>
      <c r="C1153" s="49">
        <v>32.799999999999997</v>
      </c>
    </row>
    <row r="1154" spans="1:3">
      <c r="A1154" s="48" t="s">
        <v>3988</v>
      </c>
      <c r="B1154" s="49">
        <v>26</v>
      </c>
      <c r="C1154" s="49">
        <v>32.799999999999997</v>
      </c>
    </row>
    <row r="1155" spans="1:3">
      <c r="A1155" s="48" t="s">
        <v>3989</v>
      </c>
      <c r="B1155" s="49">
        <v>26</v>
      </c>
      <c r="C1155" s="49">
        <v>32.799999999999997</v>
      </c>
    </row>
    <row r="1156" spans="1:3">
      <c r="A1156" s="48" t="s">
        <v>3990</v>
      </c>
      <c r="B1156" s="49">
        <v>26.1</v>
      </c>
      <c r="C1156" s="49">
        <v>32.799999999999997</v>
      </c>
    </row>
    <row r="1157" spans="1:3">
      <c r="A1157" s="48" t="s">
        <v>3991</v>
      </c>
      <c r="B1157" s="49">
        <v>26.1</v>
      </c>
      <c r="C1157" s="49">
        <v>32.799999999999997</v>
      </c>
    </row>
    <row r="1158" spans="1:3">
      <c r="A1158" s="48" t="s">
        <v>3992</v>
      </c>
      <c r="B1158" s="49">
        <v>26.1</v>
      </c>
      <c r="C1158" s="49">
        <v>32.799999999999997</v>
      </c>
    </row>
    <row r="1159" spans="1:3">
      <c r="A1159" s="48" t="s">
        <v>3993</v>
      </c>
      <c r="B1159" s="49">
        <v>26</v>
      </c>
      <c r="C1159" s="49">
        <v>32.799999999999997</v>
      </c>
    </row>
    <row r="1160" spans="1:3">
      <c r="A1160" s="48" t="s">
        <v>3994</v>
      </c>
      <c r="B1160" s="49">
        <v>26</v>
      </c>
      <c r="C1160" s="49">
        <v>32.799999999999997</v>
      </c>
    </row>
    <row r="1161" spans="1:3">
      <c r="A1161" s="48" t="s">
        <v>3995</v>
      </c>
      <c r="B1161" s="49">
        <v>26.1</v>
      </c>
      <c r="C1161" s="49">
        <v>32.799999999999997</v>
      </c>
    </row>
    <row r="1162" spans="1:3">
      <c r="A1162" s="48" t="s">
        <v>3996</v>
      </c>
      <c r="B1162" s="49">
        <v>26</v>
      </c>
      <c r="C1162" s="49">
        <v>32.799999999999997</v>
      </c>
    </row>
    <row r="1163" spans="1:3">
      <c r="A1163" s="48" t="s">
        <v>3997</v>
      </c>
      <c r="B1163" s="49">
        <v>26.1</v>
      </c>
      <c r="C1163" s="49">
        <v>32.799999999999997</v>
      </c>
    </row>
    <row r="1164" spans="1:3">
      <c r="A1164" s="48" t="s">
        <v>3998</v>
      </c>
      <c r="B1164" s="49">
        <v>26.1</v>
      </c>
      <c r="C1164" s="49">
        <v>32.799999999999997</v>
      </c>
    </row>
    <row r="1165" spans="1:3">
      <c r="A1165" s="48" t="s">
        <v>3999</v>
      </c>
      <c r="B1165" s="49">
        <v>26.1</v>
      </c>
      <c r="C1165" s="49">
        <v>32.799999999999997</v>
      </c>
    </row>
    <row r="1166" spans="1:3">
      <c r="A1166" s="48" t="s">
        <v>4000</v>
      </c>
      <c r="B1166" s="49">
        <v>26.1</v>
      </c>
      <c r="C1166" s="49">
        <v>32.799999999999997</v>
      </c>
    </row>
    <row r="1167" spans="1:3">
      <c r="A1167" s="48" t="s">
        <v>4001</v>
      </c>
      <c r="B1167" s="49">
        <v>26.1</v>
      </c>
      <c r="C1167" s="49">
        <v>32.799999999999997</v>
      </c>
    </row>
    <row r="1168" spans="1:3">
      <c r="A1168" s="48" t="s">
        <v>4002</v>
      </c>
      <c r="B1168" s="49">
        <v>26.1</v>
      </c>
      <c r="C1168" s="49">
        <v>32.799999999999997</v>
      </c>
    </row>
    <row r="1169" spans="1:3">
      <c r="A1169" s="48" t="s">
        <v>4003</v>
      </c>
      <c r="B1169" s="49">
        <v>26.1</v>
      </c>
      <c r="C1169" s="49">
        <v>32.799999999999997</v>
      </c>
    </row>
    <row r="1170" spans="1:3">
      <c r="A1170" s="48" t="s">
        <v>4004</v>
      </c>
      <c r="B1170" s="49">
        <v>26.1</v>
      </c>
      <c r="C1170" s="49">
        <v>32.799999999999997</v>
      </c>
    </row>
    <row r="1171" spans="1:3">
      <c r="A1171" s="48" t="s">
        <v>4005</v>
      </c>
      <c r="B1171" s="49">
        <v>26.1</v>
      </c>
      <c r="C1171" s="49">
        <v>32.799999999999997</v>
      </c>
    </row>
    <row r="1172" spans="1:3">
      <c r="A1172" s="48" t="s">
        <v>4006</v>
      </c>
      <c r="B1172" s="49">
        <v>26.1</v>
      </c>
      <c r="C1172" s="49">
        <v>32.799999999999997</v>
      </c>
    </row>
    <row r="1173" spans="1:3">
      <c r="A1173" s="48" t="s">
        <v>4007</v>
      </c>
      <c r="B1173" s="49">
        <v>26.1</v>
      </c>
      <c r="C1173" s="49">
        <v>32.799999999999997</v>
      </c>
    </row>
    <row r="1174" spans="1:3">
      <c r="A1174" s="48" t="s">
        <v>4008</v>
      </c>
      <c r="B1174" s="49">
        <v>26.1</v>
      </c>
      <c r="C1174" s="49">
        <v>32.799999999999997</v>
      </c>
    </row>
    <row r="1175" spans="1:3">
      <c r="A1175" s="48" t="s">
        <v>4009</v>
      </c>
      <c r="B1175" s="49">
        <v>26.1</v>
      </c>
      <c r="C1175" s="49">
        <v>32.799999999999997</v>
      </c>
    </row>
    <row r="1176" spans="1:3">
      <c r="A1176" s="48" t="s">
        <v>4010</v>
      </c>
      <c r="B1176" s="49">
        <v>26.1</v>
      </c>
      <c r="C1176" s="49">
        <v>32.799999999999997</v>
      </c>
    </row>
    <row r="1177" spans="1:3">
      <c r="A1177" s="48" t="s">
        <v>4011</v>
      </c>
      <c r="B1177" s="49">
        <v>26.1</v>
      </c>
      <c r="C1177" s="49">
        <v>32.799999999999997</v>
      </c>
    </row>
    <row r="1178" spans="1:3">
      <c r="A1178" s="48" t="s">
        <v>4012</v>
      </c>
      <c r="B1178" s="49">
        <v>26.1</v>
      </c>
      <c r="C1178" s="49">
        <v>32.799999999999997</v>
      </c>
    </row>
    <row r="1179" spans="1:3">
      <c r="A1179" s="48" t="s">
        <v>4013</v>
      </c>
      <c r="B1179" s="49">
        <v>26.1</v>
      </c>
      <c r="C1179" s="49">
        <v>32.799999999999997</v>
      </c>
    </row>
    <row r="1180" spans="1:3">
      <c r="A1180" s="48" t="s">
        <v>4014</v>
      </c>
      <c r="B1180" s="49">
        <v>26.1</v>
      </c>
      <c r="C1180" s="49">
        <v>32.799999999999997</v>
      </c>
    </row>
    <row r="1181" spans="1:3">
      <c r="A1181" s="48" t="s">
        <v>4015</v>
      </c>
      <c r="B1181" s="49">
        <v>26.1</v>
      </c>
      <c r="C1181" s="49">
        <v>32.799999999999997</v>
      </c>
    </row>
    <row r="1182" spans="1:3">
      <c r="A1182" s="48" t="s">
        <v>4016</v>
      </c>
      <c r="B1182" s="49">
        <v>26.1</v>
      </c>
      <c r="C1182" s="49">
        <v>32.799999999999997</v>
      </c>
    </row>
    <row r="1183" spans="1:3">
      <c r="A1183" s="48" t="s">
        <v>4017</v>
      </c>
      <c r="B1183" s="49">
        <v>26.1</v>
      </c>
      <c r="C1183" s="49">
        <v>32.799999999999997</v>
      </c>
    </row>
    <row r="1184" spans="1:3">
      <c r="A1184" s="48" t="s">
        <v>4018</v>
      </c>
      <c r="B1184" s="49">
        <v>26.1</v>
      </c>
      <c r="C1184" s="49">
        <v>32.799999999999997</v>
      </c>
    </row>
    <row r="1185" spans="1:3">
      <c r="A1185" s="48" t="s">
        <v>4019</v>
      </c>
      <c r="B1185" s="49">
        <v>26.1</v>
      </c>
      <c r="C1185" s="49">
        <v>32.799999999999997</v>
      </c>
    </row>
    <row r="1186" spans="1:3">
      <c r="A1186" s="48" t="s">
        <v>4020</v>
      </c>
      <c r="B1186" s="49">
        <v>26.1</v>
      </c>
      <c r="C1186" s="49">
        <v>32.799999999999997</v>
      </c>
    </row>
    <row r="1187" spans="1:3">
      <c r="A1187" s="48" t="s">
        <v>4021</v>
      </c>
      <c r="B1187" s="49">
        <v>26.1</v>
      </c>
      <c r="C1187" s="49">
        <v>32.799999999999997</v>
      </c>
    </row>
    <row r="1188" spans="1:3">
      <c r="A1188" s="48" t="s">
        <v>4022</v>
      </c>
      <c r="B1188" s="49">
        <v>26.1</v>
      </c>
      <c r="C1188" s="49">
        <v>32.799999999999997</v>
      </c>
    </row>
    <row r="1189" spans="1:3">
      <c r="A1189" s="48" t="s">
        <v>4023</v>
      </c>
      <c r="B1189" s="49">
        <v>26.1</v>
      </c>
      <c r="C1189" s="49">
        <v>32.799999999999997</v>
      </c>
    </row>
    <row r="1190" spans="1:3">
      <c r="A1190" s="48" t="s">
        <v>4024</v>
      </c>
      <c r="B1190" s="49">
        <v>26.1</v>
      </c>
      <c r="C1190" s="49">
        <v>32.799999999999997</v>
      </c>
    </row>
    <row r="1191" spans="1:3">
      <c r="A1191" s="48" t="s">
        <v>4025</v>
      </c>
      <c r="B1191" s="49">
        <v>26.1</v>
      </c>
      <c r="C1191" s="49">
        <v>32.799999999999997</v>
      </c>
    </row>
    <row r="1192" spans="1:3">
      <c r="A1192" s="48" t="s">
        <v>4026</v>
      </c>
      <c r="B1192" s="49">
        <v>26.1</v>
      </c>
      <c r="C1192" s="49">
        <v>32.799999999999997</v>
      </c>
    </row>
    <row r="1193" spans="1:3">
      <c r="A1193" s="48" t="s">
        <v>4027</v>
      </c>
      <c r="B1193" s="49">
        <v>26.1</v>
      </c>
      <c r="C1193" s="49">
        <v>32.799999999999997</v>
      </c>
    </row>
    <row r="1194" spans="1:3">
      <c r="A1194" s="48" t="s">
        <v>4028</v>
      </c>
      <c r="B1194" s="49">
        <v>26.1</v>
      </c>
      <c r="C1194" s="49">
        <v>32.799999999999997</v>
      </c>
    </row>
    <row r="1195" spans="1:3">
      <c r="A1195" s="48" t="s">
        <v>4029</v>
      </c>
      <c r="B1195" s="49">
        <v>26.1</v>
      </c>
      <c r="C1195" s="49">
        <v>32.799999999999997</v>
      </c>
    </row>
    <row r="1196" spans="1:3">
      <c r="A1196" s="48" t="s">
        <v>4030</v>
      </c>
      <c r="B1196" s="49">
        <v>26.1</v>
      </c>
      <c r="C1196" s="49">
        <v>32.799999999999997</v>
      </c>
    </row>
    <row r="1197" spans="1:3">
      <c r="A1197" s="48" t="s">
        <v>4031</v>
      </c>
      <c r="B1197" s="49">
        <v>26.1</v>
      </c>
      <c r="C1197" s="49">
        <v>32.799999999999997</v>
      </c>
    </row>
    <row r="1198" spans="1:3">
      <c r="A1198" s="48" t="s">
        <v>4032</v>
      </c>
      <c r="B1198" s="49">
        <v>26.1</v>
      </c>
      <c r="C1198" s="49">
        <v>32.799999999999997</v>
      </c>
    </row>
    <row r="1199" spans="1:3">
      <c r="A1199" s="48" t="s">
        <v>4033</v>
      </c>
      <c r="B1199" s="49">
        <v>26.1</v>
      </c>
      <c r="C1199" s="49">
        <v>32.799999999999997</v>
      </c>
    </row>
    <row r="1200" spans="1:3">
      <c r="A1200" s="48" t="s">
        <v>4034</v>
      </c>
      <c r="B1200" s="49">
        <v>26.1</v>
      </c>
      <c r="C1200" s="49">
        <v>32.799999999999997</v>
      </c>
    </row>
    <row r="1201" spans="1:3">
      <c r="A1201" s="48" t="s">
        <v>4035</v>
      </c>
      <c r="B1201" s="49">
        <v>26.1</v>
      </c>
      <c r="C1201" s="49">
        <v>32.799999999999997</v>
      </c>
    </row>
    <row r="1202" spans="1:3">
      <c r="A1202" s="48" t="s">
        <v>4036</v>
      </c>
      <c r="B1202" s="49">
        <v>26.1</v>
      </c>
      <c r="C1202" s="49">
        <v>32.799999999999997</v>
      </c>
    </row>
    <row r="1203" spans="1:3">
      <c r="A1203" s="48" t="s">
        <v>4037</v>
      </c>
      <c r="B1203" s="49">
        <v>26.1</v>
      </c>
      <c r="C1203" s="49">
        <v>32.799999999999997</v>
      </c>
    </row>
    <row r="1204" spans="1:3">
      <c r="A1204" s="48" t="s">
        <v>4038</v>
      </c>
      <c r="B1204" s="49">
        <v>26.1</v>
      </c>
      <c r="C1204" s="49">
        <v>32.799999999999997</v>
      </c>
    </row>
    <row r="1205" spans="1:3">
      <c r="A1205" s="48" t="s">
        <v>4039</v>
      </c>
      <c r="B1205" s="49">
        <v>26.1</v>
      </c>
      <c r="C1205" s="49">
        <v>32.799999999999997</v>
      </c>
    </row>
    <row r="1206" spans="1:3">
      <c r="A1206" s="48" t="s">
        <v>4040</v>
      </c>
      <c r="B1206" s="49">
        <v>26.1</v>
      </c>
      <c r="C1206" s="49">
        <v>32.799999999999997</v>
      </c>
    </row>
    <row r="1207" spans="1:3">
      <c r="A1207" s="48" t="s">
        <v>4041</v>
      </c>
      <c r="B1207" s="49">
        <v>26.1</v>
      </c>
      <c r="C1207" s="49">
        <v>32.799999999999997</v>
      </c>
    </row>
    <row r="1208" spans="1:3">
      <c r="A1208" s="48" t="s">
        <v>4042</v>
      </c>
      <c r="B1208" s="49">
        <v>26.1</v>
      </c>
      <c r="C1208" s="49">
        <v>32.799999999999997</v>
      </c>
    </row>
    <row r="1209" spans="1:3">
      <c r="A1209" s="48" t="s">
        <v>4043</v>
      </c>
      <c r="B1209" s="49">
        <v>26.1</v>
      </c>
      <c r="C1209" s="49">
        <v>32.799999999999997</v>
      </c>
    </row>
    <row r="1210" spans="1:3">
      <c r="A1210" s="48" t="s">
        <v>4044</v>
      </c>
      <c r="B1210" s="49">
        <v>26.1</v>
      </c>
      <c r="C1210" s="49">
        <v>32.799999999999997</v>
      </c>
    </row>
    <row r="1211" spans="1:3">
      <c r="A1211" s="48" t="s">
        <v>4045</v>
      </c>
      <c r="B1211" s="49">
        <v>26.1</v>
      </c>
      <c r="C1211" s="49">
        <v>32.799999999999997</v>
      </c>
    </row>
    <row r="1212" spans="1:3">
      <c r="A1212" s="48" t="s">
        <v>4046</v>
      </c>
      <c r="B1212" s="49">
        <v>26.1</v>
      </c>
      <c r="C1212" s="49">
        <v>32.799999999999997</v>
      </c>
    </row>
    <row r="1213" spans="1:3">
      <c r="A1213" s="48" t="s">
        <v>4047</v>
      </c>
      <c r="B1213" s="49">
        <v>26.2</v>
      </c>
      <c r="C1213" s="49">
        <v>32.799999999999997</v>
      </c>
    </row>
    <row r="1214" spans="1:3">
      <c r="A1214" s="48" t="s">
        <v>4048</v>
      </c>
      <c r="B1214" s="49">
        <v>26.1</v>
      </c>
      <c r="C1214" s="49">
        <v>32.799999999999997</v>
      </c>
    </row>
    <row r="1215" spans="1:3">
      <c r="A1215" s="48" t="s">
        <v>4049</v>
      </c>
      <c r="B1215" s="49">
        <v>26.1</v>
      </c>
      <c r="C1215" s="49">
        <v>32.799999999999997</v>
      </c>
    </row>
    <row r="1216" spans="1:3">
      <c r="A1216" s="48" t="s">
        <v>4050</v>
      </c>
      <c r="B1216" s="49">
        <v>26.1</v>
      </c>
      <c r="C1216" s="49">
        <v>32.799999999999997</v>
      </c>
    </row>
    <row r="1217" spans="1:3">
      <c r="A1217" s="48" t="s">
        <v>4051</v>
      </c>
      <c r="B1217" s="49">
        <v>26.1</v>
      </c>
      <c r="C1217" s="49">
        <v>32.799999999999997</v>
      </c>
    </row>
    <row r="1218" spans="1:3">
      <c r="A1218" s="48" t="s">
        <v>4052</v>
      </c>
      <c r="B1218" s="49">
        <v>26.1</v>
      </c>
      <c r="C1218" s="49">
        <v>32.799999999999997</v>
      </c>
    </row>
    <row r="1219" spans="1:3">
      <c r="A1219" s="48" t="s">
        <v>4053</v>
      </c>
      <c r="B1219" s="49">
        <v>26.1</v>
      </c>
      <c r="C1219" s="49">
        <v>32.799999999999997</v>
      </c>
    </row>
    <row r="1220" spans="1:3">
      <c r="A1220" s="48" t="s">
        <v>4054</v>
      </c>
      <c r="B1220" s="49">
        <v>26.2</v>
      </c>
      <c r="C1220" s="49">
        <v>32.799999999999997</v>
      </c>
    </row>
    <row r="1221" spans="1:3">
      <c r="A1221" s="48" t="s">
        <v>4055</v>
      </c>
      <c r="B1221" s="49">
        <v>26.2</v>
      </c>
      <c r="C1221" s="49">
        <v>32.799999999999997</v>
      </c>
    </row>
    <row r="1222" spans="1:3">
      <c r="A1222" s="48" t="s">
        <v>4056</v>
      </c>
      <c r="B1222" s="49">
        <v>26.1</v>
      </c>
      <c r="C1222" s="49">
        <v>32.799999999999997</v>
      </c>
    </row>
    <row r="1223" spans="1:3">
      <c r="A1223" s="48" t="s">
        <v>4057</v>
      </c>
      <c r="B1223" s="49">
        <v>26.2</v>
      </c>
      <c r="C1223" s="49">
        <v>32.799999999999997</v>
      </c>
    </row>
    <row r="1224" spans="1:3">
      <c r="A1224" s="48" t="s">
        <v>4058</v>
      </c>
      <c r="B1224" s="49">
        <v>26.2</v>
      </c>
      <c r="C1224" s="49">
        <v>32.799999999999997</v>
      </c>
    </row>
    <row r="1225" spans="1:3">
      <c r="A1225" s="48" t="s">
        <v>4059</v>
      </c>
      <c r="B1225" s="49">
        <v>26.2</v>
      </c>
      <c r="C1225" s="49">
        <v>32.799999999999997</v>
      </c>
    </row>
    <row r="1226" spans="1:3">
      <c r="A1226" s="48" t="s">
        <v>4060</v>
      </c>
      <c r="B1226" s="49">
        <v>26.2</v>
      </c>
      <c r="C1226" s="49">
        <v>32.799999999999997</v>
      </c>
    </row>
    <row r="1227" spans="1:3">
      <c r="A1227" s="48" t="s">
        <v>4061</v>
      </c>
      <c r="B1227" s="49">
        <v>26.1</v>
      </c>
      <c r="C1227" s="49">
        <v>32.799999999999997</v>
      </c>
    </row>
    <row r="1228" spans="1:3">
      <c r="A1228" s="48" t="s">
        <v>4062</v>
      </c>
      <c r="B1228" s="49">
        <v>26.1</v>
      </c>
      <c r="C1228" s="49">
        <v>32.799999999999997</v>
      </c>
    </row>
    <row r="1229" spans="1:3">
      <c r="A1229" s="48" t="s">
        <v>4063</v>
      </c>
      <c r="B1229" s="49">
        <v>26.2</v>
      </c>
      <c r="C1229" s="49">
        <v>32.799999999999997</v>
      </c>
    </row>
    <row r="1230" spans="1:3">
      <c r="A1230" s="48" t="s">
        <v>4064</v>
      </c>
      <c r="B1230" s="49">
        <v>26.2</v>
      </c>
      <c r="C1230" s="49">
        <v>32.799999999999997</v>
      </c>
    </row>
    <row r="1231" spans="1:3">
      <c r="A1231" s="48" t="s">
        <v>4065</v>
      </c>
      <c r="B1231" s="49">
        <v>26.2</v>
      </c>
      <c r="C1231" s="49">
        <v>32.799999999999997</v>
      </c>
    </row>
    <row r="1232" spans="1:3">
      <c r="A1232" s="48" t="s">
        <v>4066</v>
      </c>
      <c r="B1232" s="49">
        <v>26.2</v>
      </c>
      <c r="C1232" s="49">
        <v>32.799999999999997</v>
      </c>
    </row>
    <row r="1233" spans="1:3">
      <c r="A1233" s="48" t="s">
        <v>4067</v>
      </c>
      <c r="B1233" s="49">
        <v>26.2</v>
      </c>
      <c r="C1233" s="49">
        <v>32.799999999999997</v>
      </c>
    </row>
    <row r="1234" spans="1:3">
      <c r="A1234" s="48" t="s">
        <v>4068</v>
      </c>
      <c r="B1234" s="49">
        <v>26.2</v>
      </c>
      <c r="C1234" s="49">
        <v>32.799999999999997</v>
      </c>
    </row>
    <row r="1235" spans="1:3">
      <c r="A1235" s="48" t="s">
        <v>4069</v>
      </c>
      <c r="B1235" s="49">
        <v>26.1</v>
      </c>
      <c r="C1235" s="49">
        <v>32.799999999999997</v>
      </c>
    </row>
    <row r="1236" spans="1:3">
      <c r="A1236" s="48" t="s">
        <v>4070</v>
      </c>
      <c r="B1236" s="49">
        <v>26.2</v>
      </c>
      <c r="C1236" s="49">
        <v>32.799999999999997</v>
      </c>
    </row>
    <row r="1237" spans="1:3">
      <c r="A1237" s="48" t="s">
        <v>4071</v>
      </c>
      <c r="B1237" s="49">
        <v>26.2</v>
      </c>
      <c r="C1237" s="49">
        <v>32.799999999999997</v>
      </c>
    </row>
    <row r="1238" spans="1:3">
      <c r="A1238" s="48" t="s">
        <v>4072</v>
      </c>
      <c r="B1238" s="49">
        <v>26.2</v>
      </c>
      <c r="C1238" s="49">
        <v>32.799999999999997</v>
      </c>
    </row>
    <row r="1239" spans="1:3">
      <c r="A1239" s="48" t="s">
        <v>4073</v>
      </c>
      <c r="B1239" s="49">
        <v>26.2</v>
      </c>
      <c r="C1239" s="49">
        <v>32.799999999999997</v>
      </c>
    </row>
    <row r="1240" spans="1:3">
      <c r="A1240" s="48" t="s">
        <v>4074</v>
      </c>
      <c r="B1240" s="49">
        <v>26.2</v>
      </c>
      <c r="C1240" s="49">
        <v>32.799999999999997</v>
      </c>
    </row>
    <row r="1241" spans="1:3">
      <c r="A1241" s="48" t="s">
        <v>4075</v>
      </c>
      <c r="B1241" s="49">
        <v>26.2</v>
      </c>
      <c r="C1241" s="49">
        <v>32.799999999999997</v>
      </c>
    </row>
    <row r="1242" spans="1:3">
      <c r="A1242" s="48" t="s">
        <v>4076</v>
      </c>
      <c r="B1242" s="49">
        <v>26.2</v>
      </c>
      <c r="C1242" s="49">
        <v>32.799999999999997</v>
      </c>
    </row>
    <row r="1243" spans="1:3">
      <c r="A1243" s="48" t="s">
        <v>4077</v>
      </c>
      <c r="B1243" s="49">
        <v>26.2</v>
      </c>
      <c r="C1243" s="49">
        <v>32.799999999999997</v>
      </c>
    </row>
    <row r="1244" spans="1:3">
      <c r="A1244" s="48" t="s">
        <v>4078</v>
      </c>
      <c r="B1244" s="49">
        <v>26.2</v>
      </c>
      <c r="C1244" s="49">
        <v>32.799999999999997</v>
      </c>
    </row>
    <row r="1245" spans="1:3">
      <c r="A1245" s="48" t="s">
        <v>4079</v>
      </c>
      <c r="B1245" s="49">
        <v>26.2</v>
      </c>
      <c r="C1245" s="49">
        <v>32.799999999999997</v>
      </c>
    </row>
    <row r="1246" spans="1:3">
      <c r="A1246" s="48" t="s">
        <v>4080</v>
      </c>
      <c r="B1246" s="49">
        <v>26.2</v>
      </c>
      <c r="C1246" s="49">
        <v>32.799999999999997</v>
      </c>
    </row>
    <row r="1247" spans="1:3">
      <c r="A1247" s="48" t="s">
        <v>4081</v>
      </c>
      <c r="B1247" s="49">
        <v>26.2</v>
      </c>
      <c r="C1247" s="49">
        <v>32.799999999999997</v>
      </c>
    </row>
    <row r="1248" spans="1:3">
      <c r="A1248" s="48" t="s">
        <v>4082</v>
      </c>
      <c r="B1248" s="49">
        <v>26.2</v>
      </c>
      <c r="C1248" s="49">
        <v>32.799999999999997</v>
      </c>
    </row>
    <row r="1249" spans="1:3">
      <c r="A1249" s="48" t="s">
        <v>4083</v>
      </c>
      <c r="B1249" s="49">
        <v>26.2</v>
      </c>
      <c r="C1249" s="49">
        <v>32.799999999999997</v>
      </c>
    </row>
    <row r="1250" spans="1:3">
      <c r="A1250" s="48" t="s">
        <v>4084</v>
      </c>
      <c r="B1250" s="49">
        <v>26.2</v>
      </c>
      <c r="C1250" s="49">
        <v>32.799999999999997</v>
      </c>
    </row>
    <row r="1251" spans="1:3">
      <c r="A1251" s="48" t="s">
        <v>4085</v>
      </c>
      <c r="B1251" s="49">
        <v>26.2</v>
      </c>
      <c r="C1251" s="49">
        <v>32.799999999999997</v>
      </c>
    </row>
    <row r="1252" spans="1:3">
      <c r="A1252" s="48" t="s">
        <v>4086</v>
      </c>
      <c r="B1252" s="49">
        <v>26.2</v>
      </c>
      <c r="C1252" s="49">
        <v>32.799999999999997</v>
      </c>
    </row>
    <row r="1253" spans="1:3">
      <c r="A1253" s="48" t="s">
        <v>4087</v>
      </c>
      <c r="B1253" s="49">
        <v>26.2</v>
      </c>
      <c r="C1253" s="49">
        <v>32.799999999999997</v>
      </c>
    </row>
    <row r="1254" spans="1:3">
      <c r="A1254" s="48" t="s">
        <v>4088</v>
      </c>
      <c r="B1254" s="49">
        <v>26.2</v>
      </c>
      <c r="C1254" s="49">
        <v>32.799999999999997</v>
      </c>
    </row>
    <row r="1255" spans="1:3">
      <c r="A1255" s="48" t="s">
        <v>4089</v>
      </c>
      <c r="B1255" s="49">
        <v>26.2</v>
      </c>
      <c r="C1255" s="49">
        <v>32.799999999999997</v>
      </c>
    </row>
    <row r="1256" spans="1:3">
      <c r="A1256" s="48" t="s">
        <v>4090</v>
      </c>
      <c r="B1256" s="49">
        <v>26.2</v>
      </c>
      <c r="C1256" s="49">
        <v>32.799999999999997</v>
      </c>
    </row>
    <row r="1257" spans="1:3">
      <c r="A1257" s="48" t="s">
        <v>4091</v>
      </c>
      <c r="B1257" s="49">
        <v>26.2</v>
      </c>
      <c r="C1257" s="49">
        <v>32.799999999999997</v>
      </c>
    </row>
    <row r="1258" spans="1:3">
      <c r="A1258" s="48" t="s">
        <v>4092</v>
      </c>
      <c r="B1258" s="49">
        <v>26.2</v>
      </c>
      <c r="C1258" s="49">
        <v>32.799999999999997</v>
      </c>
    </row>
    <row r="1259" spans="1:3">
      <c r="A1259" s="48" t="s">
        <v>4093</v>
      </c>
      <c r="B1259" s="49">
        <v>26.2</v>
      </c>
      <c r="C1259" s="49">
        <v>32.799999999999997</v>
      </c>
    </row>
    <row r="1260" spans="1:3">
      <c r="A1260" s="48" t="s">
        <v>4094</v>
      </c>
      <c r="B1260" s="49">
        <v>26.2</v>
      </c>
      <c r="C1260" s="49">
        <v>32.799999999999997</v>
      </c>
    </row>
    <row r="1261" spans="1:3">
      <c r="A1261" s="48" t="s">
        <v>4095</v>
      </c>
      <c r="B1261" s="49">
        <v>26.2</v>
      </c>
      <c r="C1261" s="49">
        <v>32.799999999999997</v>
      </c>
    </row>
    <row r="1262" spans="1:3">
      <c r="A1262" s="48" t="s">
        <v>4096</v>
      </c>
      <c r="B1262" s="49">
        <v>26.2</v>
      </c>
      <c r="C1262" s="49">
        <v>32.799999999999997</v>
      </c>
    </row>
    <row r="1263" spans="1:3">
      <c r="A1263" s="48" t="s">
        <v>4097</v>
      </c>
      <c r="B1263" s="49">
        <v>26.2</v>
      </c>
      <c r="C1263" s="49">
        <v>32.799999999999997</v>
      </c>
    </row>
    <row r="1264" spans="1:3">
      <c r="A1264" s="48" t="s">
        <v>4098</v>
      </c>
      <c r="B1264" s="49">
        <v>26.2</v>
      </c>
      <c r="C1264" s="49">
        <v>32.799999999999997</v>
      </c>
    </row>
    <row r="1265" spans="1:3">
      <c r="A1265" s="48" t="s">
        <v>4099</v>
      </c>
      <c r="B1265" s="49">
        <v>26.2</v>
      </c>
      <c r="C1265" s="49">
        <v>32.799999999999997</v>
      </c>
    </row>
    <row r="1266" spans="1:3">
      <c r="A1266" s="48" t="s">
        <v>4100</v>
      </c>
      <c r="B1266" s="49">
        <v>26.2</v>
      </c>
      <c r="C1266" s="49">
        <v>32.799999999999997</v>
      </c>
    </row>
    <row r="1267" spans="1:3">
      <c r="A1267" s="48" t="s">
        <v>4101</v>
      </c>
      <c r="B1267" s="49">
        <v>26.2</v>
      </c>
      <c r="C1267" s="49">
        <v>32.799999999999997</v>
      </c>
    </row>
    <row r="1268" spans="1:3">
      <c r="A1268" s="48" t="s">
        <v>4102</v>
      </c>
      <c r="B1268" s="49">
        <v>26.2</v>
      </c>
      <c r="C1268" s="49">
        <v>32.799999999999997</v>
      </c>
    </row>
    <row r="1269" spans="1:3">
      <c r="A1269" s="48" t="s">
        <v>4103</v>
      </c>
      <c r="B1269" s="49">
        <v>26.2</v>
      </c>
      <c r="C1269" s="49">
        <v>32.799999999999997</v>
      </c>
    </row>
    <row r="1270" spans="1:3">
      <c r="A1270" s="48" t="s">
        <v>4104</v>
      </c>
      <c r="B1270" s="49">
        <v>26.2</v>
      </c>
      <c r="C1270" s="49">
        <v>32.799999999999997</v>
      </c>
    </row>
    <row r="1271" spans="1:3">
      <c r="A1271" s="48" t="s">
        <v>4105</v>
      </c>
      <c r="B1271" s="49">
        <v>26.2</v>
      </c>
      <c r="C1271" s="49">
        <v>32.799999999999997</v>
      </c>
    </row>
    <row r="1272" spans="1:3">
      <c r="A1272" s="48" t="s">
        <v>4106</v>
      </c>
      <c r="B1272" s="49">
        <v>26.2</v>
      </c>
      <c r="C1272" s="49">
        <v>32.799999999999997</v>
      </c>
    </row>
    <row r="1273" spans="1:3">
      <c r="A1273" s="48" t="s">
        <v>4107</v>
      </c>
      <c r="B1273" s="49">
        <v>26.2</v>
      </c>
      <c r="C1273" s="49">
        <v>32.799999999999997</v>
      </c>
    </row>
    <row r="1274" spans="1:3">
      <c r="A1274" s="48" t="s">
        <v>4108</v>
      </c>
      <c r="B1274" s="49">
        <v>26.2</v>
      </c>
      <c r="C1274" s="49">
        <v>32.799999999999997</v>
      </c>
    </row>
    <row r="1275" spans="1:3">
      <c r="A1275" s="48" t="s">
        <v>4109</v>
      </c>
      <c r="B1275" s="49">
        <v>26.2</v>
      </c>
      <c r="C1275" s="49">
        <v>32.799999999999997</v>
      </c>
    </row>
    <row r="1276" spans="1:3">
      <c r="A1276" s="48" t="s">
        <v>4110</v>
      </c>
      <c r="B1276" s="49">
        <v>26.2</v>
      </c>
      <c r="C1276" s="49">
        <v>32.799999999999997</v>
      </c>
    </row>
    <row r="1277" spans="1:3">
      <c r="A1277" s="48" t="s">
        <v>4111</v>
      </c>
      <c r="B1277" s="49">
        <v>26.2</v>
      </c>
      <c r="C1277" s="49">
        <v>32.799999999999997</v>
      </c>
    </row>
    <row r="1278" spans="1:3">
      <c r="A1278" s="48" t="s">
        <v>4112</v>
      </c>
      <c r="B1278" s="49">
        <v>26.2</v>
      </c>
      <c r="C1278" s="49">
        <v>32.799999999999997</v>
      </c>
    </row>
    <row r="1279" spans="1:3">
      <c r="A1279" s="48" t="s">
        <v>4113</v>
      </c>
      <c r="B1279" s="49">
        <v>26.2</v>
      </c>
      <c r="C1279" s="49">
        <v>32.799999999999997</v>
      </c>
    </row>
    <row r="1280" spans="1:3">
      <c r="A1280" s="48" t="s">
        <v>4114</v>
      </c>
      <c r="B1280" s="49">
        <v>26.2</v>
      </c>
      <c r="C1280" s="49">
        <v>32.799999999999997</v>
      </c>
    </row>
    <row r="1281" spans="1:3">
      <c r="A1281" s="48" t="s">
        <v>4115</v>
      </c>
      <c r="B1281" s="49">
        <v>26.2</v>
      </c>
      <c r="C1281" s="49">
        <v>32.799999999999997</v>
      </c>
    </row>
    <row r="1282" spans="1:3">
      <c r="A1282" s="48" t="s">
        <v>4116</v>
      </c>
      <c r="B1282" s="49">
        <v>26.3</v>
      </c>
      <c r="C1282" s="49">
        <v>32.799999999999997</v>
      </c>
    </row>
    <row r="1283" spans="1:3">
      <c r="A1283" s="48" t="s">
        <v>4117</v>
      </c>
      <c r="B1283" s="49">
        <v>26.2</v>
      </c>
      <c r="C1283" s="49">
        <v>32.799999999999997</v>
      </c>
    </row>
    <row r="1284" spans="1:3">
      <c r="A1284" s="48" t="s">
        <v>4118</v>
      </c>
      <c r="B1284" s="49">
        <v>26.2</v>
      </c>
      <c r="C1284" s="49">
        <v>32.799999999999997</v>
      </c>
    </row>
    <row r="1285" spans="1:3">
      <c r="A1285" s="48" t="s">
        <v>4119</v>
      </c>
      <c r="B1285" s="49">
        <v>26.2</v>
      </c>
      <c r="C1285" s="49">
        <v>32.799999999999997</v>
      </c>
    </row>
    <row r="1286" spans="1:3">
      <c r="A1286" s="48" t="s">
        <v>4120</v>
      </c>
      <c r="B1286" s="49">
        <v>26.3</v>
      </c>
      <c r="C1286" s="49">
        <v>32.799999999999997</v>
      </c>
    </row>
    <row r="1287" spans="1:3">
      <c r="A1287" s="48" t="s">
        <v>4121</v>
      </c>
      <c r="B1287" s="49">
        <v>26.2</v>
      </c>
      <c r="C1287" s="49">
        <v>32.799999999999997</v>
      </c>
    </row>
    <row r="1288" spans="1:3">
      <c r="A1288" s="48" t="s">
        <v>4122</v>
      </c>
      <c r="B1288" s="49">
        <v>26.2</v>
      </c>
      <c r="C1288" s="49">
        <v>32.799999999999997</v>
      </c>
    </row>
    <row r="1289" spans="1:3">
      <c r="A1289" s="48" t="s">
        <v>4123</v>
      </c>
      <c r="B1289" s="49">
        <v>26.3</v>
      </c>
      <c r="C1289" s="49">
        <v>32.799999999999997</v>
      </c>
    </row>
    <row r="1290" spans="1:3">
      <c r="A1290" s="48" t="s">
        <v>4124</v>
      </c>
      <c r="B1290" s="49">
        <v>26.3</v>
      </c>
      <c r="C1290" s="49">
        <v>32.799999999999997</v>
      </c>
    </row>
    <row r="1291" spans="1:3">
      <c r="A1291" s="48" t="s">
        <v>4125</v>
      </c>
      <c r="B1291" s="49">
        <v>26.3</v>
      </c>
      <c r="C1291" s="49">
        <v>32.799999999999997</v>
      </c>
    </row>
    <row r="1292" spans="1:3">
      <c r="A1292" s="48" t="s">
        <v>4126</v>
      </c>
      <c r="B1292" s="49">
        <v>26.3</v>
      </c>
      <c r="C1292" s="49">
        <v>32.799999999999997</v>
      </c>
    </row>
    <row r="1293" spans="1:3">
      <c r="A1293" s="48" t="s">
        <v>4127</v>
      </c>
      <c r="B1293" s="49">
        <v>26.3</v>
      </c>
      <c r="C1293" s="49">
        <v>32.799999999999997</v>
      </c>
    </row>
    <row r="1294" spans="1:3">
      <c r="A1294" s="48" t="s">
        <v>4128</v>
      </c>
      <c r="B1294" s="49">
        <v>26.2</v>
      </c>
      <c r="C1294" s="49">
        <v>32.799999999999997</v>
      </c>
    </row>
    <row r="1295" spans="1:3">
      <c r="A1295" s="48" t="s">
        <v>4129</v>
      </c>
      <c r="B1295" s="49">
        <v>26.3</v>
      </c>
      <c r="C1295" s="49">
        <v>32.799999999999997</v>
      </c>
    </row>
    <row r="1296" spans="1:3">
      <c r="A1296" s="48" t="s">
        <v>4130</v>
      </c>
      <c r="B1296" s="49">
        <v>26.2</v>
      </c>
      <c r="C1296" s="49">
        <v>32.799999999999997</v>
      </c>
    </row>
    <row r="1297" spans="1:3">
      <c r="A1297" s="48" t="s">
        <v>4131</v>
      </c>
      <c r="B1297" s="49">
        <v>26.2</v>
      </c>
      <c r="C1297" s="49">
        <v>32.799999999999997</v>
      </c>
    </row>
    <row r="1298" spans="1:3">
      <c r="A1298" s="48" t="s">
        <v>4132</v>
      </c>
      <c r="B1298" s="49">
        <v>26.3</v>
      </c>
      <c r="C1298" s="49">
        <v>32.799999999999997</v>
      </c>
    </row>
    <row r="1299" spans="1:3">
      <c r="A1299" s="48" t="s">
        <v>4133</v>
      </c>
      <c r="B1299" s="49">
        <v>26.2</v>
      </c>
      <c r="C1299" s="49">
        <v>32.799999999999997</v>
      </c>
    </row>
    <row r="1300" spans="1:3">
      <c r="A1300" s="48" t="s">
        <v>4134</v>
      </c>
      <c r="B1300" s="49">
        <v>26.3</v>
      </c>
      <c r="C1300" s="49">
        <v>32.799999999999997</v>
      </c>
    </row>
    <row r="1301" spans="1:3">
      <c r="A1301" s="48" t="s">
        <v>4135</v>
      </c>
      <c r="B1301" s="49">
        <v>26.3</v>
      </c>
      <c r="C1301" s="49">
        <v>32.799999999999997</v>
      </c>
    </row>
    <row r="1302" spans="1:3">
      <c r="A1302" s="48" t="s">
        <v>4136</v>
      </c>
      <c r="B1302" s="49">
        <v>26.3</v>
      </c>
      <c r="C1302" s="49">
        <v>32.799999999999997</v>
      </c>
    </row>
    <row r="1303" spans="1:3">
      <c r="A1303" s="48" t="s">
        <v>4137</v>
      </c>
      <c r="B1303" s="49">
        <v>26.3</v>
      </c>
      <c r="C1303" s="49">
        <v>32.799999999999997</v>
      </c>
    </row>
    <row r="1304" spans="1:3">
      <c r="A1304" s="48" t="s">
        <v>4138</v>
      </c>
      <c r="B1304" s="49">
        <v>26.3</v>
      </c>
      <c r="C1304" s="49">
        <v>32.799999999999997</v>
      </c>
    </row>
    <row r="1305" spans="1:3">
      <c r="A1305" s="48" t="s">
        <v>4139</v>
      </c>
      <c r="B1305" s="49">
        <v>26.3</v>
      </c>
      <c r="C1305" s="49">
        <v>32.799999999999997</v>
      </c>
    </row>
    <row r="1306" spans="1:3">
      <c r="A1306" s="48" t="s">
        <v>4140</v>
      </c>
      <c r="B1306" s="49">
        <v>26.3</v>
      </c>
      <c r="C1306" s="49">
        <v>32.799999999999997</v>
      </c>
    </row>
    <row r="1307" spans="1:3">
      <c r="A1307" s="48" t="s">
        <v>4141</v>
      </c>
      <c r="B1307" s="49">
        <v>26.3</v>
      </c>
      <c r="C1307" s="49">
        <v>32.799999999999997</v>
      </c>
    </row>
    <row r="1308" spans="1:3">
      <c r="A1308" s="48" t="s">
        <v>4142</v>
      </c>
      <c r="B1308" s="49">
        <v>26.3</v>
      </c>
      <c r="C1308" s="49">
        <v>32.799999999999997</v>
      </c>
    </row>
    <row r="1309" spans="1:3">
      <c r="A1309" s="48" t="s">
        <v>4143</v>
      </c>
      <c r="B1309" s="49">
        <v>26.3</v>
      </c>
      <c r="C1309" s="49">
        <v>32.799999999999997</v>
      </c>
    </row>
    <row r="1310" spans="1:3">
      <c r="A1310" s="48" t="s">
        <v>4144</v>
      </c>
      <c r="B1310" s="49">
        <v>26.3</v>
      </c>
      <c r="C1310" s="49">
        <v>32.799999999999997</v>
      </c>
    </row>
    <row r="1311" spans="1:3">
      <c r="A1311" s="48" t="s">
        <v>4145</v>
      </c>
      <c r="B1311" s="49">
        <v>26.3</v>
      </c>
      <c r="C1311" s="49">
        <v>32.799999999999997</v>
      </c>
    </row>
    <row r="1312" spans="1:3">
      <c r="A1312" s="48" t="s">
        <v>4146</v>
      </c>
      <c r="B1312" s="49">
        <v>26.3</v>
      </c>
      <c r="C1312" s="49">
        <v>32.799999999999997</v>
      </c>
    </row>
    <row r="1313" spans="1:3">
      <c r="A1313" s="48" t="s">
        <v>4147</v>
      </c>
      <c r="B1313" s="49">
        <v>26.3</v>
      </c>
      <c r="C1313" s="49">
        <v>32.799999999999997</v>
      </c>
    </row>
    <row r="1314" spans="1:3">
      <c r="A1314" s="48" t="s">
        <v>4148</v>
      </c>
      <c r="B1314" s="49">
        <v>26.3</v>
      </c>
      <c r="C1314" s="49">
        <v>32.799999999999997</v>
      </c>
    </row>
    <row r="1315" spans="1:3">
      <c r="A1315" s="48" t="s">
        <v>4149</v>
      </c>
      <c r="B1315" s="49">
        <v>26.3</v>
      </c>
      <c r="C1315" s="49">
        <v>32.799999999999997</v>
      </c>
    </row>
    <row r="1316" spans="1:3">
      <c r="A1316" s="48" t="s">
        <v>4150</v>
      </c>
      <c r="B1316" s="49">
        <v>26.3</v>
      </c>
      <c r="C1316" s="49">
        <v>32.799999999999997</v>
      </c>
    </row>
    <row r="1317" spans="1:3">
      <c r="A1317" s="48" t="s">
        <v>4151</v>
      </c>
      <c r="B1317" s="49">
        <v>26.3</v>
      </c>
      <c r="C1317" s="49">
        <v>32.799999999999997</v>
      </c>
    </row>
    <row r="1318" spans="1:3">
      <c r="A1318" s="48" t="s">
        <v>4152</v>
      </c>
      <c r="B1318" s="49">
        <v>26.3</v>
      </c>
      <c r="C1318" s="49">
        <v>32.799999999999997</v>
      </c>
    </row>
    <row r="1319" spans="1:3">
      <c r="A1319" s="48" t="s">
        <v>4153</v>
      </c>
      <c r="B1319" s="49">
        <v>26.3</v>
      </c>
      <c r="C1319" s="49">
        <v>32.799999999999997</v>
      </c>
    </row>
    <row r="1320" spans="1:3">
      <c r="A1320" s="48" t="s">
        <v>4154</v>
      </c>
      <c r="B1320" s="49">
        <v>26.3</v>
      </c>
      <c r="C1320" s="49">
        <v>32.799999999999997</v>
      </c>
    </row>
    <row r="1321" spans="1:3">
      <c r="A1321" s="48" t="s">
        <v>4155</v>
      </c>
      <c r="B1321" s="49">
        <v>26.3</v>
      </c>
      <c r="C1321" s="49">
        <v>32.799999999999997</v>
      </c>
    </row>
    <row r="1322" spans="1:3">
      <c r="A1322" s="48" t="s">
        <v>4156</v>
      </c>
      <c r="B1322" s="49">
        <v>26.3</v>
      </c>
      <c r="C1322" s="49">
        <v>32.799999999999997</v>
      </c>
    </row>
    <row r="1323" spans="1:3">
      <c r="A1323" s="48" t="s">
        <v>4157</v>
      </c>
      <c r="B1323" s="49">
        <v>26.3</v>
      </c>
      <c r="C1323" s="49">
        <v>32.799999999999997</v>
      </c>
    </row>
    <row r="1324" spans="1:3">
      <c r="A1324" s="48" t="s">
        <v>4158</v>
      </c>
      <c r="B1324" s="49">
        <v>26.3</v>
      </c>
      <c r="C1324" s="49">
        <v>32.799999999999997</v>
      </c>
    </row>
    <row r="1325" spans="1:3">
      <c r="A1325" s="48" t="s">
        <v>4159</v>
      </c>
      <c r="B1325" s="49">
        <v>26.3</v>
      </c>
      <c r="C1325" s="49">
        <v>32.799999999999997</v>
      </c>
    </row>
    <row r="1326" spans="1:3">
      <c r="A1326" s="48" t="s">
        <v>4160</v>
      </c>
      <c r="B1326" s="49">
        <v>26.3</v>
      </c>
      <c r="C1326" s="49">
        <v>32.799999999999997</v>
      </c>
    </row>
    <row r="1327" spans="1:3">
      <c r="A1327" s="48" t="s">
        <v>4161</v>
      </c>
      <c r="B1327" s="49">
        <v>26.3</v>
      </c>
      <c r="C1327" s="49">
        <v>32.799999999999997</v>
      </c>
    </row>
    <row r="1328" spans="1:3">
      <c r="A1328" s="48" t="s">
        <v>4162</v>
      </c>
      <c r="B1328" s="49">
        <v>26.3</v>
      </c>
      <c r="C1328" s="49">
        <v>32.799999999999997</v>
      </c>
    </row>
    <row r="1329" spans="1:3">
      <c r="A1329" s="48" t="s">
        <v>4163</v>
      </c>
      <c r="B1329" s="49">
        <v>26.3</v>
      </c>
      <c r="C1329" s="49">
        <v>32.799999999999997</v>
      </c>
    </row>
    <row r="1330" spans="1:3">
      <c r="A1330" s="48" t="s">
        <v>4164</v>
      </c>
      <c r="B1330" s="49">
        <v>26.3</v>
      </c>
      <c r="C1330" s="49">
        <v>32.799999999999997</v>
      </c>
    </row>
    <row r="1331" spans="1:3">
      <c r="A1331" s="48" t="s">
        <v>4165</v>
      </c>
      <c r="B1331" s="49">
        <v>26.3</v>
      </c>
      <c r="C1331" s="49">
        <v>32.799999999999997</v>
      </c>
    </row>
    <row r="1332" spans="1:3">
      <c r="A1332" s="48" t="s">
        <v>4166</v>
      </c>
      <c r="B1332" s="49">
        <v>26.3</v>
      </c>
      <c r="C1332" s="49">
        <v>32.799999999999997</v>
      </c>
    </row>
    <row r="1333" spans="1:3">
      <c r="A1333" s="48" t="s">
        <v>4167</v>
      </c>
      <c r="B1333" s="49">
        <v>26.3</v>
      </c>
      <c r="C1333" s="49">
        <v>32.799999999999997</v>
      </c>
    </row>
    <row r="1334" spans="1:3">
      <c r="A1334" s="48" t="s">
        <v>4168</v>
      </c>
      <c r="B1334" s="49">
        <v>26.3</v>
      </c>
      <c r="C1334" s="49">
        <v>32.799999999999997</v>
      </c>
    </row>
    <row r="1335" spans="1:3">
      <c r="A1335" s="48" t="s">
        <v>4169</v>
      </c>
      <c r="B1335" s="49">
        <v>26.3</v>
      </c>
      <c r="C1335" s="49">
        <v>32.799999999999997</v>
      </c>
    </row>
    <row r="1336" spans="1:3">
      <c r="A1336" s="48" t="s">
        <v>4170</v>
      </c>
      <c r="B1336" s="49">
        <v>26.3</v>
      </c>
      <c r="C1336" s="49">
        <v>32.799999999999997</v>
      </c>
    </row>
    <row r="1337" spans="1:3">
      <c r="A1337" s="48" t="s">
        <v>4171</v>
      </c>
      <c r="B1337" s="49">
        <v>26.3</v>
      </c>
      <c r="C1337" s="49">
        <v>32.799999999999997</v>
      </c>
    </row>
    <row r="1338" spans="1:3">
      <c r="A1338" s="48" t="s">
        <v>4172</v>
      </c>
      <c r="B1338" s="49">
        <v>26.3</v>
      </c>
      <c r="C1338" s="49">
        <v>32.799999999999997</v>
      </c>
    </row>
    <row r="1339" spans="1:3">
      <c r="A1339" s="48" t="s">
        <v>4173</v>
      </c>
      <c r="B1339" s="49">
        <v>26.3</v>
      </c>
      <c r="C1339" s="49">
        <v>32.799999999999997</v>
      </c>
    </row>
    <row r="1340" spans="1:3">
      <c r="A1340" s="48" t="s">
        <v>4174</v>
      </c>
      <c r="B1340" s="49">
        <v>26.3</v>
      </c>
      <c r="C1340" s="49">
        <v>32.799999999999997</v>
      </c>
    </row>
    <row r="1341" spans="1:3">
      <c r="A1341" s="48" t="s">
        <v>4175</v>
      </c>
      <c r="B1341" s="49">
        <v>26.3</v>
      </c>
      <c r="C1341" s="49">
        <v>32.799999999999997</v>
      </c>
    </row>
    <row r="1342" spans="1:3">
      <c r="A1342" s="48" t="s">
        <v>4176</v>
      </c>
      <c r="B1342" s="49">
        <v>26.4</v>
      </c>
      <c r="C1342" s="49">
        <v>32.799999999999997</v>
      </c>
    </row>
    <row r="1343" spans="1:3">
      <c r="A1343" s="48" t="s">
        <v>4177</v>
      </c>
      <c r="B1343" s="49">
        <v>26.3</v>
      </c>
      <c r="C1343" s="49">
        <v>32.799999999999997</v>
      </c>
    </row>
    <row r="1344" spans="1:3">
      <c r="A1344" s="48" t="s">
        <v>4178</v>
      </c>
      <c r="B1344" s="49">
        <v>26.3</v>
      </c>
      <c r="C1344" s="49">
        <v>32.799999999999997</v>
      </c>
    </row>
    <row r="1345" spans="1:3">
      <c r="A1345" s="48" t="s">
        <v>4179</v>
      </c>
      <c r="B1345" s="49">
        <v>26.3</v>
      </c>
      <c r="C1345" s="49">
        <v>32.799999999999997</v>
      </c>
    </row>
    <row r="1346" spans="1:3">
      <c r="A1346" s="48" t="s">
        <v>4180</v>
      </c>
      <c r="B1346" s="49">
        <v>26.3</v>
      </c>
      <c r="C1346" s="49">
        <v>32</v>
      </c>
    </row>
    <row r="1347" spans="1:3">
      <c r="A1347" s="48" t="s">
        <v>4181</v>
      </c>
      <c r="B1347" s="49">
        <v>26.4</v>
      </c>
      <c r="C1347" s="49">
        <v>32.799999999999997</v>
      </c>
    </row>
    <row r="1348" spans="1:3">
      <c r="A1348" s="48" t="s">
        <v>4182</v>
      </c>
      <c r="B1348" s="49">
        <v>26.3</v>
      </c>
      <c r="C1348" s="49">
        <v>32.799999999999997</v>
      </c>
    </row>
    <row r="1349" spans="1:3">
      <c r="A1349" s="48" t="s">
        <v>4183</v>
      </c>
      <c r="B1349" s="49">
        <v>26.3</v>
      </c>
      <c r="C1349" s="49">
        <v>32.799999999999997</v>
      </c>
    </row>
    <row r="1350" spans="1:3">
      <c r="A1350" s="48" t="s">
        <v>4184</v>
      </c>
      <c r="B1350" s="49">
        <v>26.3</v>
      </c>
      <c r="C1350" s="49">
        <v>32</v>
      </c>
    </row>
    <row r="1351" spans="1:3">
      <c r="A1351" s="48" t="s">
        <v>4185</v>
      </c>
      <c r="B1351" s="49">
        <v>26.3</v>
      </c>
      <c r="C1351" s="49">
        <v>32</v>
      </c>
    </row>
    <row r="1352" spans="1:3">
      <c r="A1352" s="48" t="s">
        <v>4186</v>
      </c>
      <c r="B1352" s="49">
        <v>26.3</v>
      </c>
      <c r="C1352" s="49">
        <v>32.799999999999997</v>
      </c>
    </row>
    <row r="1353" spans="1:3">
      <c r="A1353" s="48" t="s">
        <v>4187</v>
      </c>
      <c r="B1353" s="49">
        <v>26.4</v>
      </c>
      <c r="C1353" s="49">
        <v>32</v>
      </c>
    </row>
    <row r="1354" spans="1:3">
      <c r="A1354" s="48" t="s">
        <v>4188</v>
      </c>
      <c r="B1354" s="49">
        <v>26.4</v>
      </c>
      <c r="C1354" s="49">
        <v>32</v>
      </c>
    </row>
    <row r="1355" spans="1:3">
      <c r="A1355" s="48" t="s">
        <v>4189</v>
      </c>
      <c r="B1355" s="49">
        <v>26.4</v>
      </c>
      <c r="C1355" s="49">
        <v>32</v>
      </c>
    </row>
    <row r="1356" spans="1:3">
      <c r="A1356" s="48" t="s">
        <v>4190</v>
      </c>
      <c r="B1356" s="49">
        <v>26.3</v>
      </c>
      <c r="C1356" s="49">
        <v>32.799999999999997</v>
      </c>
    </row>
    <row r="1357" spans="1:3">
      <c r="A1357" s="48" t="s">
        <v>4191</v>
      </c>
      <c r="B1357" s="49">
        <v>26.4</v>
      </c>
      <c r="C1357" s="49">
        <v>32</v>
      </c>
    </row>
    <row r="1358" spans="1:3">
      <c r="A1358" s="48" t="s">
        <v>4192</v>
      </c>
      <c r="B1358" s="49">
        <v>26.3</v>
      </c>
      <c r="C1358" s="49">
        <v>32</v>
      </c>
    </row>
    <row r="1359" spans="1:3">
      <c r="A1359" s="48" t="s">
        <v>4193</v>
      </c>
      <c r="B1359" s="49">
        <v>26.4</v>
      </c>
      <c r="C1359" s="49">
        <v>32</v>
      </c>
    </row>
    <row r="1360" spans="1:3">
      <c r="A1360" s="48" t="s">
        <v>4194</v>
      </c>
      <c r="B1360" s="49">
        <v>26.4</v>
      </c>
      <c r="C1360" s="49">
        <v>32</v>
      </c>
    </row>
    <row r="1361" spans="1:3">
      <c r="A1361" s="48" t="s">
        <v>4195</v>
      </c>
      <c r="B1361" s="49">
        <v>26.4</v>
      </c>
      <c r="C1361" s="49">
        <v>32.799999999999997</v>
      </c>
    </row>
    <row r="1362" spans="1:3">
      <c r="A1362" s="48" t="s">
        <v>4196</v>
      </c>
      <c r="B1362" s="49">
        <v>26.4</v>
      </c>
      <c r="C1362" s="49">
        <v>32</v>
      </c>
    </row>
    <row r="1363" spans="1:3">
      <c r="A1363" s="48" t="s">
        <v>4197</v>
      </c>
      <c r="B1363" s="49">
        <v>26.4</v>
      </c>
      <c r="C1363" s="49">
        <v>32</v>
      </c>
    </row>
    <row r="1364" spans="1:3">
      <c r="A1364" s="48" t="s">
        <v>4198</v>
      </c>
      <c r="B1364" s="49">
        <v>26.4</v>
      </c>
      <c r="C1364" s="49">
        <v>32</v>
      </c>
    </row>
    <row r="1365" spans="1:3">
      <c r="A1365" s="48" t="s">
        <v>4199</v>
      </c>
      <c r="B1365" s="49">
        <v>26.4</v>
      </c>
      <c r="C1365" s="49">
        <v>32</v>
      </c>
    </row>
    <row r="1366" spans="1:3">
      <c r="A1366" s="48" t="s">
        <v>4200</v>
      </c>
      <c r="B1366" s="49">
        <v>26.4</v>
      </c>
      <c r="C1366" s="49">
        <v>32</v>
      </c>
    </row>
    <row r="1367" spans="1:3">
      <c r="A1367" s="48" t="s">
        <v>4201</v>
      </c>
      <c r="B1367" s="49">
        <v>26.4</v>
      </c>
      <c r="C1367" s="49">
        <v>32</v>
      </c>
    </row>
    <row r="1368" spans="1:3">
      <c r="A1368" s="48" t="s">
        <v>4202</v>
      </c>
      <c r="B1368" s="49">
        <v>26.4</v>
      </c>
      <c r="C1368" s="49">
        <v>32</v>
      </c>
    </row>
    <row r="1369" spans="1:3">
      <c r="A1369" s="48" t="s">
        <v>4203</v>
      </c>
      <c r="B1369" s="49">
        <v>26.4</v>
      </c>
      <c r="C1369" s="49">
        <v>32</v>
      </c>
    </row>
    <row r="1370" spans="1:3">
      <c r="A1370" s="48" t="s">
        <v>4204</v>
      </c>
      <c r="B1370" s="49">
        <v>26.4</v>
      </c>
      <c r="C1370" s="49">
        <v>32</v>
      </c>
    </row>
    <row r="1371" spans="1:3">
      <c r="A1371" s="48" t="s">
        <v>4205</v>
      </c>
      <c r="B1371" s="49">
        <v>26.4</v>
      </c>
      <c r="C1371" s="49">
        <v>32</v>
      </c>
    </row>
    <row r="1372" spans="1:3">
      <c r="A1372" s="48" t="s">
        <v>4206</v>
      </c>
      <c r="B1372" s="49">
        <v>26.4</v>
      </c>
      <c r="C1372" s="49">
        <v>32</v>
      </c>
    </row>
    <row r="1373" spans="1:3">
      <c r="A1373" s="48" t="s">
        <v>4207</v>
      </c>
      <c r="B1373" s="49">
        <v>26.4</v>
      </c>
      <c r="C1373" s="49">
        <v>32</v>
      </c>
    </row>
    <row r="1374" spans="1:3">
      <c r="A1374" s="48" t="s">
        <v>4208</v>
      </c>
      <c r="B1374" s="49">
        <v>26.4</v>
      </c>
      <c r="C1374" s="49">
        <v>32</v>
      </c>
    </row>
    <row r="1375" spans="1:3">
      <c r="A1375" s="48" t="s">
        <v>4209</v>
      </c>
      <c r="B1375" s="49">
        <v>26.4</v>
      </c>
      <c r="C1375" s="49">
        <v>32</v>
      </c>
    </row>
    <row r="1376" spans="1:3">
      <c r="A1376" s="48" t="s">
        <v>4210</v>
      </c>
      <c r="B1376" s="49">
        <v>26.4</v>
      </c>
      <c r="C1376" s="49">
        <v>32</v>
      </c>
    </row>
    <row r="1377" spans="1:3">
      <c r="A1377" s="48" t="s">
        <v>4211</v>
      </c>
      <c r="B1377" s="49">
        <v>26.4</v>
      </c>
      <c r="C1377" s="49">
        <v>32</v>
      </c>
    </row>
    <row r="1378" spans="1:3">
      <c r="A1378" s="48" t="s">
        <v>4212</v>
      </c>
      <c r="B1378" s="49">
        <v>26.4</v>
      </c>
      <c r="C1378" s="49">
        <v>32</v>
      </c>
    </row>
    <row r="1379" spans="1:3">
      <c r="A1379" s="48" t="s">
        <v>4213</v>
      </c>
      <c r="B1379" s="49">
        <v>26.4</v>
      </c>
      <c r="C1379" s="49">
        <v>32</v>
      </c>
    </row>
    <row r="1380" spans="1:3">
      <c r="A1380" s="48" t="s">
        <v>4214</v>
      </c>
      <c r="B1380" s="49">
        <v>26.4</v>
      </c>
      <c r="C1380" s="49">
        <v>32</v>
      </c>
    </row>
    <row r="1381" spans="1:3">
      <c r="A1381" s="48" t="s">
        <v>4215</v>
      </c>
      <c r="B1381" s="49">
        <v>26.4</v>
      </c>
      <c r="C1381" s="49">
        <v>32</v>
      </c>
    </row>
    <row r="1382" spans="1:3">
      <c r="A1382" s="48" t="s">
        <v>4216</v>
      </c>
      <c r="B1382" s="49">
        <v>26.4</v>
      </c>
      <c r="C1382" s="49">
        <v>32</v>
      </c>
    </row>
    <row r="1383" spans="1:3">
      <c r="A1383" s="48" t="s">
        <v>4217</v>
      </c>
      <c r="B1383" s="49">
        <v>26.4</v>
      </c>
      <c r="C1383" s="49">
        <v>32</v>
      </c>
    </row>
    <row r="1384" spans="1:3">
      <c r="A1384" s="48" t="s">
        <v>4218</v>
      </c>
      <c r="B1384" s="49">
        <v>26.4</v>
      </c>
      <c r="C1384" s="49">
        <v>32</v>
      </c>
    </row>
    <row r="1385" spans="1:3">
      <c r="A1385" s="48" t="s">
        <v>4219</v>
      </c>
      <c r="B1385" s="49">
        <v>26.4</v>
      </c>
      <c r="C1385" s="49">
        <v>32</v>
      </c>
    </row>
    <row r="1386" spans="1:3">
      <c r="A1386" s="48" t="s">
        <v>4220</v>
      </c>
      <c r="B1386" s="49">
        <v>26.4</v>
      </c>
      <c r="C1386" s="49">
        <v>32</v>
      </c>
    </row>
    <row r="1387" spans="1:3">
      <c r="A1387" s="48" t="s">
        <v>4221</v>
      </c>
      <c r="B1387" s="49">
        <v>26.4</v>
      </c>
      <c r="C1387" s="49">
        <v>32</v>
      </c>
    </row>
    <row r="1388" spans="1:3">
      <c r="A1388" s="48" t="s">
        <v>4222</v>
      </c>
      <c r="B1388" s="49">
        <v>26.4</v>
      </c>
      <c r="C1388" s="49">
        <v>32</v>
      </c>
    </row>
    <row r="1389" spans="1:3">
      <c r="A1389" s="48" t="s">
        <v>4223</v>
      </c>
      <c r="B1389" s="49">
        <v>26.4</v>
      </c>
      <c r="C1389" s="49">
        <v>32</v>
      </c>
    </row>
    <row r="1390" spans="1:3">
      <c r="A1390" s="48" t="s">
        <v>4224</v>
      </c>
      <c r="B1390" s="49">
        <v>26.4</v>
      </c>
      <c r="C1390" s="49">
        <v>32</v>
      </c>
    </row>
    <row r="1391" spans="1:3">
      <c r="A1391" s="48" t="s">
        <v>4225</v>
      </c>
      <c r="B1391" s="49">
        <v>26.4</v>
      </c>
      <c r="C1391" s="49">
        <v>32</v>
      </c>
    </row>
    <row r="1392" spans="1:3">
      <c r="A1392" s="48" t="s">
        <v>4226</v>
      </c>
      <c r="B1392" s="49">
        <v>26.4</v>
      </c>
      <c r="C1392" s="49">
        <v>32</v>
      </c>
    </row>
    <row r="1393" spans="1:3">
      <c r="A1393" s="48" t="s">
        <v>4227</v>
      </c>
      <c r="B1393" s="49">
        <v>26.4</v>
      </c>
      <c r="C1393" s="49">
        <v>32</v>
      </c>
    </row>
    <row r="1394" spans="1:3">
      <c r="A1394" s="48" t="s">
        <v>4228</v>
      </c>
      <c r="B1394" s="49">
        <v>26.4</v>
      </c>
      <c r="C1394" s="49">
        <v>32</v>
      </c>
    </row>
    <row r="1395" spans="1:3">
      <c r="A1395" s="48" t="s">
        <v>4229</v>
      </c>
      <c r="B1395" s="49">
        <v>26.4</v>
      </c>
      <c r="C1395" s="49">
        <v>32</v>
      </c>
    </row>
    <row r="1396" spans="1:3">
      <c r="A1396" s="48" t="s">
        <v>4230</v>
      </c>
      <c r="B1396" s="49">
        <v>26.4</v>
      </c>
      <c r="C1396" s="49">
        <v>32</v>
      </c>
    </row>
    <row r="1397" spans="1:3">
      <c r="A1397" s="48" t="s">
        <v>4231</v>
      </c>
      <c r="B1397" s="49">
        <v>26.4</v>
      </c>
      <c r="C1397" s="49">
        <v>32</v>
      </c>
    </row>
    <row r="1398" spans="1:3">
      <c r="A1398" s="48" t="s">
        <v>4232</v>
      </c>
      <c r="B1398" s="49">
        <v>26.4</v>
      </c>
      <c r="C1398" s="49">
        <v>32</v>
      </c>
    </row>
    <row r="1399" spans="1:3">
      <c r="A1399" s="48" t="s">
        <v>4233</v>
      </c>
      <c r="B1399" s="49">
        <v>26.4</v>
      </c>
      <c r="C1399" s="49">
        <v>32</v>
      </c>
    </row>
    <row r="1400" spans="1:3">
      <c r="A1400" s="48" t="s">
        <v>4234</v>
      </c>
      <c r="B1400" s="49">
        <v>26.4</v>
      </c>
      <c r="C1400" s="49">
        <v>32</v>
      </c>
    </row>
    <row r="1401" spans="1:3">
      <c r="A1401" s="48" t="s">
        <v>4235</v>
      </c>
      <c r="B1401" s="49">
        <v>26.4</v>
      </c>
      <c r="C1401" s="49">
        <v>32</v>
      </c>
    </row>
    <row r="1402" spans="1:3">
      <c r="A1402" s="48" t="s">
        <v>4236</v>
      </c>
      <c r="B1402" s="49">
        <v>26.4</v>
      </c>
      <c r="C1402" s="49">
        <v>32</v>
      </c>
    </row>
    <row r="1403" spans="1:3">
      <c r="A1403" s="48" t="s">
        <v>4237</v>
      </c>
      <c r="B1403" s="49">
        <v>26.4</v>
      </c>
      <c r="C1403" s="49">
        <v>32</v>
      </c>
    </row>
    <row r="1404" spans="1:3">
      <c r="A1404" s="48" t="s">
        <v>4238</v>
      </c>
      <c r="B1404" s="49">
        <v>26.4</v>
      </c>
      <c r="C1404" s="49">
        <v>32</v>
      </c>
    </row>
    <row r="1405" spans="1:3">
      <c r="A1405" s="48" t="s">
        <v>4239</v>
      </c>
      <c r="B1405" s="49">
        <v>26.4</v>
      </c>
      <c r="C1405" s="49">
        <v>32</v>
      </c>
    </row>
    <row r="1406" spans="1:3">
      <c r="A1406" s="48" t="s">
        <v>4240</v>
      </c>
      <c r="B1406" s="49">
        <v>26.4</v>
      </c>
      <c r="C1406" s="49">
        <v>32</v>
      </c>
    </row>
    <row r="1407" spans="1:3">
      <c r="A1407" s="48" t="s">
        <v>4241</v>
      </c>
      <c r="B1407" s="49">
        <v>26.4</v>
      </c>
      <c r="C1407" s="49">
        <v>32</v>
      </c>
    </row>
    <row r="1408" spans="1:3">
      <c r="A1408" s="48" t="s">
        <v>4242</v>
      </c>
      <c r="B1408" s="49">
        <v>26.4</v>
      </c>
      <c r="C1408" s="49">
        <v>32</v>
      </c>
    </row>
    <row r="1409" spans="1:3">
      <c r="A1409" s="48" t="s">
        <v>4243</v>
      </c>
      <c r="B1409" s="49">
        <v>26.4</v>
      </c>
      <c r="C1409" s="49">
        <v>32</v>
      </c>
    </row>
    <row r="1410" spans="1:3">
      <c r="A1410" s="48" t="s">
        <v>4244</v>
      </c>
      <c r="B1410" s="49">
        <v>26.4</v>
      </c>
      <c r="C1410" s="49">
        <v>32</v>
      </c>
    </row>
    <row r="1411" spans="1:3">
      <c r="A1411" s="48" t="s">
        <v>4245</v>
      </c>
      <c r="B1411" s="49">
        <v>26.4</v>
      </c>
      <c r="C1411" s="49">
        <v>32</v>
      </c>
    </row>
    <row r="1412" spans="1:3">
      <c r="A1412" s="48" t="s">
        <v>4246</v>
      </c>
      <c r="B1412" s="49">
        <v>26.4</v>
      </c>
      <c r="C1412" s="49">
        <v>32</v>
      </c>
    </row>
    <row r="1413" spans="1:3">
      <c r="A1413" s="48" t="s">
        <v>4247</v>
      </c>
      <c r="B1413" s="49">
        <v>26.5</v>
      </c>
      <c r="C1413" s="49">
        <v>32</v>
      </c>
    </row>
    <row r="1414" spans="1:3">
      <c r="A1414" s="48" t="s">
        <v>4248</v>
      </c>
      <c r="B1414" s="49">
        <v>26.4</v>
      </c>
      <c r="C1414" s="49">
        <v>32</v>
      </c>
    </row>
    <row r="1415" spans="1:3">
      <c r="A1415" s="48" t="s">
        <v>4249</v>
      </c>
      <c r="B1415" s="49">
        <v>26.4</v>
      </c>
      <c r="C1415" s="49">
        <v>32</v>
      </c>
    </row>
    <row r="1416" spans="1:3">
      <c r="A1416" s="48" t="s">
        <v>4250</v>
      </c>
      <c r="B1416" s="49">
        <v>26.4</v>
      </c>
      <c r="C1416" s="49">
        <v>32</v>
      </c>
    </row>
    <row r="1417" spans="1:3">
      <c r="A1417" s="48" t="s">
        <v>4251</v>
      </c>
      <c r="B1417" s="49">
        <v>26.4</v>
      </c>
      <c r="C1417" s="49">
        <v>32</v>
      </c>
    </row>
    <row r="1418" spans="1:3">
      <c r="A1418" s="48" t="s">
        <v>4252</v>
      </c>
      <c r="B1418" s="49">
        <v>26.4</v>
      </c>
      <c r="C1418" s="49">
        <v>32</v>
      </c>
    </row>
    <row r="1419" spans="1:3">
      <c r="A1419" s="48" t="s">
        <v>4253</v>
      </c>
      <c r="B1419" s="49">
        <v>26.4</v>
      </c>
      <c r="C1419" s="49">
        <v>32</v>
      </c>
    </row>
    <row r="1420" spans="1:3">
      <c r="A1420" s="48" t="s">
        <v>4254</v>
      </c>
      <c r="B1420" s="49">
        <v>26.4</v>
      </c>
      <c r="C1420" s="49">
        <v>32</v>
      </c>
    </row>
    <row r="1421" spans="1:3">
      <c r="A1421" s="48" t="s">
        <v>4255</v>
      </c>
      <c r="B1421" s="49">
        <v>26.5</v>
      </c>
      <c r="C1421" s="49">
        <v>32</v>
      </c>
    </row>
    <row r="1422" spans="1:3">
      <c r="A1422" s="48" t="s">
        <v>4256</v>
      </c>
      <c r="B1422" s="49">
        <v>26.4</v>
      </c>
      <c r="C1422" s="49">
        <v>32</v>
      </c>
    </row>
    <row r="1423" spans="1:3">
      <c r="A1423" s="48" t="s">
        <v>4257</v>
      </c>
      <c r="B1423" s="49">
        <v>26.5</v>
      </c>
      <c r="C1423" s="49">
        <v>32</v>
      </c>
    </row>
    <row r="1424" spans="1:3">
      <c r="A1424" s="48" t="s">
        <v>4258</v>
      </c>
      <c r="B1424" s="49">
        <v>26.4</v>
      </c>
      <c r="C1424" s="49">
        <v>32</v>
      </c>
    </row>
    <row r="1425" spans="1:3">
      <c r="A1425" s="48" t="s">
        <v>4259</v>
      </c>
      <c r="B1425" s="49">
        <v>26.5</v>
      </c>
      <c r="C1425" s="49">
        <v>32</v>
      </c>
    </row>
    <row r="1426" spans="1:3">
      <c r="A1426" s="48" t="s">
        <v>4260</v>
      </c>
      <c r="B1426" s="49">
        <v>26.4</v>
      </c>
      <c r="C1426" s="49">
        <v>32</v>
      </c>
    </row>
    <row r="1427" spans="1:3">
      <c r="A1427" s="48" t="s">
        <v>4261</v>
      </c>
      <c r="B1427" s="49">
        <v>26.5</v>
      </c>
      <c r="C1427" s="49">
        <v>32</v>
      </c>
    </row>
    <row r="1428" spans="1:3">
      <c r="A1428" s="48" t="s">
        <v>4262</v>
      </c>
      <c r="B1428" s="49">
        <v>26.5</v>
      </c>
      <c r="C1428" s="49">
        <v>32</v>
      </c>
    </row>
    <row r="1429" spans="1:3">
      <c r="A1429" s="48" t="s">
        <v>4263</v>
      </c>
      <c r="B1429" s="49">
        <v>26.5</v>
      </c>
      <c r="C1429" s="49">
        <v>32</v>
      </c>
    </row>
    <row r="1430" spans="1:3">
      <c r="A1430" s="48" t="s">
        <v>4264</v>
      </c>
      <c r="B1430" s="49">
        <v>26.4</v>
      </c>
      <c r="C1430" s="49">
        <v>32</v>
      </c>
    </row>
    <row r="1431" spans="1:3">
      <c r="A1431" s="48" t="s">
        <v>4265</v>
      </c>
      <c r="B1431" s="49">
        <v>26.5</v>
      </c>
      <c r="C1431" s="49">
        <v>32</v>
      </c>
    </row>
    <row r="1432" spans="1:3">
      <c r="A1432" s="48" t="s">
        <v>4266</v>
      </c>
      <c r="B1432" s="49">
        <v>26.5</v>
      </c>
      <c r="C1432" s="49">
        <v>32</v>
      </c>
    </row>
    <row r="1433" spans="1:3">
      <c r="A1433" s="48" t="s">
        <v>4267</v>
      </c>
      <c r="B1433" s="49">
        <v>26.5</v>
      </c>
      <c r="C1433" s="49">
        <v>32</v>
      </c>
    </row>
    <row r="1434" spans="1:3">
      <c r="A1434" s="48" t="s">
        <v>4268</v>
      </c>
      <c r="B1434" s="49">
        <v>26.5</v>
      </c>
      <c r="C1434" s="49">
        <v>32</v>
      </c>
    </row>
    <row r="1435" spans="1:3">
      <c r="A1435" s="48" t="s">
        <v>4269</v>
      </c>
      <c r="B1435" s="49">
        <v>26.5</v>
      </c>
      <c r="C1435" s="49">
        <v>32</v>
      </c>
    </row>
    <row r="1436" spans="1:3">
      <c r="A1436" s="48" t="s">
        <v>4270</v>
      </c>
      <c r="B1436" s="49">
        <v>26.5</v>
      </c>
      <c r="C1436" s="49">
        <v>32</v>
      </c>
    </row>
    <row r="1437" spans="1:3">
      <c r="A1437" s="48" t="s">
        <v>4271</v>
      </c>
      <c r="B1437" s="49">
        <v>26.5</v>
      </c>
      <c r="C1437" s="49">
        <v>32</v>
      </c>
    </row>
    <row r="1438" spans="1:3">
      <c r="A1438" s="48" t="s">
        <v>4272</v>
      </c>
      <c r="B1438" s="49">
        <v>26.5</v>
      </c>
      <c r="C1438" s="49">
        <v>32</v>
      </c>
    </row>
    <row r="1439" spans="1:3">
      <c r="A1439" s="48" t="s">
        <v>4273</v>
      </c>
      <c r="B1439" s="49">
        <v>26.5</v>
      </c>
      <c r="C1439" s="49">
        <v>32</v>
      </c>
    </row>
    <row r="1440" spans="1:3">
      <c r="A1440" s="48" t="s">
        <v>4274</v>
      </c>
      <c r="B1440" s="49">
        <v>26.4</v>
      </c>
      <c r="C1440" s="49">
        <v>32</v>
      </c>
    </row>
    <row r="1441" spans="1:3">
      <c r="A1441" s="48" t="s">
        <v>4275</v>
      </c>
      <c r="B1441" s="49">
        <v>26.5</v>
      </c>
      <c r="C1441" s="49">
        <v>32</v>
      </c>
    </row>
    <row r="1442" spans="1:3">
      <c r="A1442" s="48" t="s">
        <v>4276</v>
      </c>
      <c r="B1442" s="49">
        <v>26.5</v>
      </c>
      <c r="C1442" s="49">
        <v>32</v>
      </c>
    </row>
    <row r="1443" spans="1:3">
      <c r="A1443" s="48" t="s">
        <v>4277</v>
      </c>
      <c r="B1443" s="49">
        <v>26.5</v>
      </c>
      <c r="C1443" s="49">
        <v>32</v>
      </c>
    </row>
    <row r="1444" spans="1:3">
      <c r="A1444" s="48" t="s">
        <v>4278</v>
      </c>
      <c r="B1444" s="49">
        <v>26.5</v>
      </c>
      <c r="C1444" s="49">
        <v>32</v>
      </c>
    </row>
    <row r="1445" spans="1:3">
      <c r="A1445" s="48" t="s">
        <v>4279</v>
      </c>
      <c r="B1445" s="49">
        <v>26.5</v>
      </c>
      <c r="C1445" s="49">
        <v>32</v>
      </c>
    </row>
    <row r="1446" spans="1:3">
      <c r="A1446" s="48" t="s">
        <v>4280</v>
      </c>
      <c r="B1446" s="49">
        <v>26.5</v>
      </c>
      <c r="C1446" s="49">
        <v>32</v>
      </c>
    </row>
    <row r="1447" spans="1:3">
      <c r="A1447" s="48" t="s">
        <v>4281</v>
      </c>
      <c r="B1447" s="49">
        <v>26.5</v>
      </c>
      <c r="C1447" s="49">
        <v>32</v>
      </c>
    </row>
    <row r="1448" spans="1:3">
      <c r="A1448" s="48" t="s">
        <v>4282</v>
      </c>
      <c r="B1448" s="49">
        <v>26.5</v>
      </c>
      <c r="C1448" s="49">
        <v>32</v>
      </c>
    </row>
    <row r="1449" spans="1:3">
      <c r="A1449" s="48" t="s">
        <v>4283</v>
      </c>
      <c r="B1449" s="49">
        <v>26.5</v>
      </c>
      <c r="C1449" s="49">
        <v>32</v>
      </c>
    </row>
    <row r="1450" spans="1:3">
      <c r="A1450" s="48" t="s">
        <v>4284</v>
      </c>
      <c r="B1450" s="49">
        <v>26.5</v>
      </c>
      <c r="C1450" s="49">
        <v>32</v>
      </c>
    </row>
    <row r="1451" spans="1:3">
      <c r="A1451" s="48" t="s">
        <v>4285</v>
      </c>
      <c r="B1451" s="49">
        <v>26.5</v>
      </c>
      <c r="C1451" s="49">
        <v>32</v>
      </c>
    </row>
    <row r="1452" spans="1:3">
      <c r="A1452" s="48" t="s">
        <v>4286</v>
      </c>
      <c r="B1452" s="49">
        <v>26.5</v>
      </c>
      <c r="C1452" s="49">
        <v>32</v>
      </c>
    </row>
    <row r="1453" spans="1:3">
      <c r="A1453" s="48" t="s">
        <v>4287</v>
      </c>
      <c r="B1453" s="49">
        <v>26.5</v>
      </c>
      <c r="C1453" s="49">
        <v>32</v>
      </c>
    </row>
    <row r="1454" spans="1:3">
      <c r="A1454" s="48" t="s">
        <v>4288</v>
      </c>
      <c r="B1454" s="49">
        <v>26.5</v>
      </c>
      <c r="C1454" s="49">
        <v>32</v>
      </c>
    </row>
    <row r="1455" spans="1:3">
      <c r="A1455" s="48" t="s">
        <v>4289</v>
      </c>
      <c r="B1455" s="49">
        <v>26.5</v>
      </c>
      <c r="C1455" s="49">
        <v>32</v>
      </c>
    </row>
    <row r="1456" spans="1:3">
      <c r="A1456" s="48" t="s">
        <v>4290</v>
      </c>
      <c r="B1456" s="49">
        <v>26.5</v>
      </c>
      <c r="C1456" s="49">
        <v>32</v>
      </c>
    </row>
  </sheetData>
  <conditionalFormatting sqref="D16:AG16">
    <cfRule type="expression" dxfId="0" priority="2">
      <formula>MOD(COLUMN(),2)</formula>
    </cfRule>
  </conditionalFormatting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9172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10</vt:i4>
      </vt:variant>
    </vt:vector>
  </HeadingPairs>
  <TitlesOfParts>
    <vt:vector size="18" baseType="lpstr">
      <vt:lpstr>INFOS GÉNÉRALE </vt:lpstr>
      <vt:lpstr>Graphiques</vt:lpstr>
      <vt:lpstr>20231212</vt:lpstr>
      <vt:lpstr>20231213</vt:lpstr>
      <vt:lpstr>20231214</vt:lpstr>
      <vt:lpstr>20231215</vt:lpstr>
      <vt:lpstr>20231216</vt:lpstr>
      <vt:lpstr>20231217</vt:lpstr>
      <vt:lpstr>'20231213'!_42_Droite_Exporter_les_donne_es_20231211</vt:lpstr>
      <vt:lpstr>'20231214'!_42_Droite_Exporter_les_donne_es_20231211</vt:lpstr>
      <vt:lpstr>'20231215'!_42_Droite_Exporter_les_donne_es_20231211</vt:lpstr>
      <vt:lpstr>'20231216'!_42_Droite_Exporter_les_donne_es_20231211</vt:lpstr>
      <vt:lpstr>'20231217'!_42_Droite_Exporter_les_donne_es_20231211</vt:lpstr>
      <vt:lpstr>'20231213'!_42_Gauche_Exporter_les_donne_es_20231212</vt:lpstr>
      <vt:lpstr>'20231214'!_42_Gauche_Exporter_les_donne_es_20231212</vt:lpstr>
      <vt:lpstr>'20231215'!_42_Gauche_Exporter_les_donne_es_20231212</vt:lpstr>
      <vt:lpstr>'20231216'!_42_Gauche_Exporter_les_donne_es_20231212</vt:lpstr>
      <vt:lpstr>'20231217'!_42_Gauche_Exporter_les_donne_es_20231212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JoDan</dc:creator>
  <dc:description/>
  <cp:lastModifiedBy>Damaste .</cp:lastModifiedBy>
  <cp:revision>64</cp:revision>
  <dcterms:created xsi:type="dcterms:W3CDTF">2024-01-28T14:48:21Z</dcterms:created>
  <dcterms:modified xsi:type="dcterms:W3CDTF">2024-02-04T11:37:44Z</dcterms:modified>
  <dc:language>fr-FR</dc:language>
</cp:coreProperties>
</file>