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A1D73305-C772-4AA8-ACFA-EBE62BF668B9}" xr6:coauthVersionLast="47" xr6:coauthVersionMax="47" xr10:uidLastSave="{00000000-0000-0000-0000-000000000000}"/>
  <bookViews>
    <workbookView xWindow="-108" yWindow="-108" windowWidth="23256" windowHeight="12576" xr2:uid="{09CB6389-5FA9-43F1-9EBB-7772CA9D5502}"/>
  </bookViews>
  <sheets>
    <sheet name="SR" sheetId="5" r:id="rId1"/>
    <sheet name="Classement" sheetId="7" r:id="rId2"/>
    <sheet name="Stats" sheetId="6" r:id="rId3"/>
    <sheet name="Paramètres" sheetId="4" r:id="rId4"/>
  </sheets>
  <externalReferences>
    <externalReference r:id="rId5"/>
  </externalReferences>
  <definedNames>
    <definedName name="DonnéesExternes_1" localSheetId="2" hidden="1">Stats!$B$3:$X$15</definedName>
    <definedName name="DonnéesExternes_2" localSheetId="2" hidden="1">Stats!$C$22:$W$28</definedName>
    <definedName name="DonnéesExternes_3" localSheetId="2" hidden="1">Stats!$C$35:$W$48</definedName>
    <definedName name="DonnéesExternes_4" localSheetId="1" hidden="1">'Classement'!$B$2:$P$29</definedName>
    <definedName name="Equip1">SR!$J$1</definedName>
    <definedName name="Equip2">SR!$J$4</definedName>
    <definedName name="Joueur">Averages[Player]</definedName>
    <definedName name="l_Ville">t_Equipes[Ville]</definedName>
    <definedName name="LienEquip1">Paramètres!$D$2</definedName>
    <definedName name="LienEquip2">Paramètres!$D$3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" i="5" l="1"/>
  <c r="K5" i="5"/>
  <c r="N2" i="5"/>
  <c r="K2" i="5"/>
  <c r="R94" i="5"/>
  <c r="P94" i="5"/>
  <c r="N94" i="5"/>
  <c r="L94" i="5"/>
  <c r="J94" i="5"/>
  <c r="H94" i="5"/>
  <c r="F94" i="5"/>
  <c r="R86" i="5"/>
  <c r="P86" i="5"/>
  <c r="N86" i="5"/>
  <c r="L86" i="5"/>
  <c r="J86" i="5"/>
  <c r="H86" i="5"/>
  <c r="F86" i="5"/>
  <c r="R78" i="5"/>
  <c r="P78" i="5"/>
  <c r="N78" i="5"/>
  <c r="L78" i="5"/>
  <c r="J78" i="5"/>
  <c r="H78" i="5"/>
  <c r="F78" i="5"/>
  <c r="R70" i="5"/>
  <c r="P70" i="5"/>
  <c r="N70" i="5"/>
  <c r="L70" i="5"/>
  <c r="J70" i="5"/>
  <c r="H70" i="5"/>
  <c r="F70" i="5"/>
  <c r="R61" i="5"/>
  <c r="P61" i="5"/>
  <c r="N61" i="5"/>
  <c r="L61" i="5"/>
  <c r="J61" i="5"/>
  <c r="H61" i="5"/>
  <c r="F61" i="5"/>
  <c r="R53" i="5"/>
  <c r="P53" i="5"/>
  <c r="N53" i="5"/>
  <c r="L53" i="5"/>
  <c r="J53" i="5"/>
  <c r="H53" i="5"/>
  <c r="F53" i="5"/>
  <c r="R45" i="5"/>
  <c r="P45" i="5"/>
  <c r="N45" i="5"/>
  <c r="L45" i="5"/>
  <c r="J45" i="5"/>
  <c r="H45" i="5"/>
  <c r="F45" i="5"/>
  <c r="R37" i="5"/>
  <c r="P37" i="5"/>
  <c r="N37" i="5"/>
  <c r="L37" i="5"/>
  <c r="J37" i="5"/>
  <c r="H37" i="5"/>
  <c r="F37" i="5"/>
  <c r="R29" i="5"/>
  <c r="P29" i="5"/>
  <c r="N29" i="5"/>
  <c r="L29" i="5"/>
  <c r="J29" i="5"/>
  <c r="H29" i="5"/>
  <c r="F29" i="5"/>
  <c r="Q88" i="5"/>
  <c r="N88" i="5"/>
  <c r="K88" i="5"/>
  <c r="I88" i="5"/>
  <c r="F88" i="5"/>
  <c r="Q80" i="5"/>
  <c r="N80" i="5"/>
  <c r="K80" i="5"/>
  <c r="I80" i="5"/>
  <c r="F80" i="5"/>
  <c r="Q72" i="5"/>
  <c r="N72" i="5"/>
  <c r="K72" i="5"/>
  <c r="I72" i="5"/>
  <c r="F72" i="5"/>
  <c r="Q64" i="5"/>
  <c r="N64" i="5"/>
  <c r="K64" i="5"/>
  <c r="I64" i="5"/>
  <c r="F64" i="5"/>
  <c r="Q55" i="5"/>
  <c r="N55" i="5"/>
  <c r="K55" i="5"/>
  <c r="I55" i="5"/>
  <c r="F55" i="5"/>
  <c r="Q47" i="5"/>
  <c r="N47" i="5"/>
  <c r="K47" i="5"/>
  <c r="I47" i="5"/>
  <c r="F47" i="5"/>
  <c r="Q39" i="5"/>
  <c r="N39" i="5"/>
  <c r="K39" i="5"/>
  <c r="I39" i="5"/>
  <c r="F39" i="5"/>
  <c r="Q31" i="5"/>
  <c r="N31" i="5"/>
  <c r="K31" i="5"/>
  <c r="I31" i="5"/>
  <c r="F31" i="5"/>
  <c r="Q23" i="5"/>
  <c r="N23" i="5"/>
  <c r="K23" i="5"/>
  <c r="I23" i="5"/>
  <c r="F23" i="5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" i="4" s="1"/>
  <c r="D22" i="4"/>
  <c r="D23" i="4"/>
  <c r="D24" i="4"/>
  <c r="D25" i="4"/>
  <c r="D26" i="4"/>
  <c r="D27" i="4"/>
  <c r="D3" i="4" s="1"/>
  <c r="D28" i="4"/>
  <c r="D29" i="4"/>
  <c r="D30" i="4"/>
  <c r="D31" i="4"/>
  <c r="D32" i="4"/>
  <c r="D33" i="4"/>
  <c r="D6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0A89BB3-C9A4-4782-A846-E2AA2674BE05}" keepAlive="1" name="Requête - Averages" description="Connexion à la requête « Averages » dans le classeur." type="5" refreshedVersion="8" background="1" saveData="1">
    <dbPr connection="Provider=Microsoft.Mashup.OleDb.1;Data Source=$Workbook$;Location=Averages;Extended Properties=&quot;&quot;" command="SELECT * FROM [Averages]"/>
  </connection>
  <connection id="2" xr16:uid="{28EB8FAA-8750-4877-B9B1-C445DB3C3592}" keepAlive="1" name="Requête - Classement" description="Connexion à la requête « Classement » dans le classeur." type="5" refreshedVersion="8" background="1" saveData="1">
    <dbPr connection="Provider=Microsoft.Mashup.OleDb.1;Data Source=$Workbook$;Location=Classement;Extended Properties=&quot;&quot;" command="SELECT * FROM [Classement]"/>
  </connection>
  <connection id="3" xr16:uid="{183323D2-E1CD-42ED-865E-D44D526AED20}" keepAlive="1" name="Requête - Group A" description="Connexion à la requête « Group A » dans le classeur." type="5" refreshedVersion="0" background="1">
    <dbPr connection="Provider=Microsoft.Mashup.OleDb.1;Data Source=$Workbook$;Location=&quot;Group A&quot;;Extended Properties=&quot;&quot;" command="SELECT * FROM [Group A]"/>
  </connection>
  <connection id="4" xr16:uid="{F31BBDB5-5429-4284-AD07-327A6AE51413}" keepAlive="1" name="Requête - Group B" description="Connexion à la requête « Group B » dans le classeur." type="5" refreshedVersion="0" background="1">
    <dbPr connection="Provider=Microsoft.Mashup.OleDb.1;Data Source=$Workbook$;Location=&quot;Group B&quot;;Extended Properties=&quot;&quot;" command="SELECT * FROM [Group B]"/>
  </connection>
  <connection id="5" xr16:uid="{6C71DFB5-8FFF-4CDE-9B17-3CF517447FEB}" keepAlive="1" name="Requête - LienEquip1" description="Connexion à la requête « LienEquip1 » dans le classeur." type="5" refreshedVersion="0" background="1">
    <dbPr connection="Provider=Microsoft.Mashup.OleDb.1;Data Source=$Workbook$;Location=LienEquip1;Extended Properties=&quot;&quot;" command="SELECT * FROM [LienEquip1]"/>
  </connection>
  <connection id="6" xr16:uid="{DD75458A-3BF3-4B72-A5CC-E0B15FB8A1D6}" keepAlive="1" name="Requête - LienEquip2" description="Connexion à la requête « LienEquip2 » dans le classeur." type="5" refreshedVersion="0" background="1">
    <dbPr connection="Provider=Microsoft.Mashup.OleDb.1;Data Source=$Workbook$;Location=LienEquip2;Extended Properties=&quot;&quot;" command="SELECT * FROM [LienEquip2]"/>
  </connection>
  <connection id="7" xr16:uid="{898D7DCF-598B-49DF-955F-E06F4520E143}" keepAlive="1" name="Requête - Players" description="Connexion à la requête « Players » dans le classeur." type="5" refreshedVersion="0" background="1">
    <dbPr connection="Provider=Microsoft.Mashup.OleDb.1;Data Source=$Workbook$;Location=Players;Extended Properties=&quot;&quot;" command="SELECT * FROM [Players]"/>
  </connection>
  <connection id="8" xr16:uid="{C05EF821-0037-4F62-A181-271C6489550D}" keepAlive="1" name="Requête - t_Equipes" description="Connexion à la requête « t_Equipes » dans le classeur." type="5" refreshedVersion="0" background="1">
    <dbPr connection="Provider=Microsoft.Mashup.OleDb.1;Data Source=$Workbook$;Location=t_Equipes;Extended Properties=&quot;&quot;" command="SELECT * FROM [t_Equipes]"/>
  </connection>
  <connection id="9" xr16:uid="{B9338246-438C-4B96-BF0F-F13EEA99E11B}" keepAlive="1" name="Requête - Team Splits" description="Connexion à la requête « Team Splits » dans le classeur." type="5" refreshedVersion="8" background="1" saveData="1">
    <dbPr connection="Provider=Microsoft.Mashup.OleDb.1;Data Source=$Workbook$;Location=&quot;Team Splits&quot;;Extended Properties=&quot;&quot;" command="SELECT * FROM [Team Splits]"/>
  </connection>
  <connection id="10" xr16:uid="{ACFDD7FD-EAD7-4B07-85E9-8FF1452D72DF}" keepAlive="1" name="Requête - Team Stats" description="Connexion à la requête « Team Stats » dans le classeur." type="5" refreshedVersion="8" background="1" saveData="1">
    <dbPr connection="Provider=Microsoft.Mashup.OleDb.1;Data Source=$Workbook$;Location=&quot;Team Stats&quot;;Extended Properties=&quot;&quot;" command="SELECT * FROM [Team Stats]"/>
  </connection>
  <connection id="11" xr16:uid="{1A9F3EE2-0650-4D4A-924D-94C1C6CB6E19}" keepAlive="1" name="Requête - Teams" description="Connexion à la requête « Teams » dans le classeur." type="5" refreshedVersion="0" background="1">
    <dbPr connection="Provider=Microsoft.Mashup.OleDb.1;Data Source=$Workbook$;Location=Teams;Extended Properties=&quot;&quot;" command="SELECT * FROM [Teams]"/>
  </connection>
</connections>
</file>

<file path=xl/sharedStrings.xml><?xml version="1.0" encoding="utf-8"?>
<sst xmlns="http://schemas.openxmlformats.org/spreadsheetml/2006/main" count="1170" uniqueCount="504">
  <si>
    <t>#</t>
  </si>
  <si>
    <t>Team</t>
  </si>
  <si>
    <t>W</t>
  </si>
  <si>
    <t>L</t>
  </si>
  <si>
    <t>PCT</t>
  </si>
  <si>
    <t>GB</t>
  </si>
  <si>
    <t>L10</t>
  </si>
  <si>
    <t>STRK</t>
  </si>
  <si>
    <t>PPG</t>
  </si>
  <si>
    <t>OPPG</t>
  </si>
  <si>
    <t>DIFF</t>
  </si>
  <si>
    <t>Home</t>
  </si>
  <si>
    <t>Away</t>
  </si>
  <si>
    <t>1</t>
  </si>
  <si>
    <t>Union Tours Metropole Basket</t>
  </si>
  <si>
    <t>6</t>
  </si>
  <si>
    <t>.700</t>
  </si>
  <si>
    <t>7-3</t>
  </si>
  <si>
    <t>W 3</t>
  </si>
  <si>
    <t>10-0</t>
  </si>
  <si>
    <t>4-6</t>
  </si>
  <si>
    <t>2</t>
  </si>
  <si>
    <t>Quimper</t>
  </si>
  <si>
    <t>6-4</t>
  </si>
  <si>
    <t>W 2</t>
  </si>
  <si>
    <t>8-1</t>
  </si>
  <si>
    <t>6-5</t>
  </si>
  <si>
    <t>3</t>
  </si>
  <si>
    <t>Union Basket Chartres Masculin</t>
  </si>
  <si>
    <t>0.5</t>
  </si>
  <si>
    <t>4.0</t>
  </si>
  <si>
    <t>8-2</t>
  </si>
  <si>
    <t>5-4</t>
  </si>
  <si>
    <t>4</t>
  </si>
  <si>
    <t>Union Rennes Basket</t>
  </si>
  <si>
    <t>11</t>
  </si>
  <si>
    <t>9</t>
  </si>
  <si>
    <t>.550</t>
  </si>
  <si>
    <t>L 2</t>
  </si>
  <si>
    <t>1.3</t>
  </si>
  <si>
    <t>5-5</t>
  </si>
  <si>
    <t>5</t>
  </si>
  <si>
    <t>AS Loon Plage Basket</t>
  </si>
  <si>
    <t>L 1</t>
  </si>
  <si>
    <t>70.0</t>
  </si>
  <si>
    <t>1.1</t>
  </si>
  <si>
    <t>3-8</t>
  </si>
  <si>
    <t>Union Tarbes Lourdes Pyrennes Basket</t>
  </si>
  <si>
    <t>10</t>
  </si>
  <si>
    <t>3.5</t>
  </si>
  <si>
    <t>2.6</t>
  </si>
  <si>
    <t>2-7</t>
  </si>
  <si>
    <t>7</t>
  </si>
  <si>
    <t>Rueil Athletic Club</t>
  </si>
  <si>
    <t>.500</t>
  </si>
  <si>
    <t>L 3</t>
  </si>
  <si>
    <t>8</t>
  </si>
  <si>
    <t>Aurore de Vitre</t>
  </si>
  <si>
    <t>1.7</t>
  </si>
  <si>
    <t>Toulouse Basket Club</t>
  </si>
  <si>
    <t>.450</t>
  </si>
  <si>
    <t>Poissy Basket</t>
  </si>
  <si>
    <t>.421</t>
  </si>
  <si>
    <t>5.5</t>
  </si>
  <si>
    <t>4-5</t>
  </si>
  <si>
    <t>Vendee Challans Basket</t>
  </si>
  <si>
    <t>3-7</t>
  </si>
  <si>
    <t>L 5</t>
  </si>
  <si>
    <t>12</t>
  </si>
  <si>
    <t>CEP Lorient</t>
  </si>
  <si>
    <t>.350</t>
  </si>
  <si>
    <t>2-9</t>
  </si>
  <si>
    <t>Les Sables Vendee Basket</t>
  </si>
  <si>
    <t>W 4</t>
  </si>
  <si>
    <t>.300</t>
  </si>
  <si>
    <t>W 1</t>
  </si>
  <si>
    <t>0-9</t>
  </si>
  <si>
    <t>Hyeres-Toulon</t>
  </si>
  <si>
    <t>.800</t>
  </si>
  <si>
    <t>9-1</t>
  </si>
  <si>
    <t>Saint-Vallier</t>
  </si>
  <si>
    <t>1.5</t>
  </si>
  <si>
    <t>Caen Basket Calvados</t>
  </si>
  <si>
    <t>.600</t>
  </si>
  <si>
    <t>10.0</t>
  </si>
  <si>
    <t>Andrezieux Boutheon</t>
  </si>
  <si>
    <t>STB Le Havre</t>
  </si>
  <si>
    <t>4.5</t>
  </si>
  <si>
    <t>3-6</t>
  </si>
  <si>
    <t>FC Mulhouse Basket</t>
  </si>
  <si>
    <t>Union Sportive Avignon</t>
  </si>
  <si>
    <t>3.0</t>
  </si>
  <si>
    <t>SO Maritime Boulogne</t>
  </si>
  <si>
    <t>0.4</t>
  </si>
  <si>
    <t>SO Pont De Cheruy Charvieu Chavanoz</t>
  </si>
  <si>
    <t>BC Orchies</t>
  </si>
  <si>
    <t>7.5</t>
  </si>
  <si>
    <t>Lyonso Basket</t>
  </si>
  <si>
    <t>.400</t>
  </si>
  <si>
    <t>4-7</t>
  </si>
  <si>
    <t>Feurs Enfants du Forez</t>
  </si>
  <si>
    <t>Centre Federal Du Basket-Ball</t>
  </si>
  <si>
    <t>.200</t>
  </si>
  <si>
    <t>2-8</t>
  </si>
  <si>
    <t>0-11</t>
  </si>
  <si>
    <t>Group</t>
  </si>
  <si>
    <t>Besancon BCD</t>
  </si>
  <si>
    <t>Code</t>
  </si>
  <si>
    <t>Lien</t>
  </si>
  <si>
    <t>Andrezieux</t>
  </si>
  <si>
    <t>Loon Plage</t>
  </si>
  <si>
    <t>Vitre</t>
  </si>
  <si>
    <t>Orchies</t>
  </si>
  <si>
    <t>Berck</t>
  </si>
  <si>
    <t>Besancon</t>
  </si>
  <si>
    <t>Caen</t>
  </si>
  <si>
    <t>CFDBB</t>
  </si>
  <si>
    <t>Lorient</t>
  </si>
  <si>
    <t>Mulhouse</t>
  </si>
  <si>
    <t>Feurs</t>
  </si>
  <si>
    <t>Les Sables</t>
  </si>
  <si>
    <t>Lyon</t>
  </si>
  <si>
    <t>Poissy</t>
  </si>
  <si>
    <t>Rueil</t>
  </si>
  <si>
    <t>St Vallier</t>
  </si>
  <si>
    <t>Boulogne</t>
  </si>
  <si>
    <t>Pont De Cheruy</t>
  </si>
  <si>
    <t>Le Havre</t>
  </si>
  <si>
    <t>Toulouse</t>
  </si>
  <si>
    <t>Chartres</t>
  </si>
  <si>
    <t>Rennes</t>
  </si>
  <si>
    <t>Avignon</t>
  </si>
  <si>
    <t>Lourdes</t>
  </si>
  <si>
    <t>Tours</t>
  </si>
  <si>
    <t>Challans</t>
  </si>
  <si>
    <t>9ème</t>
  </si>
  <si>
    <t>9V</t>
  </si>
  <si>
    <t>OFF</t>
  </si>
  <si>
    <t>DEF</t>
  </si>
  <si>
    <t>J-17</t>
  </si>
  <si>
    <t>Toulouse - Berck
82-77</t>
  </si>
  <si>
    <t>J-18</t>
  </si>
  <si>
    <t>Toulouse - Vitré
64-55</t>
  </si>
  <si>
    <t>10D</t>
  </si>
  <si>
    <t>J-19</t>
  </si>
  <si>
    <t>Loon - Toulouse
77-61</t>
  </si>
  <si>
    <t>Tendances collectives</t>
  </si>
  <si>
    <t>Attaque</t>
  </si>
  <si>
    <t>Défense</t>
  </si>
  <si>
    <t>Victor Mopsus</t>
  </si>
  <si>
    <t>Drive droite</t>
  </si>
  <si>
    <t>Min</t>
  </si>
  <si>
    <t>Pts</t>
  </si>
  <si>
    <t>Assist</t>
  </si>
  <si>
    <t>RO</t>
  </si>
  <si>
    <t>RD</t>
  </si>
  <si>
    <t>INT</t>
  </si>
  <si>
    <t>3pts</t>
  </si>
  <si>
    <t>FPR</t>
  </si>
  <si>
    <t>Samir Mekdad</t>
  </si>
  <si>
    <t>Dorian Okemba</t>
  </si>
  <si>
    <t>Cheikh Gassama</t>
  </si>
  <si>
    <t>Thibaud Gottin</t>
  </si>
  <si>
    <t>Drive gauche</t>
  </si>
  <si>
    <t xml:space="preserve"> </t>
  </si>
  <si>
    <t>Lucas Kouyate</t>
  </si>
  <si>
    <t>-</t>
  </si>
  <si>
    <t>Vladimir Ilic</t>
  </si>
  <si>
    <t>Luka Nikolic</t>
  </si>
  <si>
    <t>Moustafa Haidara</t>
  </si>
  <si>
    <t>GAME PLAN</t>
  </si>
  <si>
    <t>Ville</t>
  </si>
  <si>
    <t>Equipe 1</t>
  </si>
  <si>
    <t>Equipe 2</t>
  </si>
  <si>
    <t>Player</t>
  </si>
  <si>
    <t>GP</t>
  </si>
  <si>
    <t>MPG</t>
  </si>
  <si>
    <t>FGM</t>
  </si>
  <si>
    <t>FGA</t>
  </si>
  <si>
    <t>FG%</t>
  </si>
  <si>
    <t>3PM</t>
  </si>
  <si>
    <t>3PA</t>
  </si>
  <si>
    <t>3P%</t>
  </si>
  <si>
    <t>FTM</t>
  </si>
  <si>
    <t>FTA</t>
  </si>
  <si>
    <t>FT%</t>
  </si>
  <si>
    <t>ORB</t>
  </si>
  <si>
    <t>DRB</t>
  </si>
  <si>
    <t>RPG</t>
  </si>
  <si>
    <t>APG</t>
  </si>
  <si>
    <t>SPG</t>
  </si>
  <si>
    <t>BPG</t>
  </si>
  <si>
    <t>TOV</t>
  </si>
  <si>
    <t>PF</t>
  </si>
  <si>
    <t>20</t>
  </si>
  <si>
    <t>3.3</t>
  </si>
  <si>
    <t>2.2</t>
  </si>
  <si>
    <t>.750</t>
  </si>
  <si>
    <t>1.0</t>
  </si>
  <si>
    <t>1.9</t>
  </si>
  <si>
    <t>3.4</t>
  </si>
  <si>
    <t>2.0</t>
  </si>
  <si>
    <t>0.6</t>
  </si>
  <si>
    <t>2.3</t>
  </si>
  <si>
    <t>4.3</t>
  </si>
  <si>
    <t>0.0</t>
  </si>
  <si>
    <t>1.6</t>
  </si>
  <si>
    <t>3.6</t>
  </si>
  <si>
    <t>2.1</t>
  </si>
  <si>
    <t>2.9</t>
  </si>
  <si>
    <t>0.8</t>
  </si>
  <si>
    <t>0.2</t>
  </si>
  <si>
    <t>19</t>
  </si>
  <si>
    <t>3.2</t>
  </si>
  <si>
    <t>7.3</t>
  </si>
  <si>
    <t>2.8</t>
  </si>
  <si>
    <t>2.4</t>
  </si>
  <si>
    <t>0.9</t>
  </si>
  <si>
    <t>0.7</t>
  </si>
  <si>
    <t>23.0</t>
  </si>
  <si>
    <t>2.5</t>
  </si>
  <si>
    <t>1.2</t>
  </si>
  <si>
    <t>3.7</t>
  </si>
  <si>
    <t>1.4</t>
  </si>
  <si>
    <t>0.1</t>
  </si>
  <si>
    <t>21.0</t>
  </si>
  <si>
    <t>8.2</t>
  </si>
  <si>
    <t>6.6</t>
  </si>
  <si>
    <t>5.2</t>
  </si>
  <si>
    <t>5.0</t>
  </si>
  <si>
    <t>.313</t>
  </si>
  <si>
    <t>1.8</t>
  </si>
  <si>
    <t>16.0</t>
  </si>
  <si>
    <t>.000</t>
  </si>
  <si>
    <t>Totals</t>
  </si>
  <si>
    <t>TRB</t>
  </si>
  <si>
    <t>Team Totals</t>
  </si>
  <si>
    <t>27.0</t>
  </si>
  <si>
    <t>.434</t>
  </si>
  <si>
    <t>12.9</t>
  </si>
  <si>
    <t>Team Starters</t>
  </si>
  <si>
    <t>15.5</t>
  </si>
  <si>
    <t>9.9</t>
  </si>
  <si>
    <t>Team Bench</t>
  </si>
  <si>
    <t>14.5</t>
  </si>
  <si>
    <t>9.5</t>
  </si>
  <si>
    <t>9.0</t>
  </si>
  <si>
    <t>7.9</t>
  </si>
  <si>
    <t>7.0</t>
  </si>
  <si>
    <t>Opponent Totals</t>
  </si>
  <si>
    <t>26.5</t>
  </si>
  <si>
    <t>6.9</t>
  </si>
  <si>
    <t>Opponent Starters</t>
  </si>
  <si>
    <t>25.1</t>
  </si>
  <si>
    <t>45.0</t>
  </si>
  <si>
    <t>21.5</t>
  </si>
  <si>
    <t>4.1</t>
  </si>
  <si>
    <t>Opponent Bench</t>
  </si>
  <si>
    <t>26.0</t>
  </si>
  <si>
    <t>5.3</t>
  </si>
  <si>
    <t>v. Team</t>
  </si>
  <si>
    <t>v. AS Loon Plage Basket</t>
  </si>
  <si>
    <t>40.0</t>
  </si>
  <si>
    <t>65.0</t>
  </si>
  <si>
    <t>19.0</t>
  </si>
  <si>
    <t>12.0</t>
  </si>
  <si>
    <t>14.0</t>
  </si>
  <si>
    <t>6.0</t>
  </si>
  <si>
    <t>29.0</t>
  </si>
  <si>
    <t>15.0</t>
  </si>
  <si>
    <t>8.0</t>
  </si>
  <si>
    <t>17.0</t>
  </si>
  <si>
    <t>v. Aurore de Vitre</t>
  </si>
  <si>
    <t>32.0</t>
  </si>
  <si>
    <t>13.0</t>
  </si>
  <si>
    <t>30.0</t>
  </si>
  <si>
    <t>29.5</t>
  </si>
  <si>
    <t>18.5</t>
  </si>
  <si>
    <t>11.5</t>
  </si>
  <si>
    <t>25.5</t>
  </si>
  <si>
    <t>23.5</t>
  </si>
  <si>
    <t>10.5</t>
  </si>
  <si>
    <t>13.5</t>
  </si>
  <si>
    <t>v. CEP Lorient</t>
  </si>
  <si>
    <t>25.0</t>
  </si>
  <si>
    <t>18.0</t>
  </si>
  <si>
    <t>11.0</t>
  </si>
  <si>
    <t>v. Les Sables Vendee Basket</t>
  </si>
  <si>
    <t>24.0</t>
  </si>
  <si>
    <t>20.0</t>
  </si>
  <si>
    <t>22.0</t>
  </si>
  <si>
    <t>v. Poissy Basket</t>
  </si>
  <si>
    <t>8.5</t>
  </si>
  <si>
    <t>28.0</t>
  </si>
  <si>
    <t>16.5</t>
  </si>
  <si>
    <t>.758</t>
  </si>
  <si>
    <t>v. Rueil Athletic Club</t>
  </si>
  <si>
    <t>v. Union Basket Chartres Masculin</t>
  </si>
  <si>
    <t>v. Union Rennes Basket</t>
  </si>
  <si>
    <t>v. Union Tarbes Lourdes Pyrennes Basket</t>
  </si>
  <si>
    <t>67.0</t>
  </si>
  <si>
    <t>22.5</t>
  </si>
  <si>
    <t>.333</t>
  </si>
  <si>
    <t>35.0</t>
  </si>
  <si>
    <t>v. Union Tours Metropole Basket</t>
  </si>
  <si>
    <t>v. Vendee Challans Basket</t>
  </si>
  <si>
    <t>39.5</t>
  </si>
  <si>
    <t>53.0</t>
  </si>
  <si>
    <t>42.5</t>
  </si>
  <si>
    <t>67.5</t>
  </si>
  <si>
    <t>20.5</t>
  </si>
  <si>
    <t>66.0</t>
  </si>
  <si>
    <t>.370</t>
  </si>
  <si>
    <t>24.5</t>
  </si>
  <si>
    <t>v. Quimper</t>
  </si>
  <si>
    <t>39.0</t>
  </si>
  <si>
    <t>68.0</t>
  </si>
  <si>
    <t>33.0</t>
  </si>
  <si>
    <t>.765</t>
  </si>
  <si>
    <t>63.0</t>
  </si>
  <si>
    <t>.341</t>
  </si>
  <si>
    <t>7.8</t>
  </si>
  <si>
    <t>13.6</t>
  </si>
  <si>
    <t>.693</t>
  </si>
  <si>
    <t>15.8</t>
  </si>
  <si>
    <t>.390</t>
  </si>
  <si>
    <t>6.2</t>
  </si>
  <si>
    <t>19.8</t>
  </si>
  <si>
    <t>15.2</t>
  </si>
  <si>
    <t>19.9</t>
  </si>
  <si>
    <t>5.7</t>
  </si>
  <si>
    <t>6.3</t>
  </si>
  <si>
    <t>.449</t>
  </si>
  <si>
    <t>8.1</t>
  </si>
  <si>
    <t>23.9</t>
  </si>
  <si>
    <t>17.8</t>
  </si>
  <si>
    <t>11.6</t>
  </si>
  <si>
    <t>.458</t>
  </si>
  <si>
    <t>.343</t>
  </si>
  <si>
    <t>.723</t>
  </si>
  <si>
    <t>27.8</t>
  </si>
  <si>
    <t>35.4</t>
  </si>
  <si>
    <t>21.8</t>
  </si>
  <si>
    <t>25.7</t>
  </si>
  <si>
    <t>3.1</t>
  </si>
  <si>
    <t>20.1</t>
  </si>
  <si>
    <t>.250</t>
  </si>
  <si>
    <t>0.3</t>
  </si>
  <si>
    <t>E</t>
  </si>
  <si>
    <t>B</t>
  </si>
  <si>
    <t>C</t>
  </si>
  <si>
    <t>D</t>
  </si>
  <si>
    <t>F</t>
  </si>
  <si>
    <t>G</t>
  </si>
  <si>
    <t>H</t>
  </si>
  <si>
    <t>I</t>
  </si>
  <si>
    <t>J</t>
  </si>
  <si>
    <t>K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</si>
  <si>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</si>
  <si>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</si>
  <si>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</si>
  <si>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</si>
  <si>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</si>
  <si>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</si>
  <si>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</si>
  <si>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</si>
  <si>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</si>
  <si>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</si>
  <si>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X</t>
  </si>
  <si>
    <t>3 Pts</t>
  </si>
  <si>
    <t>Berck-Rang Du Fliers</t>
  </si>
  <si>
    <t>Groupe A</t>
  </si>
  <si>
    <t>9-2</t>
  </si>
  <si>
    <t>Groupe B</t>
  </si>
  <si>
    <t>8-3</t>
  </si>
  <si>
    <t>57.0</t>
  </si>
  <si>
    <t>.404</t>
  </si>
  <si>
    <t>.233</t>
  </si>
  <si>
    <t>.762</t>
  </si>
  <si>
    <t>12.5</t>
  </si>
  <si>
    <t>61.5</t>
  </si>
  <si>
    <t>.396</t>
  </si>
  <si>
    <t>.368</t>
  </si>
  <si>
    <t>v. Berck/Rang Du Fliers</t>
  </si>
  <si>
    <t>74.5</t>
  </si>
  <si>
    <t>.322</t>
  </si>
  <si>
    <t>.815</t>
  </si>
  <si>
    <t>33.5</t>
  </si>
  <si>
    <t>72.0</t>
  </si>
  <si>
    <t>.364</t>
  </si>
  <si>
    <t>.737</t>
  </si>
  <si>
    <t>78.0</t>
  </si>
  <si>
    <t>59.0</t>
  </si>
  <si>
    <t>.407</t>
  </si>
  <si>
    <t>.320</t>
  </si>
  <si>
    <t>.688</t>
  </si>
  <si>
    <t>34.0</t>
  </si>
  <si>
    <t>78.5</t>
  </si>
  <si>
    <t>54.5</t>
  </si>
  <si>
    <t>.468</t>
  </si>
  <si>
    <t>.283</t>
  </si>
  <si>
    <t>.816</t>
  </si>
  <si>
    <t>36.0</t>
  </si>
  <si>
    <t>68.5</t>
  </si>
  <si>
    <t>.317</t>
  </si>
  <si>
    <t>.609</t>
  </si>
  <si>
    <t>60.0</t>
  </si>
  <si>
    <t>.383</t>
  </si>
  <si>
    <t>.640</t>
  </si>
  <si>
    <t>.172</t>
  </si>
  <si>
    <t>.435</t>
  </si>
  <si>
    <t>.338</t>
  </si>
  <si>
    <t>41.0</t>
  </si>
  <si>
    <t>.365</t>
  </si>
  <si>
    <t>.154</t>
  </si>
  <si>
    <t>.536</t>
  </si>
  <si>
    <t>62.0</t>
  </si>
  <si>
    <t>.254</t>
  </si>
  <si>
    <t>.567</t>
  </si>
  <si>
    <t>34.5</t>
  </si>
  <si>
    <t>85.0</t>
  </si>
  <si>
    <t>76.0</t>
  </si>
  <si>
    <t>.286</t>
  </si>
  <si>
    <t>.818</t>
  </si>
  <si>
    <t>40.3</t>
  </si>
  <si>
    <t>70.1</t>
  </si>
  <si>
    <t>24.3</t>
  </si>
  <si>
    <t>62.2</t>
  </si>
  <si>
    <t>.391</t>
  </si>
  <si>
    <t>26.8</t>
  </si>
  <si>
    <t>.291</t>
  </si>
  <si>
    <t>19.6</t>
  </si>
  <si>
    <t>37.0</t>
  </si>
  <si>
    <t>27.6</t>
  </si>
  <si>
    <t>50.2</t>
  </si>
  <si>
    <t>17.1</t>
  </si>
  <si>
    <t>43.8</t>
  </si>
  <si>
    <t>.311</t>
  </si>
  <si>
    <t>13.9</t>
  </si>
  <si>
    <t>.712</t>
  </si>
  <si>
    <t>23.2</t>
  </si>
  <si>
    <t>12.7</t>
  </si>
  <si>
    <t>10.2</t>
  </si>
  <si>
    <t>12.2</t>
  </si>
  <si>
    <t>11.9</t>
  </si>
  <si>
    <t>18.4</t>
  </si>
  <si>
    <t>.394</t>
  </si>
  <si>
    <t>.236</t>
  </si>
  <si>
    <t>.646</t>
  </si>
  <si>
    <t>40.4</t>
  </si>
  <si>
    <t>73.6</t>
  </si>
  <si>
    <t>26.3</t>
  </si>
  <si>
    <t>58.6</t>
  </si>
  <si>
    <t>.337</t>
  </si>
  <si>
    <t>17.3</t>
  </si>
  <si>
    <t>.748</t>
  </si>
  <si>
    <t>10.4</t>
  </si>
  <si>
    <t>35.5</t>
  </si>
  <si>
    <t>17.7</t>
  </si>
  <si>
    <t>19.7</t>
  </si>
  <si>
    <t>43.7</t>
  </si>
  <si>
    <t>.443</t>
  </si>
  <si>
    <t>13.4</t>
  </si>
  <si>
    <t>.332</t>
  </si>
  <si>
    <t>10.8</t>
  </si>
  <si>
    <t>.763</t>
  </si>
  <si>
    <t>12.6</t>
  </si>
  <si>
    <t>9.8</t>
  </si>
  <si>
    <t>16.3</t>
  </si>
  <si>
    <t>29.9</t>
  </si>
  <si>
    <t>23.6</t>
  </si>
  <si>
    <t>4.7</t>
  </si>
  <si>
    <t>6.5</t>
  </si>
  <si>
    <t>13.7</t>
  </si>
  <si>
    <t>TBC</t>
  </si>
  <si>
    <t>.463</t>
  </si>
  <si>
    <t>.304</t>
  </si>
  <si>
    <t>.672</t>
  </si>
  <si>
    <t>11.1</t>
  </si>
  <si>
    <t>9.4</t>
  </si>
  <si>
    <t>.348</t>
  </si>
  <si>
    <t>5.8</t>
  </si>
  <si>
    <t>3.8</t>
  </si>
  <si>
    <t>.760</t>
  </si>
  <si>
    <t>.372</t>
  </si>
  <si>
    <t>.784</t>
  </si>
  <si>
    <t>16</t>
  </si>
  <si>
    <t>.459</t>
  </si>
  <si>
    <t>.412</t>
  </si>
  <si>
    <t>.571</t>
  </si>
  <si>
    <t>8.8</t>
  </si>
  <si>
    <t>.347</t>
  </si>
  <si>
    <t>.553</t>
  </si>
  <si>
    <t>.353</t>
  </si>
  <si>
    <t>.732</t>
  </si>
  <si>
    <t>20.6</t>
  </si>
  <si>
    <t>.268</t>
  </si>
  <si>
    <t>20.4</t>
  </si>
  <si>
    <t>.513</t>
  </si>
  <si>
    <t>.517</t>
  </si>
  <si>
    <t>Yarod Silva</t>
  </si>
  <si>
    <t>.167</t>
  </si>
  <si>
    <t>Yann Cancel</t>
  </si>
  <si>
    <t>Eli Levy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</si>
</sst>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&quot; pts&quot;"/>
    <numFmt numFmtId="165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1"/>
      <name val="Futura Medium"/>
    </font>
    <font>
      <sz val="8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BCBCB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8" tint="0.59996337778862885"/>
      </bottom>
      <diagonal/>
    </border>
    <border>
      <left style="thin">
        <color theme="0"/>
      </left>
      <right/>
      <top style="thin">
        <color theme="8" tint="0.59996337778862885"/>
      </top>
      <bottom/>
      <diagonal/>
    </border>
  </borders>
  <cellStyleXfs count="2">
    <xf numFmtId="0" fontId="0" fillId="0" borderId="0"/>
    <xf numFmtId="0" fontId="4" fillId="0" borderId="0"/>
  </cellStyleXfs>
  <cellXfs count="1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1"/>
    <xf numFmtId="0" fontId="5" fillId="0" borderId="0" xfId="1" applyFont="1"/>
    <xf numFmtId="0" fontId="4" fillId="0" borderId="0" xfId="1" applyAlignment="1">
      <alignment vertical="center"/>
    </xf>
    <xf numFmtId="0" fontId="11" fillId="0" borderId="0" xfId="1" applyFont="1"/>
    <xf numFmtId="0" fontId="11" fillId="0" borderId="0" xfId="1" applyFont="1" applyAlignment="1">
      <alignment vertical="center"/>
    </xf>
    <xf numFmtId="0" fontId="4" fillId="0" borderId="0" xfId="1" applyAlignment="1">
      <alignment horizontal="center"/>
    </xf>
    <xf numFmtId="1" fontId="16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1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4" fillId="0" borderId="10" xfId="1" applyBorder="1" applyAlignment="1">
      <alignment horizontal="center" vertical="center" wrapText="1"/>
    </xf>
    <xf numFmtId="0" fontId="4" fillId="0" borderId="11" xfId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11" xfId="1" applyBorder="1" applyAlignment="1">
      <alignment horizontal="center" vertical="center" wrapText="1"/>
    </xf>
    <xf numFmtId="0" fontId="4" fillId="0" borderId="12" xfId="1" applyBorder="1" applyAlignment="1">
      <alignment horizontal="center" vertical="center"/>
    </xf>
    <xf numFmtId="0" fontId="4" fillId="0" borderId="17" xfId="1" applyBorder="1" applyAlignment="1">
      <alignment horizontal="center" vertical="center"/>
    </xf>
    <xf numFmtId="0" fontId="4" fillId="0" borderId="18" xfId="1" applyBorder="1" applyAlignment="1">
      <alignment horizontal="center" vertical="center"/>
    </xf>
    <xf numFmtId="0" fontId="4" fillId="0" borderId="19" xfId="1" applyBorder="1" applyAlignment="1">
      <alignment horizontal="center" vertical="center"/>
    </xf>
    <xf numFmtId="165" fontId="16" fillId="0" borderId="11" xfId="1" applyNumberFormat="1" applyFont="1" applyBorder="1" applyAlignment="1">
      <alignment horizontal="center" vertical="center"/>
    </xf>
    <xf numFmtId="165" fontId="16" fillId="0" borderId="18" xfId="1" applyNumberFormat="1" applyFont="1" applyBorder="1" applyAlignment="1">
      <alignment horizontal="center" vertical="center"/>
    </xf>
    <xf numFmtId="165" fontId="16" fillId="0" borderId="38" xfId="1" applyNumberFormat="1" applyFont="1" applyBorder="1" applyAlignment="1">
      <alignment horizontal="center" vertical="center"/>
    </xf>
    <xf numFmtId="165" fontId="16" fillId="0" borderId="40" xfId="1" applyNumberFormat="1" applyFont="1" applyBorder="1" applyAlignment="1">
      <alignment horizontal="center" vertical="center"/>
    </xf>
    <xf numFmtId="165" fontId="16" fillId="0" borderId="44" xfId="1" applyNumberFormat="1" applyFont="1" applyBorder="1" applyAlignment="1">
      <alignment horizontal="center" vertical="center"/>
    </xf>
    <xf numFmtId="165" fontId="16" fillId="0" borderId="45" xfId="1" applyNumberFormat="1" applyFont="1" applyBorder="1" applyAlignment="1">
      <alignment horizontal="center" vertical="center"/>
    </xf>
    <xf numFmtId="0" fontId="9" fillId="4" borderId="22" xfId="1" applyFont="1" applyFill="1" applyBorder="1" applyAlignment="1">
      <alignment horizontal="center" vertical="center"/>
    </xf>
    <xf numFmtId="0" fontId="9" fillId="4" borderId="23" xfId="1" applyFont="1" applyFill="1" applyBorder="1" applyAlignment="1">
      <alignment horizontal="center" vertical="center"/>
    </xf>
    <xf numFmtId="0" fontId="9" fillId="4" borderId="24" xfId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10" fillId="5" borderId="3" xfId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10" fillId="5" borderId="17" xfId="1" applyFont="1" applyFill="1" applyBorder="1" applyAlignment="1">
      <alignment horizontal="center" vertical="center"/>
    </xf>
    <xf numFmtId="0" fontId="10" fillId="5" borderId="18" xfId="1" applyFont="1" applyFill="1" applyBorder="1" applyAlignment="1">
      <alignment horizontal="center" vertical="center"/>
    </xf>
    <xf numFmtId="0" fontId="10" fillId="5" borderId="19" xfId="1" applyFont="1" applyFill="1" applyBorder="1" applyAlignment="1">
      <alignment horizontal="center" vertical="center"/>
    </xf>
    <xf numFmtId="0" fontId="10" fillId="6" borderId="2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/>
    </xf>
    <xf numFmtId="0" fontId="10" fillId="6" borderId="4" xfId="1" applyFont="1" applyFill="1" applyBorder="1" applyAlignment="1">
      <alignment horizontal="center" vertical="center"/>
    </xf>
    <xf numFmtId="0" fontId="10" fillId="6" borderId="17" xfId="1" applyFont="1" applyFill="1" applyBorder="1" applyAlignment="1">
      <alignment horizontal="center" vertical="center"/>
    </xf>
    <xf numFmtId="0" fontId="10" fillId="6" borderId="18" xfId="1" applyFont="1" applyFill="1" applyBorder="1" applyAlignment="1">
      <alignment horizontal="center" vertical="center"/>
    </xf>
    <xf numFmtId="0" fontId="10" fillId="6" borderId="19" xfId="1" applyFont="1" applyFill="1" applyBorder="1" applyAlignment="1">
      <alignment horizontal="center" vertical="center"/>
    </xf>
    <xf numFmtId="0" fontId="4" fillId="0" borderId="25" xfId="1" applyBorder="1" applyAlignment="1">
      <alignment horizontal="center" vertical="center" wrapText="1"/>
    </xf>
    <xf numFmtId="0" fontId="4" fillId="0" borderId="26" xfId="1" applyBorder="1" applyAlignment="1">
      <alignment horizontal="center" vertical="center"/>
    </xf>
    <xf numFmtId="0" fontId="4" fillId="8" borderId="11" xfId="1" applyFill="1" applyBorder="1" applyAlignment="1">
      <alignment horizontal="center" vertical="center"/>
    </xf>
    <xf numFmtId="0" fontId="4" fillId="8" borderId="11" xfId="1" applyFill="1" applyBorder="1" applyAlignment="1">
      <alignment horizontal="center"/>
    </xf>
    <xf numFmtId="0" fontId="4" fillId="8" borderId="36" xfId="1" applyFill="1" applyBorder="1" applyAlignment="1">
      <alignment horizontal="center"/>
    </xf>
    <xf numFmtId="0" fontId="4" fillId="8" borderId="54" xfId="1" applyFill="1" applyBorder="1" applyAlignment="1">
      <alignment horizontal="center"/>
    </xf>
    <xf numFmtId="1" fontId="16" fillId="0" borderId="11" xfId="1" applyNumberFormat="1" applyFont="1" applyBorder="1" applyAlignment="1">
      <alignment horizontal="center" vertical="center"/>
    </xf>
    <xf numFmtId="1" fontId="16" fillId="0" borderId="18" xfId="1" applyNumberFormat="1" applyFont="1" applyBorder="1" applyAlignment="1">
      <alignment horizontal="center" vertical="center"/>
    </xf>
    <xf numFmtId="0" fontId="4" fillId="0" borderId="25" xfId="1" applyBorder="1" applyAlignment="1">
      <alignment horizontal="center"/>
    </xf>
    <xf numFmtId="0" fontId="4" fillId="0" borderId="26" xfId="1" applyBorder="1" applyAlignment="1">
      <alignment horizontal="center"/>
    </xf>
    <xf numFmtId="0" fontId="4" fillId="0" borderId="10" xfId="1" applyBorder="1" applyAlignment="1">
      <alignment horizontal="center"/>
    </xf>
    <xf numFmtId="0" fontId="4" fillId="0" borderId="11" xfId="1" applyBorder="1" applyAlignment="1">
      <alignment horizontal="center"/>
    </xf>
    <xf numFmtId="0" fontId="4" fillId="0" borderId="17" xfId="1" applyBorder="1" applyAlignment="1">
      <alignment horizontal="center"/>
    </xf>
    <xf numFmtId="0" fontId="4" fillId="0" borderId="18" xfId="1" applyBorder="1" applyAlignment="1">
      <alignment horizontal="center"/>
    </xf>
    <xf numFmtId="0" fontId="14" fillId="0" borderId="26" xfId="1" applyFont="1" applyBorder="1" applyAlignment="1">
      <alignment horizontal="left" vertical="center"/>
    </xf>
    <xf numFmtId="0" fontId="4" fillId="0" borderId="47" xfId="1" applyBorder="1" applyAlignment="1">
      <alignment horizontal="center"/>
    </xf>
    <xf numFmtId="0" fontId="4" fillId="0" borderId="31" xfId="1" applyBorder="1" applyAlignment="1">
      <alignment horizontal="center"/>
    </xf>
    <xf numFmtId="0" fontId="4" fillId="0" borderId="48" xfId="1" applyBorder="1" applyAlignment="1">
      <alignment horizontal="center"/>
    </xf>
    <xf numFmtId="0" fontId="4" fillId="0" borderId="49" xfId="1" applyBorder="1" applyAlignment="1">
      <alignment horizontal="center"/>
    </xf>
    <xf numFmtId="0" fontId="4" fillId="0" borderId="0" xfId="1" applyAlignment="1">
      <alignment horizontal="center"/>
    </xf>
    <xf numFmtId="0" fontId="4" fillId="0" borderId="50" xfId="1" applyBorder="1" applyAlignment="1">
      <alignment horizontal="center"/>
    </xf>
    <xf numFmtId="0" fontId="4" fillId="0" borderId="51" xfId="1" applyBorder="1" applyAlignment="1">
      <alignment horizontal="center"/>
    </xf>
    <xf numFmtId="0" fontId="4" fillId="0" borderId="52" xfId="1" applyBorder="1" applyAlignment="1">
      <alignment horizontal="center"/>
    </xf>
    <xf numFmtId="0" fontId="4" fillId="0" borderId="53" xfId="1" applyBorder="1" applyAlignment="1">
      <alignment horizontal="center"/>
    </xf>
    <xf numFmtId="0" fontId="14" fillId="0" borderId="11" xfId="1" applyFont="1" applyBorder="1" applyAlignment="1">
      <alignment horizontal="left" vertical="center"/>
    </xf>
    <xf numFmtId="0" fontId="15" fillId="0" borderId="11" xfId="1" applyFont="1" applyBorder="1" applyAlignment="1">
      <alignment horizontal="left" vertical="center"/>
    </xf>
    <xf numFmtId="0" fontId="12" fillId="7" borderId="27" xfId="1" applyFont="1" applyFill="1" applyBorder="1" applyAlignment="1">
      <alignment horizontal="center" vertical="center"/>
    </xf>
    <xf numFmtId="0" fontId="12" fillId="7" borderId="28" xfId="1" applyFont="1" applyFill="1" applyBorder="1" applyAlignment="1">
      <alignment horizontal="center" vertical="center"/>
    </xf>
    <xf numFmtId="0" fontId="13" fillId="7" borderId="28" xfId="1" applyFont="1" applyFill="1" applyBorder="1" applyAlignment="1">
      <alignment horizontal="center" vertical="center"/>
    </xf>
    <xf numFmtId="0" fontId="13" fillId="6" borderId="46" xfId="1" applyFont="1" applyFill="1" applyBorder="1" applyAlignment="1">
      <alignment horizontal="center" vertical="center"/>
    </xf>
    <xf numFmtId="0" fontId="13" fillId="6" borderId="23" xfId="1" applyFont="1" applyFill="1" applyBorder="1" applyAlignment="1">
      <alignment horizontal="center" vertical="center"/>
    </xf>
    <xf numFmtId="0" fontId="13" fillId="6" borderId="24" xfId="1" applyFont="1" applyFill="1" applyBorder="1" applyAlignment="1">
      <alignment horizontal="center" vertical="center"/>
    </xf>
    <xf numFmtId="0" fontId="14" fillId="0" borderId="36" xfId="1" applyFont="1" applyBorder="1" applyAlignment="1">
      <alignment horizontal="left" vertical="center"/>
    </xf>
    <xf numFmtId="0" fontId="14" fillId="0" borderId="37" xfId="1" applyFont="1" applyBorder="1" applyAlignment="1">
      <alignment horizontal="left" vertical="center"/>
    </xf>
    <xf numFmtId="0" fontId="14" fillId="0" borderId="13" xfId="1" applyFont="1" applyBorder="1" applyAlignment="1">
      <alignment horizontal="left" vertical="center"/>
    </xf>
    <xf numFmtId="0" fontId="4" fillId="0" borderId="2" xfId="1" applyBorder="1" applyAlignment="1">
      <alignment horizontal="center"/>
    </xf>
    <xf numFmtId="0" fontId="4" fillId="0" borderId="3" xfId="1" applyBorder="1" applyAlignment="1">
      <alignment horizontal="center"/>
    </xf>
    <xf numFmtId="0" fontId="14" fillId="0" borderId="3" xfId="1" applyFont="1" applyBorder="1" applyAlignment="1">
      <alignment horizontal="left" vertical="center"/>
    </xf>
    <xf numFmtId="165" fontId="16" fillId="0" borderId="39" xfId="1" applyNumberFormat="1" applyFont="1" applyBorder="1" applyAlignment="1">
      <alignment horizontal="center" vertical="center"/>
    </xf>
    <xf numFmtId="165" fontId="16" fillId="0" borderId="43" xfId="1" applyNumberFormat="1" applyFont="1" applyBorder="1" applyAlignment="1">
      <alignment horizontal="center" vertical="center"/>
    </xf>
    <xf numFmtId="0" fontId="4" fillId="8" borderId="12" xfId="1" applyFill="1" applyBorder="1" applyAlignment="1">
      <alignment horizontal="center"/>
    </xf>
    <xf numFmtId="3" fontId="16" fillId="0" borderId="38" xfId="1" applyNumberFormat="1" applyFont="1" applyBorder="1" applyAlignment="1">
      <alignment horizontal="center" vertical="center"/>
    </xf>
    <xf numFmtId="3" fontId="16" fillId="0" borderId="39" xfId="1" applyNumberFormat="1" applyFont="1" applyBorder="1" applyAlignment="1">
      <alignment horizontal="center" vertical="center"/>
    </xf>
    <xf numFmtId="3" fontId="16" fillId="0" borderId="44" xfId="1" applyNumberFormat="1" applyFont="1" applyBorder="1" applyAlignment="1">
      <alignment horizontal="center" vertical="center"/>
    </xf>
    <xf numFmtId="3" fontId="16" fillId="0" borderId="43" xfId="1" applyNumberFormat="1" applyFont="1" applyBorder="1" applyAlignment="1">
      <alignment horizontal="center" vertical="center"/>
    </xf>
    <xf numFmtId="0" fontId="4" fillId="0" borderId="30" xfId="1" applyBorder="1" applyAlignment="1">
      <alignment horizontal="center"/>
    </xf>
    <xf numFmtId="0" fontId="4" fillId="0" borderId="32" xfId="1" applyBorder="1" applyAlignment="1">
      <alignment horizontal="center"/>
    </xf>
    <xf numFmtId="0" fontId="4" fillId="0" borderId="34" xfId="1" applyBorder="1" applyAlignment="1">
      <alignment horizontal="center"/>
    </xf>
    <xf numFmtId="0" fontId="4" fillId="0" borderId="35" xfId="1" applyBorder="1" applyAlignment="1">
      <alignment horizontal="center"/>
    </xf>
    <xf numFmtId="0" fontId="4" fillId="0" borderId="41" xfId="1" applyBorder="1" applyAlignment="1">
      <alignment horizontal="center"/>
    </xf>
    <xf numFmtId="0" fontId="4" fillId="0" borderId="42" xfId="1" applyBorder="1" applyAlignment="1">
      <alignment horizontal="center"/>
    </xf>
    <xf numFmtId="0" fontId="4" fillId="0" borderId="43" xfId="1" applyBorder="1" applyAlignment="1">
      <alignment horizontal="center"/>
    </xf>
    <xf numFmtId="0" fontId="4" fillId="0" borderId="33" xfId="1" applyBorder="1" applyAlignment="1">
      <alignment horizontal="center"/>
    </xf>
    <xf numFmtId="0" fontId="4" fillId="0" borderId="12" xfId="1" applyBorder="1" applyAlignment="1">
      <alignment horizontal="center"/>
    </xf>
    <xf numFmtId="0" fontId="13" fillId="6" borderId="28" xfId="1" applyFont="1" applyFill="1" applyBorder="1" applyAlignment="1">
      <alignment horizontal="center" vertical="center"/>
    </xf>
    <xf numFmtId="0" fontId="13" fillId="6" borderId="29" xfId="1" applyFont="1" applyFill="1" applyBorder="1" applyAlignment="1">
      <alignment horizontal="center" vertical="center"/>
    </xf>
    <xf numFmtId="1" fontId="16" fillId="0" borderId="38" xfId="1" applyNumberFormat="1" applyFont="1" applyBorder="1" applyAlignment="1">
      <alignment horizontal="center" vertical="center"/>
    </xf>
    <xf numFmtId="1" fontId="16" fillId="0" borderId="39" xfId="1" applyNumberFormat="1" applyFont="1" applyBorder="1" applyAlignment="1">
      <alignment horizontal="center" vertical="center"/>
    </xf>
    <xf numFmtId="1" fontId="16" fillId="0" borderId="44" xfId="1" applyNumberFormat="1" applyFont="1" applyBorder="1" applyAlignment="1">
      <alignment horizontal="center" vertical="center"/>
    </xf>
    <xf numFmtId="1" fontId="16" fillId="0" borderId="43" xfId="1" applyNumberFormat="1" applyFont="1" applyBorder="1" applyAlignment="1">
      <alignment horizontal="center" vertical="center"/>
    </xf>
    <xf numFmtId="0" fontId="15" fillId="0" borderId="36" xfId="1" applyFont="1" applyBorder="1" applyAlignment="1">
      <alignment horizontal="left" vertical="center"/>
    </xf>
    <xf numFmtId="0" fontId="15" fillId="0" borderId="37" xfId="1" applyFont="1" applyBorder="1" applyAlignment="1">
      <alignment horizontal="left" vertical="center"/>
    </xf>
    <xf numFmtId="0" fontId="15" fillId="0" borderId="13" xfId="1" applyFont="1" applyBorder="1" applyAlignment="1">
      <alignment horizontal="left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164" fontId="8" fillId="0" borderId="13" xfId="1" applyNumberFormat="1" applyFont="1" applyBorder="1" applyAlignment="1">
      <alignment horizontal="center" vertical="center"/>
    </xf>
    <xf numFmtId="164" fontId="8" fillId="0" borderId="11" xfId="1" applyNumberFormat="1" applyFont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4" fillId="0" borderId="4" xfId="1" applyBorder="1" applyAlignment="1">
      <alignment horizontal="center"/>
    </xf>
    <xf numFmtId="0" fontId="4" fillId="0" borderId="19" xfId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1" fillId="3" borderId="6" xfId="1" applyFont="1" applyFill="1" applyBorder="1" applyAlignment="1">
      <alignment horizontal="center" vertical="center" textRotation="90"/>
    </xf>
    <xf numFmtId="0" fontId="1" fillId="3" borderId="14" xfId="1" applyFont="1" applyFill="1" applyBorder="1" applyAlignment="1">
      <alignment horizontal="center" vertical="center" textRotation="90"/>
    </xf>
    <xf numFmtId="0" fontId="1" fillId="3" borderId="15" xfId="1" applyFont="1" applyFill="1" applyBorder="1" applyAlignment="1">
      <alignment horizontal="center" vertical="center" textRotation="90"/>
    </xf>
    <xf numFmtId="0" fontId="5" fillId="0" borderId="19" xfId="1" applyFont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 textRotation="90"/>
    </xf>
    <xf numFmtId="0" fontId="1" fillId="3" borderId="21" xfId="1" applyFont="1" applyFill="1" applyBorder="1" applyAlignment="1">
      <alignment horizontal="center" vertical="center" textRotation="90"/>
    </xf>
  </cellXfs>
  <cellStyles count="2">
    <cellStyle name="Normal" xfId="0" builtinId="0"/>
    <cellStyle name="Normal 2" xfId="1" xr:uid="{70A85C3E-1159-49D3-9393-EA6B094B7655}"/>
  </cellStyles>
  <dxfs count="87"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left" vertical="center" textRotation="0" wrapText="0" relativeIndent="1" justifyLastLine="0" shrinkToFit="0" readingOrder="0"/>
    </dxf>
    <dxf>
      <alignment horizontal="left" vertical="center" textRotation="0" wrapText="0" relativeIndent="1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relativeIndent="1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64140</xdr:colOff>
      <xdr:row>22</xdr:row>
      <xdr:rowOff>209657</xdr:rowOff>
    </xdr:from>
    <xdr:to>
      <xdr:col>4</xdr:col>
      <xdr:colOff>183629</xdr:colOff>
      <xdr:row>29</xdr:row>
      <xdr:rowOff>90311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64E75E-C742-4278-82A4-6A7EA8324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900" y="4606397"/>
          <a:ext cx="1308209" cy="1259874"/>
        </a:xfrm>
        <a:prstGeom prst="rect">
          <a:avLst/>
        </a:prstGeom>
      </xdr:spPr>
    </xdr:pic>
    <xdr:clientData/>
  </xdr:twoCellAnchor>
  <xdr:twoCellAnchor editAs="oneCell">
    <xdr:from>
      <xdr:col>1</xdr:col>
      <xdr:colOff>117173</xdr:colOff>
      <xdr:row>30</xdr:row>
      <xdr:rowOff>185878</xdr:rowOff>
    </xdr:from>
    <xdr:to>
      <xdr:col>4</xdr:col>
      <xdr:colOff>285629</xdr:colOff>
      <xdr:row>37</xdr:row>
      <xdr:rowOff>77350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CDEA3C7-8F2C-4454-8D38-ACBF72FA8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2933" y="6060898"/>
          <a:ext cx="1357176" cy="1308792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38</xdr:row>
      <xdr:rowOff>183517</xdr:rowOff>
    </xdr:from>
    <xdr:to>
      <xdr:col>4</xdr:col>
      <xdr:colOff>215701</xdr:colOff>
      <xdr:row>45</xdr:row>
      <xdr:rowOff>83897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2740A31-3143-4794-B9CB-889FCC847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1417" y="7574917"/>
          <a:ext cx="1378764" cy="1332940"/>
        </a:xfrm>
        <a:prstGeom prst="rect">
          <a:avLst/>
        </a:prstGeom>
      </xdr:spPr>
    </xdr:pic>
    <xdr:clientData/>
  </xdr:twoCellAnchor>
  <xdr:twoCellAnchor editAs="oneCell">
    <xdr:from>
      <xdr:col>1</xdr:col>
      <xdr:colOff>44899</xdr:colOff>
      <xdr:row>46</xdr:row>
      <xdr:rowOff>177145</xdr:rowOff>
    </xdr:from>
    <xdr:to>
      <xdr:col>4</xdr:col>
      <xdr:colOff>228529</xdr:colOff>
      <xdr:row>53</xdr:row>
      <xdr:rowOff>83898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69FFB96-1971-4E0D-9951-42787B69E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0659" y="9100165"/>
          <a:ext cx="1372350" cy="1324073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54</xdr:row>
      <xdr:rowOff>145031</xdr:rowOff>
    </xdr:from>
    <xdr:to>
      <xdr:col>4</xdr:col>
      <xdr:colOff>215701</xdr:colOff>
      <xdr:row>61</xdr:row>
      <xdr:rowOff>83897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E2B0526-1C00-4ECD-B674-57F062AB6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1417" y="10584431"/>
          <a:ext cx="1378764" cy="1325706"/>
        </a:xfrm>
        <a:prstGeom prst="rect">
          <a:avLst/>
        </a:prstGeom>
      </xdr:spPr>
    </xdr:pic>
    <xdr:clientData/>
  </xdr:twoCellAnchor>
  <xdr:twoCellAnchor editAs="oneCell">
    <xdr:from>
      <xdr:col>1</xdr:col>
      <xdr:colOff>84575</xdr:colOff>
      <xdr:row>63</xdr:row>
      <xdr:rowOff>177146</xdr:rowOff>
    </xdr:from>
    <xdr:to>
      <xdr:col>4</xdr:col>
      <xdr:colOff>268204</xdr:colOff>
      <xdr:row>70</xdr:row>
      <xdr:rowOff>83897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1685420-FA51-4AC4-A93F-AF86ED06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0335" y="12491066"/>
          <a:ext cx="1372349" cy="1324071"/>
        </a:xfrm>
        <a:prstGeom prst="rect">
          <a:avLst/>
        </a:prstGeom>
      </xdr:spPr>
    </xdr:pic>
    <xdr:clientData/>
  </xdr:twoCellAnchor>
  <xdr:twoCellAnchor editAs="oneCell">
    <xdr:from>
      <xdr:col>1</xdr:col>
      <xdr:colOff>19242</xdr:colOff>
      <xdr:row>71</xdr:row>
      <xdr:rowOff>173182</xdr:rowOff>
    </xdr:from>
    <xdr:to>
      <xdr:col>4</xdr:col>
      <xdr:colOff>206809</xdr:colOff>
      <xdr:row>78</xdr:row>
      <xdr:rowOff>83898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3A899AA-67DF-44E8-AC8A-1B50369DC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5002" y="14003482"/>
          <a:ext cx="1376287" cy="1328036"/>
        </a:xfrm>
        <a:prstGeom prst="rect">
          <a:avLst/>
        </a:prstGeom>
      </xdr:spPr>
    </xdr:pic>
    <xdr:clientData/>
  </xdr:twoCellAnchor>
  <xdr:twoCellAnchor editAs="oneCell">
    <xdr:from>
      <xdr:col>1</xdr:col>
      <xdr:colOff>19243</xdr:colOff>
      <xdr:row>79</xdr:row>
      <xdr:rowOff>170730</xdr:rowOff>
    </xdr:from>
    <xdr:to>
      <xdr:col>4</xdr:col>
      <xdr:colOff>202872</xdr:colOff>
      <xdr:row>86</xdr:row>
      <xdr:rowOff>77479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D46AAD1-8346-4960-978D-A82446CDA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5003" y="15517410"/>
          <a:ext cx="1372349" cy="1324069"/>
        </a:xfrm>
        <a:prstGeom prst="rect">
          <a:avLst/>
        </a:prstGeom>
      </xdr:spPr>
    </xdr:pic>
    <xdr:clientData/>
  </xdr:twoCellAnchor>
  <xdr:twoCellAnchor editAs="oneCell">
    <xdr:from>
      <xdr:col>1</xdr:col>
      <xdr:colOff>25656</xdr:colOff>
      <xdr:row>87</xdr:row>
      <xdr:rowOff>186010</xdr:rowOff>
    </xdr:from>
    <xdr:to>
      <xdr:col>4</xdr:col>
      <xdr:colOff>206853</xdr:colOff>
      <xdr:row>94</xdr:row>
      <xdr:rowOff>90310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BF742212-135A-4A95-B27F-42CFCBEB6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1416" y="17049070"/>
          <a:ext cx="1369917" cy="1321620"/>
        </a:xfrm>
        <a:prstGeom prst="rect">
          <a:avLst/>
        </a:prstGeom>
      </xdr:spPr>
    </xdr:pic>
    <xdr:clientData/>
  </xdr:twoCellAnchor>
  <xdr:twoCellAnchor editAs="oneCell">
    <xdr:from>
      <xdr:col>0</xdr:col>
      <xdr:colOff>359192</xdr:colOff>
      <xdr:row>0</xdr:row>
      <xdr:rowOff>57086</xdr:rowOff>
    </xdr:from>
    <xdr:to>
      <xdr:col>3</xdr:col>
      <xdr:colOff>298761</xdr:colOff>
      <xdr:row>5</xdr:row>
      <xdr:rowOff>115454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CF45DF46-22CF-4C16-9A45-FCEB9F5B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9192" y="57086"/>
          <a:ext cx="1097809" cy="1048968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31</xdr:row>
      <xdr:rowOff>13093</xdr:rowOff>
    </xdr:from>
    <xdr:to>
      <xdr:col>20</xdr:col>
      <xdr:colOff>268401</xdr:colOff>
      <xdr:row>34</xdr:row>
      <xdr:rowOff>189481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F8124B0-750E-400D-A4D9-5F4026BAC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103" y="6116713"/>
          <a:ext cx="830998" cy="770748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23</xdr:row>
      <xdr:rowOff>13094</xdr:rowOff>
    </xdr:from>
    <xdr:to>
      <xdr:col>20</xdr:col>
      <xdr:colOff>274948</xdr:colOff>
      <xdr:row>26</xdr:row>
      <xdr:rowOff>188446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0C387D7-F036-4193-8409-3F416F280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3556" y="4638434"/>
          <a:ext cx="844092" cy="769712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39</xdr:row>
      <xdr:rowOff>19639</xdr:rowOff>
    </xdr:from>
    <xdr:to>
      <xdr:col>20</xdr:col>
      <xdr:colOff>297905</xdr:colOff>
      <xdr:row>42</xdr:row>
      <xdr:rowOff>196391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C77EA101-3A21-4082-88B3-951B4606D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103" y="7639639"/>
          <a:ext cx="860502" cy="771112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47</xdr:row>
      <xdr:rowOff>13093</xdr:rowOff>
    </xdr:from>
    <xdr:to>
      <xdr:col>20</xdr:col>
      <xdr:colOff>274948</xdr:colOff>
      <xdr:row>50</xdr:row>
      <xdr:rowOff>194606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C997ABC0-0575-44FA-999F-030A5612C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103" y="9164713"/>
          <a:ext cx="837545" cy="775873"/>
        </a:xfrm>
        <a:prstGeom prst="rect">
          <a:avLst/>
        </a:prstGeom>
      </xdr:spPr>
    </xdr:pic>
    <xdr:clientData/>
  </xdr:twoCellAnchor>
  <xdr:twoCellAnchor editAs="oneCell">
    <xdr:from>
      <xdr:col>18</xdr:col>
      <xdr:colOff>72011</xdr:colOff>
      <xdr:row>55</xdr:row>
      <xdr:rowOff>13092</xdr:rowOff>
    </xdr:from>
    <xdr:to>
      <xdr:col>20</xdr:col>
      <xdr:colOff>284813</xdr:colOff>
      <xdr:row>58</xdr:row>
      <xdr:rowOff>189845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20AD590F-FFAB-48D0-A3E8-E8FEAF33C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7011" y="10650612"/>
          <a:ext cx="860502" cy="77111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64</xdr:row>
      <xdr:rowOff>13093</xdr:rowOff>
    </xdr:from>
    <xdr:to>
      <xdr:col>20</xdr:col>
      <xdr:colOff>291358</xdr:colOff>
      <xdr:row>67</xdr:row>
      <xdr:rowOff>189846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56C7CEF9-AFA0-46E1-909B-4AC07D945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3556" y="12555613"/>
          <a:ext cx="860502" cy="771113"/>
        </a:xfrm>
        <a:prstGeom prst="rect">
          <a:avLst/>
        </a:prstGeom>
      </xdr:spPr>
    </xdr:pic>
    <xdr:clientData/>
  </xdr:twoCellAnchor>
  <xdr:twoCellAnchor editAs="oneCell">
    <xdr:from>
      <xdr:col>18</xdr:col>
      <xdr:colOff>117836</xdr:colOff>
      <xdr:row>72</xdr:row>
      <xdr:rowOff>19640</xdr:rowOff>
    </xdr:from>
    <xdr:to>
      <xdr:col>20</xdr:col>
      <xdr:colOff>301134</xdr:colOff>
      <xdr:row>75</xdr:row>
      <xdr:rowOff>196029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DD520970-158F-4452-86F0-36EC45EED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836" y="14078540"/>
          <a:ext cx="830998" cy="770749"/>
        </a:xfrm>
        <a:prstGeom prst="rect">
          <a:avLst/>
        </a:prstGeom>
      </xdr:spPr>
    </xdr:pic>
    <xdr:clientData/>
  </xdr:twoCellAnchor>
  <xdr:twoCellAnchor editAs="oneCell">
    <xdr:from>
      <xdr:col>18</xdr:col>
      <xdr:colOff>130929</xdr:colOff>
      <xdr:row>80</xdr:row>
      <xdr:rowOff>13092</xdr:rowOff>
    </xdr:from>
    <xdr:to>
      <xdr:col>20</xdr:col>
      <xdr:colOff>248764</xdr:colOff>
      <xdr:row>83</xdr:row>
      <xdr:rowOff>189596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756EB940-D728-499D-832E-F6E8EB775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929" y="15588372"/>
          <a:ext cx="765535" cy="770864"/>
        </a:xfrm>
        <a:prstGeom prst="rect">
          <a:avLst/>
        </a:prstGeom>
      </xdr:spPr>
    </xdr:pic>
    <xdr:clientData/>
  </xdr:twoCellAnchor>
  <xdr:twoCellAnchor editAs="oneCell">
    <xdr:from>
      <xdr:col>18</xdr:col>
      <xdr:colOff>137474</xdr:colOff>
      <xdr:row>88</xdr:row>
      <xdr:rowOff>13093</xdr:rowOff>
    </xdr:from>
    <xdr:to>
      <xdr:col>20</xdr:col>
      <xdr:colOff>255309</xdr:colOff>
      <xdr:row>91</xdr:row>
      <xdr:rowOff>189597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20919D66-C4E3-4C99-B300-EB859BB49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474" y="17104753"/>
          <a:ext cx="765535" cy="770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Dan\Downloads\problematique.xlsx" TargetMode="External"/><Relationship Id="rId1" Type="http://schemas.openxmlformats.org/officeDocument/2006/relationships/externalLinkPath" Target="problema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R"/>
      <sheetName val="Classement"/>
      <sheetName val="Stats"/>
      <sheetName val="Paramètres"/>
      <sheetName val="Classement PQ"/>
    </sheetNames>
    <sheetDataSet>
      <sheetData sheetId="0"/>
      <sheetData sheetId="1">
        <row r="2">
          <cell r="I2" t="str">
            <v>85.5</v>
          </cell>
        </row>
      </sheetData>
      <sheetData sheetId="2">
        <row r="2">
          <cell r="B2" t="str">
            <v>Luka Nikolic</v>
          </cell>
          <cell r="X2" t="str">
            <v>2m09</v>
          </cell>
          <cell r="Y2" t="str">
            <v>#13</v>
          </cell>
          <cell r="Z2" t="str">
            <v>P5</v>
          </cell>
          <cell r="AA2" t="str">
            <v>Droitier</v>
          </cell>
          <cell r="AB2" t="str">
            <v>SRB</v>
          </cell>
        </row>
        <row r="3">
          <cell r="B3" t="str">
            <v>Samir Mekdad</v>
          </cell>
          <cell r="X3" t="str">
            <v>1m88</v>
          </cell>
          <cell r="Y3" t="str">
            <v>#17</v>
          </cell>
          <cell r="Z3" t="str">
            <v>P1/2</v>
          </cell>
          <cell r="AA3" t="str">
            <v>Droitier</v>
          </cell>
          <cell r="AB3" t="str">
            <v>FRA</v>
          </cell>
        </row>
        <row r="4">
          <cell r="B4" t="str">
            <v>Victor Mopsus</v>
          </cell>
          <cell r="X4" t="str">
            <v>1m75</v>
          </cell>
          <cell r="Y4" t="str">
            <v>#1</v>
          </cell>
          <cell r="Z4" t="str">
            <v>P1</v>
          </cell>
          <cell r="AA4" t="str">
            <v>Gaucher</v>
          </cell>
          <cell r="AB4" t="str">
            <v>FRA</v>
          </cell>
        </row>
        <row r="5">
          <cell r="B5" t="str">
            <v>Vladimir Ilic</v>
          </cell>
          <cell r="X5" t="str">
            <v>2m03</v>
          </cell>
          <cell r="Y5" t="str">
            <v>#19</v>
          </cell>
          <cell r="Z5" t="str">
            <v>P4/5</v>
          </cell>
          <cell r="AA5" t="str">
            <v>Droitier</v>
          </cell>
          <cell r="AB5" t="str">
            <v>FRA</v>
          </cell>
        </row>
        <row r="6">
          <cell r="B6" t="str">
            <v>Dorian Okemba</v>
          </cell>
          <cell r="X6" t="str">
            <v>1m93</v>
          </cell>
          <cell r="Y6" t="str">
            <v>#5</v>
          </cell>
          <cell r="Z6" t="str">
            <v>P2</v>
          </cell>
          <cell r="AA6" t="str">
            <v>Droitier</v>
          </cell>
          <cell r="AB6" t="str">
            <v>FRA</v>
          </cell>
        </row>
        <row r="7">
          <cell r="B7" t="str">
            <v>Cheikh Gassama</v>
          </cell>
          <cell r="X7" t="str">
            <v>1m93</v>
          </cell>
          <cell r="Y7" t="str">
            <v>#75</v>
          </cell>
          <cell r="Z7" t="str">
            <v>P2/3</v>
          </cell>
          <cell r="AA7" t="str">
            <v>Droitier</v>
          </cell>
          <cell r="AB7" t="str">
            <v>FRA</v>
          </cell>
        </row>
        <row r="8">
          <cell r="B8" t="str">
            <v>Thibaud Gottin</v>
          </cell>
          <cell r="X8" t="str">
            <v>2m00</v>
          </cell>
          <cell r="Y8" t="str">
            <v>#9</v>
          </cell>
          <cell r="Z8" t="str">
            <v>P3/4</v>
          </cell>
          <cell r="AA8" t="str">
            <v>Droitier</v>
          </cell>
          <cell r="AB8" t="str">
            <v>FRA</v>
          </cell>
        </row>
        <row r="9">
          <cell r="B9" t="str">
            <v>Moustafa Haidara</v>
          </cell>
          <cell r="X9" t="str">
            <v>2m05</v>
          </cell>
          <cell r="Y9" t="str">
            <v>#11</v>
          </cell>
          <cell r="Z9" t="str">
            <v>P5</v>
          </cell>
          <cell r="AA9" t="str">
            <v>Droitier</v>
          </cell>
          <cell r="AB9" t="str">
            <v>FRA</v>
          </cell>
        </row>
        <row r="10">
          <cell r="B10" t="str">
            <v>Lucas Kouyate</v>
          </cell>
          <cell r="X10" t="str">
            <v>1m99</v>
          </cell>
          <cell r="Y10" t="str">
            <v>#91</v>
          </cell>
          <cell r="Z10" t="str">
            <v>P4</v>
          </cell>
          <cell r="AA10" t="str">
            <v>Droitier</v>
          </cell>
          <cell r="AB10" t="str">
            <v>FRA</v>
          </cell>
        </row>
        <row r="11">
          <cell r="B11" t="str">
            <v>Yarod Silva</v>
          </cell>
          <cell r="X11" t="str">
            <v>-</v>
          </cell>
          <cell r="Y11" t="str">
            <v>-</v>
          </cell>
          <cell r="Z11" t="str">
            <v>-</v>
          </cell>
          <cell r="AA11" t="str">
            <v>-</v>
          </cell>
          <cell r="AB11" t="str">
            <v>-</v>
          </cell>
        </row>
        <row r="12">
          <cell r="B12" t="str">
            <v>Yann Cancel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>-</v>
          </cell>
        </row>
        <row r="13">
          <cell r="B13" t="str">
            <v>Eli Levy</v>
          </cell>
          <cell r="X13" t="str">
            <v>-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>-</v>
          </cell>
        </row>
      </sheetData>
      <sheetData sheetId="3"/>
      <sheetData sheetId="4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adjustColumnWidth="0" connectionId="2" xr16:uid="{A2FE2EC9-F572-45AC-90DD-2362C9B88887}" autoFormatId="16" applyNumberFormats="0" applyBorderFormats="0" applyFontFormats="0" applyPatternFormats="0" applyAlignmentFormats="0" applyWidthHeightFormats="0">
  <queryTableRefresh nextId="16">
    <queryTableFields count="15">
      <queryTableField id="1" name="Group" tableColumnId="1"/>
      <queryTableField id="2" name="#" tableColumnId="2"/>
      <queryTableField id="3" name="Team" tableColumnId="3"/>
      <queryTableField id="4" name="W" tableColumnId="4"/>
      <queryTableField id="5" name="L" tableColumnId="5"/>
      <queryTableField id="6" name="PCT" tableColumnId="6"/>
      <queryTableField id="7" name="GB" tableColumnId="7"/>
      <queryTableField id="8" name="L10" tableColumnId="8"/>
      <queryTableField id="9" name="STRK" tableColumnId="9"/>
      <queryTableField id="10" name="PPG" tableColumnId="10"/>
      <queryTableField id="11" name="OPPG" tableColumnId="11"/>
      <queryTableField id="12" name="DIFF" tableColumnId="12"/>
      <queryTableField id="13" name="Home" tableColumnId="13"/>
      <queryTableField id="14" name="Away" tableColumnId="14"/>
      <queryTableField id="15" name="Ville" tableColumnId="1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48082F31-034C-4879-A5B9-497A53832464}" autoFormatId="16" applyNumberFormats="0" applyBorderFormats="0" applyFontFormats="0" applyPatternFormats="0" applyAlignmentFormats="0" applyWidthHeightFormats="0">
  <queryTableRefresh nextId="24">
    <queryTableFields count="23">
      <queryTableField id="1" name="#" tableColumnId="1"/>
      <queryTableField id="2" name="Player" tableColumnId="2"/>
      <queryTableField id="3" name="Team" tableColumnId="3"/>
      <queryTableField id="4" name="GP" tableColumnId="4"/>
      <queryTableField id="5" name="MPG" tableColumnId="5"/>
      <queryTableField id="6" name="PPG" tableColumnId="6"/>
      <queryTableField id="7" name="FGM" tableColumnId="7"/>
      <queryTableField id="8" name="FGA" tableColumnId="8"/>
      <queryTableField id="9" name="FG%" tableColumnId="9"/>
      <queryTableField id="10" name="3PM" tableColumnId="10"/>
      <queryTableField id="11" name="3PA" tableColumnId="11"/>
      <queryTableField id="12" name="3P%" tableColumnId="12"/>
      <queryTableField id="13" name="FTM" tableColumnId="13"/>
      <queryTableField id="14" name="FTA" tableColumnId="14"/>
      <queryTableField id="15" name="FT%" tableColumnId="15"/>
      <queryTableField id="16" name="ORB" tableColumnId="16"/>
      <queryTableField id="17" name="DRB" tableColumnId="17"/>
      <queryTableField id="18" name="RPG" tableColumnId="18"/>
      <queryTableField id="19" name="APG" tableColumnId="19"/>
      <queryTableField id="20" name="SPG" tableColumnId="20"/>
      <queryTableField id="21" name="BPG" tableColumnId="21"/>
      <queryTableField id="22" name="TOV" tableColumnId="22"/>
      <queryTableField id="23" name="PF" tableColumnId="2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adjustColumnWidth="0" connectionId="10" xr16:uid="{3D86566A-AD19-4091-8D8B-F9903CD59563}" autoFormatId="16" applyNumberFormats="0" applyBorderFormats="0" applyFontFormats="0" applyPatternFormats="0" applyAlignmentFormats="0" applyWidthHeightFormats="0">
  <queryTableRefresh nextId="22">
    <queryTableFields count="21">
      <queryTableField id="1" name="Totals" tableColumnId="1"/>
      <queryTableField id="2" name="GP" tableColumnId="2"/>
      <queryTableField id="3" name="MPG" tableColumnId="3"/>
      <queryTableField id="4" name="PPG" tableColumnId="4"/>
      <queryTableField id="5" name="FGM" tableColumnId="5"/>
      <queryTableField id="6" name="FGA" tableColumnId="6"/>
      <queryTableField id="7" name="FG%" tableColumnId="7"/>
      <queryTableField id="8" name="3PM" tableColumnId="8"/>
      <queryTableField id="9" name="3PA" tableColumnId="9"/>
      <queryTableField id="10" name="3P%" tableColumnId="10"/>
      <queryTableField id="11" name="FTM" tableColumnId="11"/>
      <queryTableField id="12" name="FTA" tableColumnId="12"/>
      <queryTableField id="13" name="FT%" tableColumnId="13"/>
      <queryTableField id="14" name="ORB" tableColumnId="14"/>
      <queryTableField id="15" name="DRB" tableColumnId="15"/>
      <queryTableField id="16" name="TRB" tableColumnId="16"/>
      <queryTableField id="17" name="APG" tableColumnId="17"/>
      <queryTableField id="18" name="SPG" tableColumnId="18"/>
      <queryTableField id="19" name="BPG" tableColumnId="19"/>
      <queryTableField id="20" name="TOV" tableColumnId="20"/>
      <queryTableField id="21" name="PF" tableColumnId="2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adjustColumnWidth="0" connectionId="9" xr16:uid="{109C2286-25D1-412A-8EB1-AE1321753E59}" autoFormatId="16" applyNumberFormats="0" applyBorderFormats="0" applyFontFormats="0" applyPatternFormats="0" applyAlignmentFormats="0" applyWidthHeightFormats="0">
  <queryTableRefresh nextId="22">
    <queryTableFields count="21">
      <queryTableField id="1" name="v. Team" tableColumnId="1"/>
      <queryTableField id="2" name="GP" tableColumnId="2"/>
      <queryTableField id="3" name="MPG" tableColumnId="3"/>
      <queryTableField id="4" name="PPG" tableColumnId="4"/>
      <queryTableField id="5" name="FGM" tableColumnId="5"/>
      <queryTableField id="6" name="FGA" tableColumnId="6"/>
      <queryTableField id="7" name="FG%" tableColumnId="7"/>
      <queryTableField id="8" name="3PM" tableColumnId="8"/>
      <queryTableField id="9" name="3PA" tableColumnId="9"/>
      <queryTableField id="10" name="3P%" tableColumnId="10"/>
      <queryTableField id="11" name="FTM" tableColumnId="11"/>
      <queryTableField id="12" name="FTA" tableColumnId="12"/>
      <queryTableField id="13" name="FT%" tableColumnId="13"/>
      <queryTableField id="14" name="ORB" tableColumnId="14"/>
      <queryTableField id="15" name="DRB" tableColumnId="15"/>
      <queryTableField id="16" name="TRB" tableColumnId="16"/>
      <queryTableField id="17" name="APG" tableColumnId="17"/>
      <queryTableField id="18" name="SPG" tableColumnId="18"/>
      <queryTableField id="19" name="BPG" tableColumnId="19"/>
      <queryTableField id="20" name="TOV" tableColumnId="20"/>
      <queryTableField id="21" name="PF" tableColumnId="2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8B0B96D-36ED-405B-AB00-8ED87DCE8EDE}" name="Classement" displayName="Classement" ref="B2:P29" tableType="queryTable" totalsRowShown="0" headerRowDxfId="86" dataDxfId="85">
  <autoFilter ref="B2:P29" xr:uid="{D8B0B96D-36ED-405B-AB00-8ED87DCE8ED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8B95EF3A-E836-4E04-8D42-9CCE275D7707}" uniqueName="1" name="Group" queryTableFieldId="1" dataDxfId="13"/>
    <tableColumn id="2" xr3:uid="{8A523FFB-3304-45A7-A1D9-27FABE5F4B4E}" uniqueName="2" name="#" queryTableFieldId="2" dataDxfId="12"/>
    <tableColumn id="3" xr3:uid="{2D0F958A-83A4-4379-802C-3508E5017CBE}" uniqueName="3" name="Team" queryTableFieldId="3" dataDxfId="11"/>
    <tableColumn id="4" xr3:uid="{80BFF35E-78D4-443F-A0A1-649347176DA8}" uniqueName="4" name="W" queryTableFieldId="4" dataDxfId="10"/>
    <tableColumn id="5" xr3:uid="{DF667A63-EDF1-4D2A-8F02-2B2F31B39B5E}" uniqueName="5" name="L" queryTableFieldId="5" dataDxfId="9"/>
    <tableColumn id="6" xr3:uid="{9F3DA390-DED3-4E63-A510-2C369485D119}" uniqueName="6" name="PCT" queryTableFieldId="6" dataDxfId="8"/>
    <tableColumn id="7" xr3:uid="{DA4B48F9-E4C0-43CB-8374-CCC563E7B457}" uniqueName="7" name="GB" queryTableFieldId="7" dataDxfId="7"/>
    <tableColumn id="8" xr3:uid="{97BE354E-8978-4D0F-9AA7-BCE360C6678A}" uniqueName="8" name="L10" queryTableFieldId="8" dataDxfId="6"/>
    <tableColumn id="9" xr3:uid="{1B3B6DF9-5A5A-48A8-AD79-F23D52D0E205}" uniqueName="9" name="STRK" queryTableFieldId="9" dataDxfId="5"/>
    <tableColumn id="10" xr3:uid="{ECF696C0-0963-40BD-9614-55FA41612DFB}" uniqueName="10" name="PPG" queryTableFieldId="10" dataDxfId="4"/>
    <tableColumn id="11" xr3:uid="{2092C88C-6857-4955-B0D2-D1B7C205B96E}" uniqueName="11" name="OPPG" queryTableFieldId="11" dataDxfId="3"/>
    <tableColumn id="12" xr3:uid="{25634CF0-5CC1-4598-BDF6-12A782013C86}" uniqueName="12" name="DIFF" queryTableFieldId="12" dataDxfId="2"/>
    <tableColumn id="13" xr3:uid="{AB709F72-5171-4C9E-9706-D2C216328F3B}" uniqueName="13" name="Home" queryTableFieldId="13" dataDxfId="1"/>
    <tableColumn id="14" xr3:uid="{007AE9E8-9BF5-412E-B9E0-A3E6EB63871C}" uniqueName="14" name="Away" queryTableFieldId="14" dataDxfId="0"/>
    <tableColumn id="15" xr3:uid="{3AE92D1F-9225-48BE-AC75-330F62DB0F2C}" uniqueName="15" name="Ville" queryTableField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E1747CF-58C5-4DA0-8746-47C766F6B200}" name="Averages" displayName="Averages" ref="B3:X15" tableType="queryTable" totalsRowShown="0">
  <autoFilter ref="B3:X15" xr:uid="{0E1747CF-58C5-4DA0-8746-47C766F6B2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</autoFilter>
  <tableColumns count="23">
    <tableColumn id="1" xr3:uid="{94ABB955-D2A9-4BD7-B6CD-43FF10C72FC9}" uniqueName="1" name="#" queryTableFieldId="1" dataDxfId="84"/>
    <tableColumn id="2" xr3:uid="{1225254B-EC09-4E6A-BFAB-6117CD512C08}" uniqueName="2" name="Player" queryTableFieldId="2" dataDxfId="83"/>
    <tableColumn id="3" xr3:uid="{18D65218-305D-4D29-AA95-50AE4DE75AB4}" uniqueName="3" name="Team" queryTableFieldId="3" dataDxfId="82"/>
    <tableColumn id="4" xr3:uid="{9450B61B-FFDE-4F32-82A3-A47BBC264FCC}" uniqueName="4" name="GP" queryTableFieldId="4" dataDxfId="81"/>
    <tableColumn id="5" xr3:uid="{D61BE625-C8CB-4B97-9EB7-0BF0C2C99FE7}" uniqueName="5" name="MPG" queryTableFieldId="5" dataDxfId="80"/>
    <tableColumn id="6" xr3:uid="{8026EBFF-29AD-4849-A83D-B890598D9EC9}" uniqueName="6" name="PPG" queryTableFieldId="6" dataDxfId="79"/>
    <tableColumn id="7" xr3:uid="{1090B93B-AA9A-4C34-8E63-C7EAA25365E4}" uniqueName="7" name="FGM" queryTableFieldId="7" dataDxfId="78"/>
    <tableColumn id="8" xr3:uid="{6C347C55-95BB-46C9-B860-8ED901462959}" uniqueName="8" name="FGA" queryTableFieldId="8" dataDxfId="77"/>
    <tableColumn id="9" xr3:uid="{E9571871-F01B-409C-B773-6517B320CCDE}" uniqueName="9" name="FG%" queryTableFieldId="9" dataDxfId="76"/>
    <tableColumn id="10" xr3:uid="{DC5425E5-746F-4BA8-BD8E-91E3374FB13D}" uniqueName="10" name="3PM" queryTableFieldId="10" dataDxfId="75"/>
    <tableColumn id="11" xr3:uid="{ADABB206-6031-46D4-A963-ADA4F73B20BF}" uniqueName="11" name="3PA" queryTableFieldId="11" dataDxfId="74"/>
    <tableColumn id="12" xr3:uid="{BB3C10F8-DDAA-48EF-B7ED-74E283C2C43D}" uniqueName="12" name="3P%" queryTableFieldId="12" dataDxfId="73"/>
    <tableColumn id="13" xr3:uid="{5A2529BA-B848-48BD-9963-BEDB1FDA9335}" uniqueName="13" name="FTM" queryTableFieldId="13" dataDxfId="72"/>
    <tableColumn id="14" xr3:uid="{B56CBABD-9E4E-4C01-A00B-44AFFFC29D5A}" uniqueName="14" name="FTA" queryTableFieldId="14" dataDxfId="71"/>
    <tableColumn id="15" xr3:uid="{8916CB52-D9EE-4D17-BD71-B216FCD261B7}" uniqueName="15" name="FT%" queryTableFieldId="15" dataDxfId="70"/>
    <tableColumn id="16" xr3:uid="{BE2AEBCE-3FB0-48C5-9443-0B9EDB1279C5}" uniqueName="16" name="ORB" queryTableFieldId="16" dataDxfId="69"/>
    <tableColumn id="17" xr3:uid="{3789945F-29DA-454F-8DEC-6C9933A99C2C}" uniqueName="17" name="DRB" queryTableFieldId="17" dataDxfId="68"/>
    <tableColumn id="18" xr3:uid="{0066EF15-FED6-4982-94FA-9F7C08ADB2DC}" uniqueName="18" name="RPG" queryTableFieldId="18" dataDxfId="67"/>
    <tableColumn id="19" xr3:uid="{10882283-2FCE-4C44-8331-9977A699098E}" uniqueName="19" name="APG" queryTableFieldId="19" dataDxfId="66"/>
    <tableColumn id="20" xr3:uid="{F43D41F6-C05B-4A8B-B65C-73B1F1F7B30B}" uniqueName="20" name="SPG" queryTableFieldId="20" dataDxfId="65"/>
    <tableColumn id="21" xr3:uid="{B1F05755-699C-41DD-B332-4D7DF1906D81}" uniqueName="21" name="BPG" queryTableFieldId="21" dataDxfId="64"/>
    <tableColumn id="22" xr3:uid="{12AB3DB4-3272-4A6A-B5A4-A9AEBC5C70E1}" uniqueName="22" name="TOV" queryTableFieldId="22" dataDxfId="63"/>
    <tableColumn id="23" xr3:uid="{9CC349F8-0E64-45BB-B41B-7DF52A150FC8}" uniqueName="23" name="PF" queryTableFieldId="23" dataDxfId="6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E0DEA9C-54F4-4388-A896-69EADF47C3A8}" name="Team_Stats" displayName="Team_Stats" ref="C22:W28" tableType="queryTable" totalsRowShown="0">
  <autoFilter ref="C22:W28" xr:uid="{0E0DEA9C-54F4-4388-A896-69EADF47C3A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</autoFilter>
  <tableColumns count="21">
    <tableColumn id="1" xr3:uid="{390E0E3E-3824-434F-AADC-7C7BAA758BB7}" uniqueName="1" name="Totals" queryTableFieldId="1" dataDxfId="61"/>
    <tableColumn id="2" xr3:uid="{A752087B-4024-4622-BA8D-D48B0A3D37F0}" uniqueName="2" name="GP" queryTableFieldId="2" dataDxfId="60"/>
    <tableColumn id="3" xr3:uid="{A5809E05-9E9D-4820-BEF4-B8F43237E96B}" uniqueName="3" name="MPG" queryTableFieldId="3" dataDxfId="59"/>
    <tableColumn id="4" xr3:uid="{AC7D1781-329D-44E4-B151-FEDBC7E17962}" uniqueName="4" name="PPG" queryTableFieldId="4" dataDxfId="58"/>
    <tableColumn id="5" xr3:uid="{CEDE89D7-85C3-4E34-81B3-BE001FBBFA7D}" uniqueName="5" name="FGM" queryTableFieldId="5" dataDxfId="57"/>
    <tableColumn id="6" xr3:uid="{9EDEFD49-EA96-4B51-B66F-36030D8B585A}" uniqueName="6" name="FGA" queryTableFieldId="6" dataDxfId="56"/>
    <tableColumn id="7" xr3:uid="{062099EB-A0FE-46A5-B1EA-EF661BCC251D}" uniqueName="7" name="FG%" queryTableFieldId="7" dataDxfId="55"/>
    <tableColumn id="8" xr3:uid="{4355848D-2D46-49BC-BF32-601D437CF918}" uniqueName="8" name="3PM" queryTableFieldId="8" dataDxfId="54"/>
    <tableColumn id="9" xr3:uid="{8B7B5E47-9EBC-4D55-B793-1F7388886462}" uniqueName="9" name="3PA" queryTableFieldId="9" dataDxfId="53"/>
    <tableColumn id="10" xr3:uid="{1E06DDAE-FF80-4622-BAF4-E6A716D857DC}" uniqueName="10" name="3P%" queryTableFieldId="10" dataDxfId="52"/>
    <tableColumn id="11" xr3:uid="{9CF83C5E-28DC-4155-AF27-33FBB24F815D}" uniqueName="11" name="FTM" queryTableFieldId="11" dataDxfId="51"/>
    <tableColumn id="12" xr3:uid="{6C24F041-22D2-43B0-B49A-CF23F7921F34}" uniqueName="12" name="FTA" queryTableFieldId="12" dataDxfId="50"/>
    <tableColumn id="13" xr3:uid="{07195127-514C-4252-98AD-A283B199B3CE}" uniqueName="13" name="FT%" queryTableFieldId="13" dataDxfId="49"/>
    <tableColumn id="14" xr3:uid="{03952961-0EF1-4AE0-8030-580252992D4C}" uniqueName="14" name="ORB" queryTableFieldId="14" dataDxfId="48"/>
    <tableColumn id="15" xr3:uid="{98808CA2-571F-4A19-88D5-9A748762CDD5}" uniqueName="15" name="DRB" queryTableFieldId="15" dataDxfId="47"/>
    <tableColumn id="16" xr3:uid="{AEBCF9EB-E35D-4521-B656-3932727BA946}" uniqueName="16" name="TRB" queryTableFieldId="16" dataDxfId="46"/>
    <tableColumn id="17" xr3:uid="{2CC5DE49-BA7A-4DDC-97A3-F709683F0EC2}" uniqueName="17" name="APG" queryTableFieldId="17" dataDxfId="45"/>
    <tableColumn id="18" xr3:uid="{D851DA1E-6348-4821-9100-A4444D696335}" uniqueName="18" name="SPG" queryTableFieldId="18" dataDxfId="44"/>
    <tableColumn id="19" xr3:uid="{672AB5AE-CB75-4B43-82A4-7369591BD9CE}" uniqueName="19" name="BPG" queryTableFieldId="19" dataDxfId="43"/>
    <tableColumn id="20" xr3:uid="{B28C5CFA-DC36-4DB8-9DBB-CB1284BFC454}" uniqueName="20" name="TOV" queryTableFieldId="20" dataDxfId="42"/>
    <tableColumn id="21" xr3:uid="{7BD12DF9-3C08-434B-BF77-823F4FD8F1E9}" uniqueName="21" name="PF" queryTableFieldId="21" dataDxfId="4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C14A270-8B64-4593-AE34-162DBEE6975E}" name="Team_Splits" displayName="Team_Splits" ref="C35:W48" tableType="queryTable" totalsRowShown="0">
  <autoFilter ref="C35:W48" xr:uid="{1C14A270-8B64-4593-AE34-162DBEE6975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</autoFilter>
  <tableColumns count="21">
    <tableColumn id="1" xr3:uid="{A7AF5ACA-765C-442E-94D3-663602327017}" uniqueName="1" name="v. Team" queryTableFieldId="1" dataDxfId="40"/>
    <tableColumn id="2" xr3:uid="{02113F48-F8DD-4475-A68C-857599329DBA}" uniqueName="2" name="GP" queryTableFieldId="2" dataDxfId="39"/>
    <tableColumn id="3" xr3:uid="{3E5A1CF8-1E33-437E-B1C4-1059D80D4DCB}" uniqueName="3" name="MPG" queryTableFieldId="3" dataDxfId="38"/>
    <tableColumn id="4" xr3:uid="{87569AB1-2D47-482C-B479-4B0B70CD1AEE}" uniqueName="4" name="PPG" queryTableFieldId="4" dataDxfId="37"/>
    <tableColumn id="5" xr3:uid="{B12A84A7-1A49-4F2A-9807-F3F4A84CCB0D}" uniqueName="5" name="FGM" queryTableFieldId="5" dataDxfId="36"/>
    <tableColumn id="6" xr3:uid="{41F87D3D-2256-4BB4-8D6B-0C43D1C83403}" uniqueName="6" name="FGA" queryTableFieldId="6" dataDxfId="35"/>
    <tableColumn id="7" xr3:uid="{521525A5-CDBB-4E97-82D0-7B923666CF51}" uniqueName="7" name="FG%" queryTableFieldId="7" dataDxfId="34"/>
    <tableColumn id="8" xr3:uid="{4C8537B7-3DAF-432A-B96E-A5FB7B5BB416}" uniqueName="8" name="3PM" queryTableFieldId="8" dataDxfId="33"/>
    <tableColumn id="9" xr3:uid="{FC679BC1-0A00-43D8-9055-D4F69E8AD446}" uniqueName="9" name="3PA" queryTableFieldId="9" dataDxfId="32"/>
    <tableColumn id="10" xr3:uid="{9412E8F4-9567-4BDE-A6A6-1ACE8058CA7A}" uniqueName="10" name="3P%" queryTableFieldId="10" dataDxfId="31"/>
    <tableColumn id="11" xr3:uid="{27EF9337-6AA7-4AD2-A6C4-19CD67A65F98}" uniqueName="11" name="FTM" queryTableFieldId="11" dataDxfId="30"/>
    <tableColumn id="12" xr3:uid="{869CF15E-2408-475A-A6CD-C4483FB046C0}" uniqueName="12" name="FTA" queryTableFieldId="12" dataDxfId="29"/>
    <tableColumn id="13" xr3:uid="{CB8BCF03-FBD0-4BEF-9B88-56E86DAFDC42}" uniqueName="13" name="FT%" queryTableFieldId="13" dataDxfId="28"/>
    <tableColumn id="14" xr3:uid="{3707A287-5171-4FF1-80F1-D3E59142E841}" uniqueName="14" name="ORB" queryTableFieldId="14" dataDxfId="27"/>
    <tableColumn id="15" xr3:uid="{8F34F66A-D87F-44EE-9158-BD1820BF7EDC}" uniqueName="15" name="DRB" queryTableFieldId="15" dataDxfId="26"/>
    <tableColumn id="16" xr3:uid="{7484A701-0984-4C5E-8AC8-498F8FF0D83A}" uniqueName="16" name="TRB" queryTableFieldId="16" dataDxfId="25"/>
    <tableColumn id="17" xr3:uid="{62E8839B-E2CC-48D1-960B-F449C75AE9D4}" uniqueName="17" name="APG" queryTableFieldId="17" dataDxfId="24"/>
    <tableColumn id="18" xr3:uid="{CEA01B58-C47E-40F2-BA63-5E122104C03E}" uniqueName="18" name="SPG" queryTableFieldId="18" dataDxfId="23"/>
    <tableColumn id="19" xr3:uid="{542B34F5-4C7A-4E8B-896D-9B23655A358C}" uniqueName="19" name="BPG" queryTableFieldId="19" dataDxfId="22"/>
    <tableColumn id="20" xr3:uid="{DD166299-6E0D-4915-BCA1-422BBF84CD3C}" uniqueName="20" name="TOV" queryTableFieldId="20" dataDxfId="21"/>
    <tableColumn id="21" xr3:uid="{4848C10A-8081-493C-AEF0-D3D8134B5856}" uniqueName="21" name="PF" queryTableFieldId="21" dataDxfId="2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110DDF0-0E7F-4F59-8D31-CBC2D4ECE297}" name="t_Equipes" displayName="t_Equipes" ref="B5:E33" totalsRowShown="0" headerRowDxfId="19" dataDxfId="18">
  <autoFilter ref="B5:E33" xr:uid="{7110DDF0-0E7F-4F59-8D31-CBC2D4ECE297}">
    <filterColumn colId="0" hiddenButton="1"/>
    <filterColumn colId="1" hiddenButton="1"/>
    <filterColumn colId="2" hiddenButton="1"/>
    <filterColumn colId="3" hiddenButton="1"/>
  </autoFilter>
  <tableColumns count="4">
    <tableColumn id="1" xr3:uid="{1BF72FC1-4E41-4A51-A98B-70BA87846217}" name="Team" dataDxfId="17"/>
    <tableColumn id="2" xr3:uid="{BA2A1162-B9B3-4304-9374-2066BB15EB91}" name="Code" dataDxfId="16"/>
    <tableColumn id="3" xr3:uid="{098CB885-35BB-409E-AAC8-1B7EDA3DFE53}" name="Lien" dataDxfId="15">
      <calculatedColumnFormula>"https://basketball.realgm.com/international/league/96/French-NM1/team/"&amp;C6&amp;"/"&amp;SUBSTITUTE(B6," ","-")&amp;"/stats"</calculatedColumnFormula>
    </tableColumn>
    <tableColumn id="4" xr3:uid="{B7DCD60D-4869-4CE6-9C5F-E04C50780A26}" name="Ville" dataDxfId="1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4CF51-613C-4326-AFD1-CF174AE6638B}">
  <dimension ref="B1:AA107"/>
  <sheetViews>
    <sheetView showGridLines="0" tabSelected="1" topLeftCell="A19" zoomScale="194" zoomScaleNormal="194" workbookViewId="0">
      <selection activeCell="H21" sqref="H21"/>
    </sheetView>
  </sheetViews>
  <sheetFormatPr baseColWidth="10" defaultRowHeight="15.6"/>
  <cols>
    <col min="1" max="1" width="5.33203125" style="3" customWidth="1"/>
    <col min="2" max="5" width="5.77734375" style="3" customWidth="1"/>
    <col min="6" max="9" width="4.21875" style="3" customWidth="1"/>
    <col min="10" max="15" width="4.21875" style="5" customWidth="1"/>
    <col min="16" max="19" width="4.21875" style="3" customWidth="1"/>
    <col min="20" max="21" width="5.21875" style="3" customWidth="1"/>
    <col min="22" max="16384" width="11.5546875" style="3"/>
  </cols>
  <sheetData>
    <row r="1" spans="2:27" ht="16.05" customHeight="1">
      <c r="B1" s="79"/>
      <c r="C1" s="80"/>
      <c r="D1" s="127"/>
      <c r="E1" s="129" t="s">
        <v>135</v>
      </c>
      <c r="F1" s="130"/>
      <c r="G1" s="131"/>
      <c r="H1" s="131" t="s">
        <v>136</v>
      </c>
      <c r="I1" s="138"/>
      <c r="J1" s="140" t="s">
        <v>22</v>
      </c>
      <c r="K1" s="122" t="s">
        <v>137</v>
      </c>
      <c r="L1" s="122"/>
      <c r="M1" s="123"/>
      <c r="N1" s="124" t="s">
        <v>138</v>
      </c>
      <c r="O1" s="125"/>
      <c r="P1" s="126"/>
      <c r="Q1" s="113" t="s">
        <v>139</v>
      </c>
      <c r="R1" s="115" t="s">
        <v>140</v>
      </c>
      <c r="S1" s="115"/>
      <c r="T1" s="115"/>
      <c r="U1" s="116"/>
      <c r="W1" s="119"/>
      <c r="X1" s="119"/>
      <c r="Y1" s="119"/>
      <c r="Z1" s="119"/>
    </row>
    <row r="2" spans="2:27" ht="16.05" customHeight="1">
      <c r="B2" s="54"/>
      <c r="C2" s="55"/>
      <c r="D2" s="97"/>
      <c r="E2" s="132"/>
      <c r="F2" s="133"/>
      <c r="G2" s="134"/>
      <c r="H2" s="134"/>
      <c r="I2" s="139"/>
      <c r="J2" s="141"/>
      <c r="K2" s="120">
        <f>_xlfn.XLOOKUP(Equip1,Classement[Ville],Classement[PPG])</f>
        <v>75.2</v>
      </c>
      <c r="L2" s="120"/>
      <c r="M2" s="121"/>
      <c r="N2" s="120">
        <f>_xlfn.XLOOKUP(Equip1,Classement[Ville],Classement[OPPG])</f>
        <v>71</v>
      </c>
      <c r="O2" s="120"/>
      <c r="P2" s="121"/>
      <c r="Q2" s="114"/>
      <c r="R2" s="117"/>
      <c r="S2" s="117"/>
      <c r="T2" s="117"/>
      <c r="U2" s="118"/>
      <c r="W2" s="119"/>
      <c r="X2" s="119"/>
      <c r="Y2" s="119"/>
      <c r="Z2" s="119"/>
      <c r="AA2" s="4"/>
    </row>
    <row r="3" spans="2:27" ht="16.05" customHeight="1" thickBot="1">
      <c r="B3" s="54"/>
      <c r="C3" s="55"/>
      <c r="D3" s="97"/>
      <c r="E3" s="132"/>
      <c r="F3" s="133"/>
      <c r="G3" s="134"/>
      <c r="H3" s="134"/>
      <c r="I3" s="139"/>
      <c r="J3" s="142"/>
      <c r="K3" s="120"/>
      <c r="L3" s="120"/>
      <c r="M3" s="121"/>
      <c r="N3" s="120"/>
      <c r="O3" s="120"/>
      <c r="P3" s="121"/>
      <c r="Q3" s="107" t="s">
        <v>141</v>
      </c>
      <c r="R3" s="117" t="s">
        <v>142</v>
      </c>
      <c r="S3" s="117"/>
      <c r="T3" s="117"/>
      <c r="U3" s="118"/>
    </row>
    <row r="4" spans="2:27" ht="16.05" customHeight="1">
      <c r="B4" s="54"/>
      <c r="C4" s="55"/>
      <c r="D4" s="97"/>
      <c r="E4" s="132"/>
      <c r="F4" s="133"/>
      <c r="G4" s="134"/>
      <c r="H4" s="134" t="s">
        <v>143</v>
      </c>
      <c r="I4" s="139"/>
      <c r="J4" s="144" t="s">
        <v>128</v>
      </c>
      <c r="K4" s="122" t="s">
        <v>137</v>
      </c>
      <c r="L4" s="122"/>
      <c r="M4" s="123"/>
      <c r="N4" s="124" t="s">
        <v>138</v>
      </c>
      <c r="O4" s="125"/>
      <c r="P4" s="126"/>
      <c r="Q4" s="114"/>
      <c r="R4" s="117"/>
      <c r="S4" s="117"/>
      <c r="T4" s="117"/>
      <c r="U4" s="118"/>
    </row>
    <row r="5" spans="2:27" ht="16.05" customHeight="1">
      <c r="B5" s="54"/>
      <c r="C5" s="55"/>
      <c r="D5" s="97"/>
      <c r="E5" s="132"/>
      <c r="F5" s="133"/>
      <c r="G5" s="134"/>
      <c r="H5" s="134"/>
      <c r="I5" s="139"/>
      <c r="J5" s="144"/>
      <c r="K5" s="120">
        <f>_xlfn.XLOOKUP(Equip2,Classement[Ville],Classement[PPG])</f>
        <v>70.099999999999994</v>
      </c>
      <c r="L5" s="120"/>
      <c r="M5" s="121"/>
      <c r="N5" s="120">
        <f>_xlfn.XLOOKUP(Equip2,Classement[Ville],Classement[OPPG])</f>
        <v>73.599999999999994</v>
      </c>
      <c r="O5" s="120"/>
      <c r="P5" s="121"/>
      <c r="Q5" s="107" t="s">
        <v>144</v>
      </c>
      <c r="R5" s="109" t="s">
        <v>145</v>
      </c>
      <c r="S5" s="109"/>
      <c r="T5" s="109"/>
      <c r="U5" s="110"/>
    </row>
    <row r="6" spans="2:27" ht="16.05" customHeight="1" thickBot="1">
      <c r="B6" s="56"/>
      <c r="C6" s="57"/>
      <c r="D6" s="128"/>
      <c r="E6" s="135"/>
      <c r="F6" s="136"/>
      <c r="G6" s="137"/>
      <c r="H6" s="137"/>
      <c r="I6" s="143"/>
      <c r="J6" s="145"/>
      <c r="K6" s="120"/>
      <c r="L6" s="120"/>
      <c r="M6" s="121"/>
      <c r="N6" s="120"/>
      <c r="O6" s="120"/>
      <c r="P6" s="121"/>
      <c r="Q6" s="108"/>
      <c r="R6" s="111"/>
      <c r="S6" s="111"/>
      <c r="T6" s="111"/>
      <c r="U6" s="112"/>
    </row>
    <row r="7" spans="2:27" ht="16.2" thickBot="1"/>
    <row r="8" spans="2:27" ht="27" customHeight="1" thickBot="1">
      <c r="B8" s="29" t="s">
        <v>146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2:27">
      <c r="B9" s="32" t="s">
        <v>147</v>
      </c>
      <c r="C9" s="33"/>
      <c r="D9" s="33"/>
      <c r="E9" s="33"/>
      <c r="F9" s="33"/>
      <c r="G9" s="33"/>
      <c r="H9" s="33"/>
      <c r="I9" s="33"/>
      <c r="J9" s="33"/>
      <c r="K9" s="34"/>
      <c r="L9" s="38" t="s">
        <v>148</v>
      </c>
      <c r="M9" s="39"/>
      <c r="N9" s="39"/>
      <c r="O9" s="39"/>
      <c r="P9" s="39"/>
      <c r="Q9" s="39"/>
      <c r="R9" s="39"/>
      <c r="S9" s="39"/>
      <c r="T9" s="39"/>
      <c r="U9" s="40"/>
    </row>
    <row r="10" spans="2:27" ht="16.2" thickBot="1">
      <c r="B10" s="35"/>
      <c r="C10" s="36"/>
      <c r="D10" s="36"/>
      <c r="E10" s="36"/>
      <c r="F10" s="36"/>
      <c r="G10" s="36"/>
      <c r="H10" s="36"/>
      <c r="I10" s="36"/>
      <c r="J10" s="36"/>
      <c r="K10" s="37"/>
      <c r="L10" s="41"/>
      <c r="M10" s="42"/>
      <c r="N10" s="42"/>
      <c r="O10" s="42"/>
      <c r="P10" s="42"/>
      <c r="Q10" s="42"/>
      <c r="R10" s="42"/>
      <c r="S10" s="42"/>
      <c r="T10" s="42"/>
      <c r="U10" s="43"/>
    </row>
    <row r="11" spans="2:27">
      <c r="B11" s="44"/>
      <c r="C11" s="45"/>
      <c r="D11" s="45"/>
      <c r="E11" s="45"/>
      <c r="F11" s="45"/>
      <c r="G11" s="45"/>
      <c r="H11" s="45"/>
      <c r="I11" s="45"/>
      <c r="J11" s="45"/>
      <c r="K11" s="45"/>
      <c r="L11" s="18"/>
      <c r="M11" s="16"/>
      <c r="N11" s="16"/>
      <c r="O11" s="16"/>
      <c r="P11" s="16"/>
      <c r="Q11" s="16"/>
      <c r="R11" s="16"/>
      <c r="S11" s="16"/>
      <c r="T11" s="16"/>
      <c r="U11" s="19"/>
    </row>
    <row r="12" spans="2:27" ht="16.05" customHeight="1"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9"/>
    </row>
    <row r="13" spans="2:27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8"/>
      <c r="M13" s="16"/>
      <c r="N13" s="16"/>
      <c r="O13" s="16"/>
      <c r="P13" s="16"/>
      <c r="Q13" s="16"/>
      <c r="R13" s="16"/>
      <c r="S13" s="16"/>
      <c r="T13" s="16"/>
      <c r="U13" s="19"/>
    </row>
    <row r="14" spans="2:27">
      <c r="B14" s="17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9"/>
    </row>
    <row r="15" spans="2:27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9"/>
    </row>
    <row r="16" spans="2:27" ht="16.2" thickBot="1"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2"/>
    </row>
    <row r="19" spans="2:21" s="6" customFormat="1" ht="10.199999999999999">
      <c r="J19" s="7"/>
      <c r="K19" s="7"/>
      <c r="L19" s="7"/>
      <c r="M19" s="7"/>
      <c r="N19" s="7"/>
      <c r="O19" s="7"/>
    </row>
    <row r="22" spans="2:21" ht="10.95" customHeight="1" thickBot="1"/>
    <row r="23" spans="2:21" ht="18" customHeight="1" thickBot="1">
      <c r="B23" s="70" t="s">
        <v>149</v>
      </c>
      <c r="C23" s="71"/>
      <c r="D23" s="71"/>
      <c r="E23" s="71"/>
      <c r="F23" s="72" t="str">
        <f>INDEX([1]Stats!$Y$2:$Y$13,MATCH(SR!$B$23,[1]Stats!$B$2:$B$13,0))</f>
        <v>#1</v>
      </c>
      <c r="G23" s="72"/>
      <c r="H23" s="72"/>
      <c r="I23" s="72" t="str">
        <f>INDEX([1]Stats!$Z$2:$Z$13,MATCH(SR!$B$23,[1]Stats!$B$2:$B$13,0))</f>
        <v>P1</v>
      </c>
      <c r="J23" s="72"/>
      <c r="K23" s="72" t="str">
        <f>INDEX([1]Stats!$X$2:$X$13,MATCH(SR!$B$23,[1]Stats!$B$2:$B$13,0))</f>
        <v>1m75</v>
      </c>
      <c r="L23" s="72"/>
      <c r="M23" s="72"/>
      <c r="N23" s="72" t="str">
        <f>INDEX([1]Stats!$AA$2:$AA$13,MATCH(SR!$B$23,[1]Stats!$B$2:$B$13,0))</f>
        <v>Gaucher</v>
      </c>
      <c r="O23" s="72"/>
      <c r="P23" s="72"/>
      <c r="Q23" s="72" t="str">
        <f>INDEX([1]Stats!$AB$2:$AB$13,MATCH(SR!$B$23,[1]Stats!$B$2:$B$13,0))</f>
        <v>FRA</v>
      </c>
      <c r="R23" s="72"/>
      <c r="S23" s="98" t="s">
        <v>150</v>
      </c>
      <c r="T23" s="98"/>
      <c r="U23" s="99"/>
    </row>
    <row r="24" spans="2:21">
      <c r="B24" s="89"/>
      <c r="C24" s="60"/>
      <c r="D24" s="60"/>
      <c r="E24" s="90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53"/>
      <c r="T24" s="53"/>
      <c r="U24" s="96"/>
    </row>
    <row r="25" spans="2:21">
      <c r="B25" s="91"/>
      <c r="C25" s="63"/>
      <c r="D25" s="63"/>
      <c r="E25" s="92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55"/>
      <c r="T25" s="55"/>
      <c r="U25" s="97"/>
    </row>
    <row r="26" spans="2:21">
      <c r="B26" s="91"/>
      <c r="C26" s="63"/>
      <c r="D26" s="63"/>
      <c r="E26" s="92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55"/>
      <c r="T26" s="55"/>
      <c r="U26" s="97"/>
    </row>
    <row r="27" spans="2:21">
      <c r="B27" s="91"/>
      <c r="C27" s="63"/>
      <c r="D27" s="63"/>
      <c r="E27" s="92"/>
      <c r="F27" s="104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6"/>
      <c r="S27" s="55"/>
      <c r="T27" s="55"/>
      <c r="U27" s="97"/>
    </row>
    <row r="28" spans="2:21">
      <c r="B28" s="91"/>
      <c r="C28" s="63"/>
      <c r="D28" s="63"/>
      <c r="E28" s="92"/>
      <c r="F28" s="47" t="s">
        <v>176</v>
      </c>
      <c r="G28" s="47"/>
      <c r="H28" s="47" t="s">
        <v>8</v>
      </c>
      <c r="I28" s="47"/>
      <c r="J28" s="46" t="s">
        <v>189</v>
      </c>
      <c r="K28" s="46"/>
      <c r="L28" s="46" t="s">
        <v>186</v>
      </c>
      <c r="M28" s="46"/>
      <c r="N28" s="46" t="s">
        <v>187</v>
      </c>
      <c r="O28" s="46"/>
      <c r="P28" s="47" t="s">
        <v>190</v>
      </c>
      <c r="Q28" s="47"/>
      <c r="R28" s="47" t="s">
        <v>369</v>
      </c>
      <c r="S28" s="47"/>
      <c r="T28" s="47" t="s">
        <v>158</v>
      </c>
      <c r="U28" s="84"/>
    </row>
    <row r="29" spans="2:21" ht="13.05" customHeight="1">
      <c r="B29" s="91"/>
      <c r="C29" s="63"/>
      <c r="D29" s="63"/>
      <c r="E29" s="92"/>
      <c r="F29" s="100" t="str">
        <f>_xlfn.XLOOKUP($B23,Averages[Player],Averages[MPG],"")</f>
        <v>35.4</v>
      </c>
      <c r="G29" s="101"/>
      <c r="H29" s="100" t="str">
        <f>_xlfn.XLOOKUP($B23,Averages[Player],Averages[PPG],"")</f>
        <v>11.1</v>
      </c>
      <c r="I29" s="101"/>
      <c r="J29" s="25" t="str">
        <f>_xlfn.XLOOKUP($B23,Averages[Player],Averages[APG],"")</f>
        <v>5.7</v>
      </c>
      <c r="K29" s="82"/>
      <c r="L29" s="25" t="str">
        <f>_xlfn.XLOOKUP($B23,Averages[Player],Averages[ORB],"")</f>
        <v>1.4</v>
      </c>
      <c r="M29" s="82"/>
      <c r="N29" s="25" t="str">
        <f>_xlfn.XLOOKUP($B23,Averages[Player],Averages[DRB],"")</f>
        <v>2.9</v>
      </c>
      <c r="O29" s="82"/>
      <c r="P29" s="25" t="str">
        <f>_xlfn.XLOOKUP($B23,Averages[Player],Averages[SPG],"")</f>
        <v>1.8</v>
      </c>
      <c r="Q29" s="82"/>
      <c r="R29" s="25" t="str">
        <f>_xlfn.XLOOKUP($B23,Averages[Player],Averages[3PM],"")&amp;"/"&amp;_xlfn.XLOOKUP($B23,Averages[Player],Averages[3PA],"")</f>
        <v>1.8/5.8</v>
      </c>
      <c r="S29" s="82"/>
      <c r="T29" s="25">
        <v>5.0999999999999996</v>
      </c>
      <c r="U29" s="26"/>
    </row>
    <row r="30" spans="2:21" ht="7.95" customHeight="1" thickBot="1">
      <c r="B30" s="93"/>
      <c r="C30" s="94"/>
      <c r="D30" s="94"/>
      <c r="E30" s="95"/>
      <c r="F30" s="102"/>
      <c r="G30" s="103"/>
      <c r="H30" s="102"/>
      <c r="I30" s="103"/>
      <c r="J30" s="27"/>
      <c r="K30" s="83"/>
      <c r="L30" s="27"/>
      <c r="M30" s="83"/>
      <c r="N30" s="27"/>
      <c r="O30" s="83"/>
      <c r="P30" s="27"/>
      <c r="Q30" s="83"/>
      <c r="R30" s="27"/>
      <c r="S30" s="83"/>
      <c r="T30" s="27"/>
      <c r="U30" s="28"/>
    </row>
    <row r="31" spans="2:21" ht="18" customHeight="1" thickBot="1">
      <c r="B31" s="70" t="s">
        <v>159</v>
      </c>
      <c r="C31" s="71"/>
      <c r="D31" s="71"/>
      <c r="E31" s="71"/>
      <c r="F31" s="72" t="str">
        <f>INDEX([1]Stats!$Y$2:$Y$13,MATCH(SR!$B$31,[1]Stats!$B$2:$B$13,0))</f>
        <v>#17</v>
      </c>
      <c r="G31" s="72"/>
      <c r="H31" s="72"/>
      <c r="I31" s="72" t="str">
        <f>INDEX([1]Stats!$Z$2:$Z$13,MATCH(SR!$B$31,[1]Stats!$B$2:$B$13,0))</f>
        <v>P1/2</v>
      </c>
      <c r="J31" s="72"/>
      <c r="K31" s="72" t="str">
        <f>INDEX([1]Stats!$X$2:$X$13,MATCH(SR!$B$31,[1]Stats!$B$2:$B$13,0))</f>
        <v>1m88</v>
      </c>
      <c r="L31" s="72"/>
      <c r="M31" s="72"/>
      <c r="N31" s="72" t="str">
        <f>INDEX([1]Stats!$AA$2:$AA$13,MATCH(SR!$B$31,[1]Stats!$B$2:$B$13,0))</f>
        <v>Droitier</v>
      </c>
      <c r="O31" s="72"/>
      <c r="P31" s="72"/>
      <c r="Q31" s="72" t="str">
        <f>INDEX([1]Stats!$AB$2:$AB$13,MATCH(SR!$B$31,[1]Stats!$B$2:$B$13,0))</f>
        <v>FRA</v>
      </c>
      <c r="R31" s="72"/>
      <c r="S31" s="98" t="s">
        <v>150</v>
      </c>
      <c r="T31" s="98"/>
      <c r="U31" s="99"/>
    </row>
    <row r="32" spans="2:21" ht="16.05" customHeight="1">
      <c r="B32" s="89"/>
      <c r="C32" s="60"/>
      <c r="D32" s="60"/>
      <c r="E32" s="90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3"/>
      <c r="T32" s="53"/>
      <c r="U32" s="96"/>
    </row>
    <row r="33" spans="2:21" ht="16.05" customHeight="1">
      <c r="B33" s="91"/>
      <c r="C33" s="63"/>
      <c r="D33" s="63"/>
      <c r="E33" s="92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55"/>
      <c r="T33" s="55"/>
      <c r="U33" s="97"/>
    </row>
    <row r="34" spans="2:21" ht="16.05" customHeight="1">
      <c r="B34" s="91"/>
      <c r="C34" s="63"/>
      <c r="D34" s="63"/>
      <c r="E34" s="92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55"/>
      <c r="T34" s="55"/>
      <c r="U34" s="97"/>
    </row>
    <row r="35" spans="2:21" ht="16.05" customHeight="1">
      <c r="B35" s="91"/>
      <c r="C35" s="63"/>
      <c r="D35" s="63"/>
      <c r="E35" s="92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55"/>
      <c r="T35" s="55"/>
      <c r="U35" s="97"/>
    </row>
    <row r="36" spans="2:21" ht="16.05" customHeight="1">
      <c r="B36" s="91"/>
      <c r="C36" s="63"/>
      <c r="D36" s="63"/>
      <c r="E36" s="92"/>
      <c r="F36" s="47" t="s">
        <v>151</v>
      </c>
      <c r="G36" s="47"/>
      <c r="H36" s="47" t="s">
        <v>152</v>
      </c>
      <c r="I36" s="47"/>
      <c r="J36" s="46" t="s">
        <v>153</v>
      </c>
      <c r="K36" s="46"/>
      <c r="L36" s="46" t="s">
        <v>154</v>
      </c>
      <c r="M36" s="46"/>
      <c r="N36" s="46" t="s">
        <v>155</v>
      </c>
      <c r="O36" s="46"/>
      <c r="P36" s="47" t="s">
        <v>156</v>
      </c>
      <c r="Q36" s="47"/>
      <c r="R36" s="47" t="s">
        <v>157</v>
      </c>
      <c r="S36" s="47"/>
      <c r="T36" s="47" t="s">
        <v>158</v>
      </c>
      <c r="U36" s="84"/>
    </row>
    <row r="37" spans="2:21" ht="16.05" customHeight="1">
      <c r="B37" s="91"/>
      <c r="C37" s="63"/>
      <c r="D37" s="63"/>
      <c r="E37" s="92"/>
      <c r="F37" s="85" t="str">
        <f>_xlfn.XLOOKUP($B31,Averages[Player],Averages[MPG],"")</f>
        <v>28.0</v>
      </c>
      <c r="G37" s="86"/>
      <c r="H37" s="25" t="str">
        <f>_xlfn.XLOOKUP($B31,Averages[Player],Averages[PPG],"")</f>
        <v>11.1</v>
      </c>
      <c r="I37" s="82"/>
      <c r="J37" s="25" t="str">
        <f>_xlfn.XLOOKUP($B31,Averages[Player],Averages[APG],"")</f>
        <v>2.2</v>
      </c>
      <c r="K37" s="82"/>
      <c r="L37" s="25" t="str">
        <f>_xlfn.XLOOKUP($B31,Averages[Player],Averages[ORB],"")</f>
        <v>0.5</v>
      </c>
      <c r="M37" s="82"/>
      <c r="N37" s="25" t="str">
        <f>_xlfn.XLOOKUP($B31,Averages[Player],Averages[DRB],"")</f>
        <v>3.2</v>
      </c>
      <c r="O37" s="82"/>
      <c r="P37" s="25" t="str">
        <f>_xlfn.XLOOKUP($B31,Averages[Player],Averages[SPG],"")</f>
        <v>1.1</v>
      </c>
      <c r="Q37" s="82"/>
      <c r="R37" s="25" t="str">
        <f>_xlfn.XLOOKUP($B31,Averages[Player],Averages[3PM],"")&amp;"/"&amp;_xlfn.XLOOKUP($B31,Averages[Player],Averages[3PA],"")</f>
        <v>1.5/4.5</v>
      </c>
      <c r="S37" s="82"/>
      <c r="T37" s="25"/>
      <c r="U37" s="26"/>
    </row>
    <row r="38" spans="2:21" ht="7.95" customHeight="1" thickBot="1">
      <c r="B38" s="93"/>
      <c r="C38" s="94"/>
      <c r="D38" s="94"/>
      <c r="E38" s="95"/>
      <c r="F38" s="87"/>
      <c r="G38" s="88"/>
      <c r="H38" s="27"/>
      <c r="I38" s="83"/>
      <c r="J38" s="27"/>
      <c r="K38" s="83"/>
      <c r="L38" s="27"/>
      <c r="M38" s="83"/>
      <c r="N38" s="27"/>
      <c r="O38" s="83"/>
      <c r="P38" s="27"/>
      <c r="Q38" s="83"/>
      <c r="R38" s="27"/>
      <c r="S38" s="83"/>
      <c r="T38" s="27"/>
      <c r="U38" s="28"/>
    </row>
    <row r="39" spans="2:21" ht="18" customHeight="1" thickBot="1">
      <c r="B39" s="70" t="s">
        <v>160</v>
      </c>
      <c r="C39" s="71"/>
      <c r="D39" s="71"/>
      <c r="E39" s="71"/>
      <c r="F39" s="72" t="str">
        <f>INDEX([1]Stats!$Y$2:$Y$13,MATCH(SR!$B$39,[1]Stats!$B$2:$B$13,0))</f>
        <v>#5</v>
      </c>
      <c r="G39" s="72"/>
      <c r="H39" s="72"/>
      <c r="I39" s="72" t="str">
        <f>INDEX([1]Stats!$Z$2:$Z$13,MATCH(SR!$B$39,[1]Stats!$B$2:$B$13,0))</f>
        <v>P2</v>
      </c>
      <c r="J39" s="72"/>
      <c r="K39" s="72" t="str">
        <f>INDEX([1]Stats!$X$2:$X$13,MATCH(SR!$B$39,[1]Stats!$B$2:$B$13,0))</f>
        <v>1m93</v>
      </c>
      <c r="L39" s="72"/>
      <c r="M39" s="72"/>
      <c r="N39" s="72" t="str">
        <f>INDEX([1]Stats!$AA$2:$AA$13,MATCH(SR!$B$39,[1]Stats!$B$2:$B$13,0))</f>
        <v>Droitier</v>
      </c>
      <c r="O39" s="72"/>
      <c r="P39" s="72"/>
      <c r="Q39" s="72" t="str">
        <f>INDEX([1]Stats!$AB$2:$AB$13,MATCH(SR!$B$39,[1]Stats!$B$2:$B$13,0))</f>
        <v>FRA</v>
      </c>
      <c r="R39" s="72"/>
      <c r="S39" s="73" t="s">
        <v>150</v>
      </c>
      <c r="T39" s="74"/>
      <c r="U39" s="75"/>
    </row>
    <row r="40" spans="2:21">
      <c r="B40" s="52"/>
      <c r="C40" s="53"/>
      <c r="D40" s="53"/>
      <c r="E40" s="53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9"/>
      <c r="T40" s="60"/>
      <c r="U40" s="61"/>
    </row>
    <row r="41" spans="2:21">
      <c r="B41" s="54"/>
      <c r="C41" s="55"/>
      <c r="D41" s="55"/>
      <c r="E41" s="55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2"/>
      <c r="T41" s="63"/>
      <c r="U41" s="64"/>
    </row>
    <row r="42" spans="2:21" ht="16.05" customHeight="1">
      <c r="B42" s="54"/>
      <c r="C42" s="55"/>
      <c r="D42" s="55"/>
      <c r="E42" s="55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2"/>
      <c r="T42" s="63"/>
      <c r="U42" s="64"/>
    </row>
    <row r="43" spans="2:21" ht="16.95" customHeight="1">
      <c r="B43" s="54"/>
      <c r="C43" s="55"/>
      <c r="D43" s="55"/>
      <c r="E43" s="55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5"/>
      <c r="T43" s="66"/>
      <c r="U43" s="67"/>
    </row>
    <row r="44" spans="2:21">
      <c r="B44" s="54"/>
      <c r="C44" s="55"/>
      <c r="D44" s="55"/>
      <c r="E44" s="55"/>
      <c r="F44" s="47" t="s">
        <v>151</v>
      </c>
      <c r="G44" s="47"/>
      <c r="H44" s="47" t="s">
        <v>152</v>
      </c>
      <c r="I44" s="47"/>
      <c r="J44" s="46" t="s">
        <v>153</v>
      </c>
      <c r="K44" s="46"/>
      <c r="L44" s="46" t="s">
        <v>154</v>
      </c>
      <c r="M44" s="46"/>
      <c r="N44" s="46" t="s">
        <v>155</v>
      </c>
      <c r="O44" s="46"/>
      <c r="P44" s="47" t="s">
        <v>156</v>
      </c>
      <c r="Q44" s="47"/>
      <c r="R44" s="47" t="s">
        <v>157</v>
      </c>
      <c r="S44" s="47"/>
      <c r="T44" s="48" t="s">
        <v>158</v>
      </c>
      <c r="U44" s="49"/>
    </row>
    <row r="45" spans="2:21" ht="16.05" customHeight="1">
      <c r="B45" s="54"/>
      <c r="C45" s="55"/>
      <c r="D45" s="55"/>
      <c r="E45" s="55"/>
      <c r="F45" s="50" t="str">
        <f>_xlfn.XLOOKUP($B39,Averages[Player],Averages[MPG],"")</f>
        <v>20.1</v>
      </c>
      <c r="G45" s="50"/>
      <c r="H45" s="23" t="str">
        <f>_xlfn.XLOOKUP($B39,Averages[Player],Averages[PPG],"")</f>
        <v>7.5</v>
      </c>
      <c r="I45" s="23"/>
      <c r="J45" s="23" t="str">
        <f>_xlfn.XLOOKUP($B39,Averages[Player],Averages[APG],"")</f>
        <v>1.0</v>
      </c>
      <c r="K45" s="23"/>
      <c r="L45" s="23" t="str">
        <f>_xlfn.XLOOKUP($B39,Averages[Player],Averages[ORB],"")</f>
        <v>0.6</v>
      </c>
      <c r="M45" s="23"/>
      <c r="N45" s="23" t="str">
        <f>_xlfn.XLOOKUP($B39,Averages[Player],Averages[DRB],"")</f>
        <v>1.2</v>
      </c>
      <c r="O45" s="23"/>
      <c r="P45" s="23" t="str">
        <f>_xlfn.XLOOKUP($B39,Averages[Player],Averages[SPG],"")</f>
        <v>1.4</v>
      </c>
      <c r="Q45" s="23"/>
      <c r="R45" s="23" t="str">
        <f>_xlfn.XLOOKUP($B39,Averages[Player],Averages[3PM],"")&amp;"/"&amp;_xlfn.XLOOKUP($B39,Averages[Player],Averages[3PA],"")</f>
        <v>1.0/3.8</v>
      </c>
      <c r="S45" s="23"/>
      <c r="T45" s="25">
        <v>3.4</v>
      </c>
      <c r="U45" s="26"/>
    </row>
    <row r="46" spans="2:21" ht="7.95" customHeight="1" thickBot="1">
      <c r="B46" s="56"/>
      <c r="C46" s="57"/>
      <c r="D46" s="57"/>
      <c r="E46" s="57"/>
      <c r="F46" s="51"/>
      <c r="G46" s="51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7"/>
      <c r="U46" s="28"/>
    </row>
    <row r="47" spans="2:21" ht="18" customHeight="1" thickBot="1">
      <c r="B47" s="70" t="s">
        <v>161</v>
      </c>
      <c r="C47" s="71"/>
      <c r="D47" s="71"/>
      <c r="E47" s="71"/>
      <c r="F47" s="72" t="str">
        <f>INDEX([1]Stats!$Y$2:$Y$13,MATCH(SR!$B$47,[1]Stats!$B$2:$B$13,0))</f>
        <v>#75</v>
      </c>
      <c r="G47" s="72"/>
      <c r="H47" s="72"/>
      <c r="I47" s="72" t="str">
        <f>INDEX([1]Stats!$Z$2:$Z$13,MATCH(SR!$B$47,[1]Stats!$B$2:$B$13,0))</f>
        <v>P2/3</v>
      </c>
      <c r="J47" s="72"/>
      <c r="K47" s="72" t="str">
        <f>INDEX([1]Stats!$X$2:$X$13,MATCH(SR!$B$47,[1]Stats!$B$2:$B$13,0))</f>
        <v>1m93</v>
      </c>
      <c r="L47" s="72"/>
      <c r="M47" s="72"/>
      <c r="N47" s="72" t="str">
        <f>INDEX([1]Stats!$AA$2:$AA$13,MATCH(SR!$B$47,[1]Stats!$B$2:$B$13,0))</f>
        <v>Droitier</v>
      </c>
      <c r="O47" s="72"/>
      <c r="P47" s="72"/>
      <c r="Q47" s="72" t="str">
        <f>INDEX([1]Stats!$AB$2:$AB$13,MATCH(SR!$B$47,[1]Stats!$B$2:$B$13,0))</f>
        <v>FRA</v>
      </c>
      <c r="R47" s="72"/>
      <c r="S47" s="73" t="s">
        <v>150</v>
      </c>
      <c r="T47" s="74"/>
      <c r="U47" s="75"/>
    </row>
    <row r="48" spans="2:21">
      <c r="B48" s="52"/>
      <c r="C48" s="53"/>
      <c r="D48" s="53"/>
      <c r="E48" s="53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9"/>
      <c r="T48" s="60"/>
      <c r="U48" s="61"/>
    </row>
    <row r="49" spans="2:22">
      <c r="B49" s="54"/>
      <c r="C49" s="55"/>
      <c r="D49" s="55"/>
      <c r="E49" s="55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2"/>
      <c r="T49" s="63"/>
      <c r="U49" s="64"/>
    </row>
    <row r="50" spans="2:22">
      <c r="B50" s="54"/>
      <c r="C50" s="55"/>
      <c r="D50" s="55"/>
      <c r="E50" s="55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2"/>
      <c r="T50" s="63"/>
      <c r="U50" s="64"/>
    </row>
    <row r="51" spans="2:22">
      <c r="B51" s="54"/>
      <c r="C51" s="55"/>
      <c r="D51" s="55"/>
      <c r="E51" s="55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5"/>
      <c r="T51" s="66"/>
      <c r="U51" s="67"/>
    </row>
    <row r="52" spans="2:22">
      <c r="B52" s="54"/>
      <c r="C52" s="55"/>
      <c r="D52" s="55"/>
      <c r="E52" s="55"/>
      <c r="F52" s="47" t="s">
        <v>151</v>
      </c>
      <c r="G52" s="47"/>
      <c r="H52" s="47" t="s">
        <v>152</v>
      </c>
      <c r="I52" s="47"/>
      <c r="J52" s="46" t="s">
        <v>153</v>
      </c>
      <c r="K52" s="46"/>
      <c r="L52" s="46" t="s">
        <v>154</v>
      </c>
      <c r="M52" s="46"/>
      <c r="N52" s="46" t="s">
        <v>155</v>
      </c>
      <c r="O52" s="46"/>
      <c r="P52" s="47" t="s">
        <v>156</v>
      </c>
      <c r="Q52" s="47"/>
      <c r="R52" s="47" t="s">
        <v>157</v>
      </c>
      <c r="S52" s="47"/>
      <c r="T52" s="48" t="s">
        <v>158</v>
      </c>
      <c r="U52" s="49"/>
    </row>
    <row r="53" spans="2:22" ht="16.05" customHeight="1">
      <c r="B53" s="54"/>
      <c r="C53" s="55"/>
      <c r="D53" s="55"/>
      <c r="E53" s="55"/>
      <c r="F53" s="50" t="str">
        <f>_xlfn.XLOOKUP($B47,Averages[Player],Averages[MPG],"")</f>
        <v>25.7</v>
      </c>
      <c r="G53" s="50"/>
      <c r="H53" s="23" t="str">
        <f>_xlfn.XLOOKUP($B47,Averages[Player],Averages[PPG],"")</f>
        <v>7.9</v>
      </c>
      <c r="I53" s="23"/>
      <c r="J53" s="23" t="str">
        <f>_xlfn.XLOOKUP($B47,Averages[Player],Averages[APG],"")</f>
        <v>2.5</v>
      </c>
      <c r="K53" s="23"/>
      <c r="L53" s="23" t="str">
        <f>_xlfn.XLOOKUP($B47,Averages[Player],Averages[ORB],"")</f>
        <v>1.5</v>
      </c>
      <c r="M53" s="23"/>
      <c r="N53" s="23" t="str">
        <f>_xlfn.XLOOKUP($B47,Averages[Player],Averages[DRB],"")</f>
        <v>1.9</v>
      </c>
      <c r="O53" s="23"/>
      <c r="P53" s="23" t="str">
        <f>_xlfn.XLOOKUP($B47,Averages[Player],Averages[SPG],"")</f>
        <v>1.1</v>
      </c>
      <c r="Q53" s="23"/>
      <c r="R53" s="23" t="str">
        <f>_xlfn.XLOOKUP($B47,Averages[Player],Averages[3PM],"")&amp;"/"&amp;_xlfn.XLOOKUP($B47,Averages[Player],Averages[3PA],"")</f>
        <v>0.5/2.5</v>
      </c>
      <c r="S53" s="23"/>
      <c r="T53" s="25">
        <v>1.7</v>
      </c>
      <c r="U53" s="26"/>
    </row>
    <row r="54" spans="2:22" ht="7.95" customHeight="1" thickBot="1">
      <c r="B54" s="56"/>
      <c r="C54" s="57"/>
      <c r="D54" s="57"/>
      <c r="E54" s="57"/>
      <c r="F54" s="51"/>
      <c r="G54" s="51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7"/>
      <c r="U54" s="28"/>
    </row>
    <row r="55" spans="2:22" ht="16.05" customHeight="1" thickBot="1">
      <c r="B55" s="70" t="s">
        <v>162</v>
      </c>
      <c r="C55" s="71"/>
      <c r="D55" s="71"/>
      <c r="E55" s="71"/>
      <c r="F55" s="72" t="str">
        <f>INDEX([1]Stats!$Y$2:$Y$13,MATCH(SR!$B$55,[1]Stats!$B$2:$B$13,0))</f>
        <v>#9</v>
      </c>
      <c r="G55" s="72"/>
      <c r="H55" s="72"/>
      <c r="I55" s="72" t="str">
        <f>INDEX([1]Stats!$Z$2:$Z$13,MATCH(SR!$B$55,[1]Stats!$B$2:$B$13,0))</f>
        <v>P3/4</v>
      </c>
      <c r="J55" s="72"/>
      <c r="K55" s="72" t="str">
        <f>INDEX([1]Stats!$X$2:$X$13,MATCH(SR!$B$55,[1]Stats!$B$2:$B$13,0))</f>
        <v>2m00</v>
      </c>
      <c r="L55" s="72"/>
      <c r="M55" s="72"/>
      <c r="N55" s="72" t="str">
        <f>INDEX([1]Stats!$AA$2:$AA$13,MATCH(SR!$B$55,[1]Stats!$B$2:$B$13,0))</f>
        <v>Droitier</v>
      </c>
      <c r="O55" s="72"/>
      <c r="P55" s="72"/>
      <c r="Q55" s="72" t="str">
        <f>INDEX([1]Stats!$AB$2:$AB$13,MATCH(SR!$B$55,[1]Stats!$B$2:$B$13,0))</f>
        <v>FRA</v>
      </c>
      <c r="R55" s="72"/>
      <c r="S55" s="73" t="s">
        <v>163</v>
      </c>
      <c r="T55" s="74"/>
      <c r="U55" s="75"/>
    </row>
    <row r="56" spans="2:22" ht="16.05" customHeight="1">
      <c r="B56" s="79"/>
      <c r="C56" s="80"/>
      <c r="D56" s="80"/>
      <c r="E56" s="80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59"/>
      <c r="T56" s="60"/>
      <c r="U56" s="61"/>
    </row>
    <row r="57" spans="2:22" ht="16.05" customHeight="1">
      <c r="B57" s="54"/>
      <c r="C57" s="55"/>
      <c r="D57" s="55"/>
      <c r="E57" s="55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2"/>
      <c r="T57" s="63"/>
      <c r="U57" s="64"/>
    </row>
    <row r="58" spans="2:22" ht="16.05" customHeight="1">
      <c r="B58" s="54"/>
      <c r="C58" s="55"/>
      <c r="D58" s="55"/>
      <c r="E58" s="55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2"/>
      <c r="T58" s="63"/>
      <c r="U58" s="64"/>
      <c r="V58" s="3" t="s">
        <v>164</v>
      </c>
    </row>
    <row r="59" spans="2:22" ht="16.05" customHeight="1">
      <c r="B59" s="54"/>
      <c r="C59" s="55"/>
      <c r="D59" s="55"/>
      <c r="E59" s="55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5"/>
      <c r="T59" s="66"/>
      <c r="U59" s="67"/>
    </row>
    <row r="60" spans="2:22" ht="16.05" customHeight="1">
      <c r="B60" s="54"/>
      <c r="C60" s="55"/>
      <c r="D60" s="55"/>
      <c r="E60" s="55"/>
      <c r="F60" s="47" t="s">
        <v>151</v>
      </c>
      <c r="G60" s="47"/>
      <c r="H60" s="47" t="s">
        <v>152</v>
      </c>
      <c r="I60" s="47"/>
      <c r="J60" s="46" t="s">
        <v>153</v>
      </c>
      <c r="K60" s="46"/>
      <c r="L60" s="46" t="s">
        <v>154</v>
      </c>
      <c r="M60" s="46"/>
      <c r="N60" s="46" t="s">
        <v>155</v>
      </c>
      <c r="O60" s="46"/>
      <c r="P60" s="47" t="s">
        <v>156</v>
      </c>
      <c r="Q60" s="47"/>
      <c r="R60" s="47" t="s">
        <v>157</v>
      </c>
      <c r="S60" s="47"/>
      <c r="T60" s="48" t="s">
        <v>158</v>
      </c>
      <c r="U60" s="49"/>
    </row>
    <row r="61" spans="2:22" ht="16.05" customHeight="1">
      <c r="B61" s="54"/>
      <c r="C61" s="55"/>
      <c r="D61" s="55"/>
      <c r="E61" s="55"/>
      <c r="F61" s="50" t="str">
        <f>_xlfn.XLOOKUP($B55,Averages[Player],Averages[MPG],"")</f>
        <v>20.6</v>
      </c>
      <c r="G61" s="50"/>
      <c r="H61" s="23" t="str">
        <f>_xlfn.XLOOKUP($B55,Averages[Player],Averages[PPG],"")</f>
        <v>6.5</v>
      </c>
      <c r="I61" s="23"/>
      <c r="J61" s="23" t="str">
        <f>_xlfn.XLOOKUP($B55,Averages[Player],Averages[APG],"")</f>
        <v>0.6</v>
      </c>
      <c r="K61" s="23"/>
      <c r="L61" s="23" t="str">
        <f>_xlfn.XLOOKUP($B55,Averages[Player],Averages[ORB],"")</f>
        <v>0.7</v>
      </c>
      <c r="M61" s="23"/>
      <c r="N61" s="23" t="str">
        <f>_xlfn.XLOOKUP($B55,Averages[Player],Averages[DRB],"")</f>
        <v>1.5</v>
      </c>
      <c r="O61" s="23"/>
      <c r="P61" s="23" t="str">
        <f>_xlfn.XLOOKUP($B55,Averages[Player],Averages[SPG],"")</f>
        <v>0.7</v>
      </c>
      <c r="Q61" s="23"/>
      <c r="R61" s="23" t="str">
        <f>_xlfn.XLOOKUP($B55,Averages[Player],Averages[3PM],"")&amp;"/"&amp;_xlfn.XLOOKUP($B55,Averages[Player],Averages[3PA],"")</f>
        <v>0.8/2.8</v>
      </c>
      <c r="S61" s="23"/>
      <c r="T61" s="25">
        <v>1.8</v>
      </c>
      <c r="U61" s="26"/>
    </row>
    <row r="62" spans="2:22" ht="7.95" customHeight="1" thickBot="1">
      <c r="B62" s="56"/>
      <c r="C62" s="57"/>
      <c r="D62" s="57"/>
      <c r="E62" s="57"/>
      <c r="F62" s="51"/>
      <c r="G62" s="51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7"/>
      <c r="U62" s="28"/>
    </row>
    <row r="63" spans="2:22" ht="31.05" customHeight="1" thickBot="1">
      <c r="B63" s="8"/>
      <c r="C63" s="8"/>
      <c r="D63" s="8"/>
      <c r="E63" s="8"/>
      <c r="F63" s="9"/>
      <c r="G63" s="9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</row>
    <row r="64" spans="2:22" ht="18" customHeight="1" thickBot="1">
      <c r="B64" s="70" t="s">
        <v>165</v>
      </c>
      <c r="C64" s="71"/>
      <c r="D64" s="71"/>
      <c r="E64" s="71"/>
      <c r="F64" s="72" t="str">
        <f>INDEX([1]Stats!$Y$2:$Y$13,MATCH(SR!$B$64,[1]Stats!$B$2:$B$13,0))</f>
        <v>#91</v>
      </c>
      <c r="G64" s="72"/>
      <c r="H64" s="72"/>
      <c r="I64" s="72" t="str">
        <f>INDEX([1]Stats!$Z$2:$Z$13,MATCH(SR!$B$64,[1]Stats!$B$2:$B$13,0))</f>
        <v>P4</v>
      </c>
      <c r="J64" s="72"/>
      <c r="K64" s="72" t="str">
        <f>INDEX([1]Stats!$X$2:$X$13,MATCH(SR!$B$64,[1]Stats!$B$2:$B$13,0))</f>
        <v>1m99</v>
      </c>
      <c r="L64" s="72"/>
      <c r="M64" s="72"/>
      <c r="N64" s="72" t="str">
        <f>INDEX([1]Stats!$AA$2:$AA$13,MATCH(SR!$B$64,[1]Stats!$B$2:$B$13,0))</f>
        <v>Droitier</v>
      </c>
      <c r="O64" s="72"/>
      <c r="P64" s="72"/>
      <c r="Q64" s="72" t="str">
        <f>INDEX([1]Stats!$AB$2:$AB$13,MATCH(SR!$B$64,[1]Stats!$B$2:$B$13,0))</f>
        <v>FRA</v>
      </c>
      <c r="R64" s="72"/>
      <c r="S64" s="73" t="s">
        <v>150</v>
      </c>
      <c r="T64" s="74"/>
      <c r="U64" s="75"/>
    </row>
    <row r="65" spans="2:22">
      <c r="B65" s="52"/>
      <c r="C65" s="53"/>
      <c r="D65" s="53"/>
      <c r="E65" s="53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9"/>
      <c r="T65" s="60"/>
      <c r="U65" s="61"/>
    </row>
    <row r="66" spans="2:22">
      <c r="B66" s="54"/>
      <c r="C66" s="55"/>
      <c r="D66" s="55"/>
      <c r="E66" s="55"/>
      <c r="F66" s="76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8"/>
      <c r="S66" s="62"/>
      <c r="T66" s="63"/>
      <c r="U66" s="64"/>
    </row>
    <row r="67" spans="2:22">
      <c r="B67" s="54"/>
      <c r="C67" s="55"/>
      <c r="D67" s="55"/>
      <c r="E67" s="55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2"/>
      <c r="T67" s="63"/>
      <c r="U67" s="64"/>
    </row>
    <row r="68" spans="2:22">
      <c r="B68" s="54"/>
      <c r="C68" s="55"/>
      <c r="D68" s="55"/>
      <c r="E68" s="55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5"/>
      <c r="T68" s="66"/>
      <c r="U68" s="67"/>
    </row>
    <row r="69" spans="2:22">
      <c r="B69" s="54"/>
      <c r="C69" s="55"/>
      <c r="D69" s="55"/>
      <c r="E69" s="55"/>
      <c r="F69" s="47" t="s">
        <v>151</v>
      </c>
      <c r="G69" s="47"/>
      <c r="H69" s="47" t="s">
        <v>152</v>
      </c>
      <c r="I69" s="47"/>
      <c r="J69" s="46" t="s">
        <v>153</v>
      </c>
      <c r="K69" s="46"/>
      <c r="L69" s="46" t="s">
        <v>154</v>
      </c>
      <c r="M69" s="46"/>
      <c r="N69" s="46" t="s">
        <v>155</v>
      </c>
      <c r="O69" s="46"/>
      <c r="P69" s="47" t="s">
        <v>156</v>
      </c>
      <c r="Q69" s="47"/>
      <c r="R69" s="47" t="s">
        <v>157</v>
      </c>
      <c r="S69" s="47"/>
      <c r="T69" s="48" t="s">
        <v>158</v>
      </c>
      <c r="U69" s="49"/>
    </row>
    <row r="70" spans="2:22" ht="16.05" customHeight="1">
      <c r="B70" s="54"/>
      <c r="C70" s="55"/>
      <c r="D70" s="55"/>
      <c r="E70" s="55"/>
      <c r="F70" s="50" t="str">
        <f>_xlfn.XLOOKUP($B64,Averages[Player],Averages[MPG],"")</f>
        <v>10.4</v>
      </c>
      <c r="G70" s="50"/>
      <c r="H70" s="23" t="str">
        <f>_xlfn.XLOOKUP($B64,Averages[Player],Averages[PPG],"")</f>
        <v>2.1</v>
      </c>
      <c r="I70" s="23"/>
      <c r="J70" s="23" t="str">
        <f>_xlfn.XLOOKUP($B64,Averages[Player],Averages[APG],"")</f>
        <v>0.4</v>
      </c>
      <c r="K70" s="23"/>
      <c r="L70" s="23" t="str">
        <f>_xlfn.XLOOKUP($B64,Averages[Player],Averages[ORB],"")</f>
        <v>0.5</v>
      </c>
      <c r="M70" s="23"/>
      <c r="N70" s="23" t="str">
        <f>_xlfn.XLOOKUP($B64,Averages[Player],Averages[DRB],"")</f>
        <v>0.5</v>
      </c>
      <c r="O70" s="23"/>
      <c r="P70" s="23" t="str">
        <f>_xlfn.XLOOKUP($B64,Averages[Player],Averages[SPG],"")</f>
        <v>0.6</v>
      </c>
      <c r="Q70" s="23"/>
      <c r="R70" s="23" t="str">
        <f>_xlfn.XLOOKUP($B64,Averages[Player],Averages[3PM],"")&amp;"/"&amp;_xlfn.XLOOKUP($B64,Averages[Player],Averages[3PA],"")</f>
        <v>0.3/1.1</v>
      </c>
      <c r="S70" s="23"/>
      <c r="T70" s="25" t="s">
        <v>166</v>
      </c>
      <c r="U70" s="26"/>
    </row>
    <row r="71" spans="2:22" ht="7.95" customHeight="1" thickBot="1">
      <c r="B71" s="56"/>
      <c r="C71" s="57"/>
      <c r="D71" s="57"/>
      <c r="E71" s="57"/>
      <c r="F71" s="51"/>
      <c r="G71" s="51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7"/>
      <c r="U71" s="28"/>
    </row>
    <row r="72" spans="2:22" ht="18" customHeight="1" thickBot="1">
      <c r="B72" s="70" t="s">
        <v>167</v>
      </c>
      <c r="C72" s="71"/>
      <c r="D72" s="71"/>
      <c r="E72" s="71"/>
      <c r="F72" s="72" t="str">
        <f>INDEX([1]Stats!$Y$2:$Y$13,MATCH(SR!$B$72,[1]Stats!$B$2:$B$13,0))</f>
        <v>#19</v>
      </c>
      <c r="G72" s="72"/>
      <c r="H72" s="72"/>
      <c r="I72" s="72" t="str">
        <f>INDEX([1]Stats!$Z$2:$Z$13,MATCH(SR!$B$72,[1]Stats!$B$2:$B$13,0))</f>
        <v>P4/5</v>
      </c>
      <c r="J72" s="72"/>
      <c r="K72" s="72" t="str">
        <f>INDEX([1]Stats!$X$2:$X$13,MATCH(SR!$B$72,[1]Stats!$B$2:$B$13,0))</f>
        <v>2m03</v>
      </c>
      <c r="L72" s="72"/>
      <c r="M72" s="72"/>
      <c r="N72" s="72" t="str">
        <f>INDEX([1]Stats!$AA$2:$AA$13,MATCH(SR!$B$72,[1]Stats!$B$2:$B$13,0))</f>
        <v>Droitier</v>
      </c>
      <c r="O72" s="72"/>
      <c r="P72" s="72"/>
      <c r="Q72" s="72" t="str">
        <f>INDEX([1]Stats!$AB$2:$AB$13,MATCH(SR!$B$72,[1]Stats!$B$2:$B$13,0))</f>
        <v>FRA</v>
      </c>
      <c r="R72" s="72"/>
      <c r="S72" s="73" t="s">
        <v>150</v>
      </c>
      <c r="T72" s="74"/>
      <c r="U72" s="75"/>
    </row>
    <row r="73" spans="2:22">
      <c r="B73" s="52"/>
      <c r="C73" s="53"/>
      <c r="D73" s="53"/>
      <c r="E73" s="53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9"/>
      <c r="T73" s="60"/>
      <c r="U73" s="61"/>
    </row>
    <row r="74" spans="2:22">
      <c r="B74" s="54"/>
      <c r="C74" s="55"/>
      <c r="D74" s="55"/>
      <c r="E74" s="55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2"/>
      <c r="T74" s="63"/>
      <c r="U74" s="64"/>
    </row>
    <row r="75" spans="2:22">
      <c r="B75" s="54"/>
      <c r="C75" s="55"/>
      <c r="D75" s="55"/>
      <c r="E75" s="55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2"/>
      <c r="T75" s="63"/>
      <c r="U75" s="64"/>
    </row>
    <row r="76" spans="2:22">
      <c r="B76" s="54"/>
      <c r="C76" s="55"/>
      <c r="D76" s="55"/>
      <c r="E76" s="55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5"/>
      <c r="T76" s="66"/>
      <c r="U76" s="67"/>
    </row>
    <row r="77" spans="2:22">
      <c r="B77" s="54"/>
      <c r="C77" s="55"/>
      <c r="D77" s="55"/>
      <c r="E77" s="55"/>
      <c r="F77" s="47" t="s">
        <v>151</v>
      </c>
      <c r="G77" s="47"/>
      <c r="H77" s="47" t="s">
        <v>152</v>
      </c>
      <c r="I77" s="47"/>
      <c r="J77" s="46" t="s">
        <v>153</v>
      </c>
      <c r="K77" s="46"/>
      <c r="L77" s="46" t="s">
        <v>154</v>
      </c>
      <c r="M77" s="46"/>
      <c r="N77" s="46" t="s">
        <v>155</v>
      </c>
      <c r="O77" s="46"/>
      <c r="P77" s="47" t="s">
        <v>156</v>
      </c>
      <c r="Q77" s="47"/>
      <c r="R77" s="47" t="s">
        <v>157</v>
      </c>
      <c r="S77" s="47"/>
      <c r="T77" s="48" t="s">
        <v>158</v>
      </c>
      <c r="U77" s="49"/>
    </row>
    <row r="78" spans="2:22" ht="16.05" customHeight="1">
      <c r="B78" s="54"/>
      <c r="C78" s="55"/>
      <c r="D78" s="55"/>
      <c r="E78" s="55"/>
      <c r="F78" s="50" t="str">
        <f>_xlfn.XLOOKUP($B72,Averages[Player],Averages[MPG],"")</f>
        <v>21.8</v>
      </c>
      <c r="G78" s="50"/>
      <c r="H78" s="23" t="str">
        <f>_xlfn.XLOOKUP($B72,Averages[Player],Averages[PPG],"")</f>
        <v>8.2</v>
      </c>
      <c r="I78" s="23"/>
      <c r="J78" s="23" t="str">
        <f>_xlfn.XLOOKUP($B72,Averages[Player],Averages[APG],"")</f>
        <v>1.6</v>
      </c>
      <c r="K78" s="23"/>
      <c r="L78" s="23" t="str">
        <f>_xlfn.XLOOKUP($B72,Averages[Player],Averages[ORB],"")</f>
        <v>0.9</v>
      </c>
      <c r="M78" s="23"/>
      <c r="N78" s="23" t="str">
        <f>_xlfn.XLOOKUP($B72,Averages[Player],Averages[DRB],"")</f>
        <v>2.4</v>
      </c>
      <c r="O78" s="23"/>
      <c r="P78" s="23" t="str">
        <f>_xlfn.XLOOKUP($B72,Averages[Player],Averages[SPG],"")</f>
        <v>0.9</v>
      </c>
      <c r="Q78" s="23"/>
      <c r="R78" s="23" t="str">
        <f>_xlfn.XLOOKUP($B72,Averages[Player],Averages[3PM],"")&amp;"/"&amp;_xlfn.XLOOKUP($B72,Averages[Player],Averages[3PA],"")</f>
        <v>1.3/3.2</v>
      </c>
      <c r="S78" s="23"/>
      <c r="T78" s="25">
        <v>1</v>
      </c>
      <c r="U78" s="26"/>
      <c r="V78" s="3" t="s">
        <v>164</v>
      </c>
    </row>
    <row r="79" spans="2:22" ht="7.95" customHeight="1" thickBot="1">
      <c r="B79" s="56"/>
      <c r="C79" s="57"/>
      <c r="D79" s="57"/>
      <c r="E79" s="57"/>
      <c r="F79" s="51"/>
      <c r="G79" s="51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7"/>
      <c r="U79" s="28"/>
    </row>
    <row r="80" spans="2:22" ht="18" customHeight="1" thickBot="1">
      <c r="B80" s="70" t="s">
        <v>168</v>
      </c>
      <c r="C80" s="71"/>
      <c r="D80" s="71"/>
      <c r="E80" s="71"/>
      <c r="F80" s="72" t="str">
        <f>INDEX([1]Stats!$Y$2:$Y$13,MATCH(SR!$B$80,[1]Stats!$B$2:$B$13,0))</f>
        <v>#13</v>
      </c>
      <c r="G80" s="72"/>
      <c r="H80" s="72"/>
      <c r="I80" s="72" t="str">
        <f>INDEX([1]Stats!$Z$2:$Z$13,MATCH(SR!$B$80,[1]Stats!$B$2:$B$13,0))</f>
        <v>P5</v>
      </c>
      <c r="J80" s="72"/>
      <c r="K80" s="72" t="str">
        <f>INDEX([1]Stats!$X$2:$X$13,MATCH(SR!$B$80,[1]Stats!$B$2:$B$13,0))</f>
        <v>2m09</v>
      </c>
      <c r="L80" s="72"/>
      <c r="M80" s="72"/>
      <c r="N80" s="72" t="str">
        <f>INDEX([1]Stats!$AA$2:$AA$13,MATCH(SR!$B$80,[1]Stats!$B$2:$B$13,0))</f>
        <v>Droitier</v>
      </c>
      <c r="O80" s="72"/>
      <c r="P80" s="72"/>
      <c r="Q80" s="72" t="str">
        <f>INDEX([1]Stats!$AB$2:$AB$13,MATCH(SR!$B$80,[1]Stats!$B$2:$B$13,0))</f>
        <v>SRB</v>
      </c>
      <c r="R80" s="72"/>
      <c r="S80" s="73" t="s">
        <v>163</v>
      </c>
      <c r="T80" s="74"/>
      <c r="U80" s="75"/>
    </row>
    <row r="81" spans="2:21" ht="16.05" customHeight="1">
      <c r="B81" s="52"/>
      <c r="C81" s="53"/>
      <c r="D81" s="53"/>
      <c r="E81" s="53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9"/>
      <c r="T81" s="60"/>
      <c r="U81" s="61"/>
    </row>
    <row r="82" spans="2:21" ht="16.05" customHeight="1">
      <c r="B82" s="54"/>
      <c r="C82" s="55"/>
      <c r="D82" s="55"/>
      <c r="E82" s="55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62"/>
      <c r="T82" s="63"/>
      <c r="U82" s="64"/>
    </row>
    <row r="83" spans="2:21" ht="16.05" customHeight="1">
      <c r="B83" s="54"/>
      <c r="C83" s="55"/>
      <c r="D83" s="55"/>
      <c r="E83" s="55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2"/>
      <c r="T83" s="63"/>
      <c r="U83" s="64"/>
    </row>
    <row r="84" spans="2:21" ht="16.05" customHeight="1">
      <c r="B84" s="54"/>
      <c r="C84" s="55"/>
      <c r="D84" s="55"/>
      <c r="E84" s="55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5"/>
      <c r="T84" s="66"/>
      <c r="U84" s="67"/>
    </row>
    <row r="85" spans="2:21" ht="16.05" customHeight="1">
      <c r="B85" s="54"/>
      <c r="C85" s="55"/>
      <c r="D85" s="55"/>
      <c r="E85" s="55"/>
      <c r="F85" s="47" t="s">
        <v>151</v>
      </c>
      <c r="G85" s="47"/>
      <c r="H85" s="47" t="s">
        <v>152</v>
      </c>
      <c r="I85" s="47"/>
      <c r="J85" s="46" t="s">
        <v>153</v>
      </c>
      <c r="K85" s="46"/>
      <c r="L85" s="46" t="s">
        <v>154</v>
      </c>
      <c r="M85" s="46"/>
      <c r="N85" s="46" t="s">
        <v>155</v>
      </c>
      <c r="O85" s="46"/>
      <c r="P85" s="47" t="s">
        <v>156</v>
      </c>
      <c r="Q85" s="47"/>
      <c r="R85" s="47" t="s">
        <v>157</v>
      </c>
      <c r="S85" s="47"/>
      <c r="T85" s="48" t="s">
        <v>158</v>
      </c>
      <c r="U85" s="49"/>
    </row>
    <row r="86" spans="2:21" ht="16.05" customHeight="1">
      <c r="B86" s="54"/>
      <c r="C86" s="55"/>
      <c r="D86" s="55"/>
      <c r="E86" s="55"/>
      <c r="F86" s="50" t="str">
        <f>_xlfn.XLOOKUP($B80,Averages[Player],Averages[MPG],"")</f>
        <v>27.8</v>
      </c>
      <c r="G86" s="50"/>
      <c r="H86" s="23" t="str">
        <f>_xlfn.XLOOKUP($B80,Averages[Player],Averages[PPG],"")</f>
        <v>13.4</v>
      </c>
      <c r="I86" s="23"/>
      <c r="J86" s="23" t="str">
        <f>_xlfn.XLOOKUP($B80,Averages[Player],Averages[APG],"")</f>
        <v>1.8</v>
      </c>
      <c r="K86" s="23"/>
      <c r="L86" s="23" t="str">
        <f>_xlfn.XLOOKUP($B80,Averages[Player],Averages[ORB],"")</f>
        <v>3.0</v>
      </c>
      <c r="M86" s="23"/>
      <c r="N86" s="23" t="str">
        <f>_xlfn.XLOOKUP($B80,Averages[Player],Averages[DRB],"")</f>
        <v>5.2</v>
      </c>
      <c r="O86" s="23"/>
      <c r="P86" s="23" t="str">
        <f>_xlfn.XLOOKUP($B80,Averages[Player],Averages[SPG],"")</f>
        <v>0.6</v>
      </c>
      <c r="Q86" s="23"/>
      <c r="R86" s="23" t="str">
        <f>_xlfn.XLOOKUP($B80,Averages[Player],Averages[3PM],"")&amp;"/"&amp;_xlfn.XLOOKUP($B80,Averages[Player],Averages[3PA],"")</f>
        <v>1.2/4.0</v>
      </c>
      <c r="S86" s="23"/>
      <c r="T86" s="25">
        <v>3</v>
      </c>
      <c r="U86" s="26"/>
    </row>
    <row r="87" spans="2:21" ht="7.95" customHeight="1" thickBot="1">
      <c r="B87" s="56"/>
      <c r="C87" s="57"/>
      <c r="D87" s="57"/>
      <c r="E87" s="57"/>
      <c r="F87" s="51"/>
      <c r="G87" s="51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7"/>
      <c r="U87" s="28"/>
    </row>
    <row r="88" spans="2:21" ht="18" customHeight="1" thickBot="1">
      <c r="B88" s="70" t="s">
        <v>169</v>
      </c>
      <c r="C88" s="71"/>
      <c r="D88" s="71"/>
      <c r="E88" s="71"/>
      <c r="F88" s="72" t="str">
        <f>INDEX([1]Stats!$Y$2:$Y$13,MATCH(SR!$B$88,[1]Stats!$B$2:$B$13,0))</f>
        <v>#11</v>
      </c>
      <c r="G88" s="72"/>
      <c r="H88" s="72"/>
      <c r="I88" s="72" t="str">
        <f>INDEX([1]Stats!$Z$2:$Z$13,MATCH(SR!$B$88,[1]Stats!$B$2:$B$13,0))</f>
        <v>P5</v>
      </c>
      <c r="J88" s="72"/>
      <c r="K88" s="72" t="str">
        <f>INDEX([1]Stats!$X$2:$X$13,MATCH(SR!$B$88,[1]Stats!$B$2:$B$13,0))</f>
        <v>2m05</v>
      </c>
      <c r="L88" s="72"/>
      <c r="M88" s="72"/>
      <c r="N88" s="72" t="str">
        <f>INDEX([1]Stats!$AA$2:$AA$13,MATCH(SR!$B$88,[1]Stats!$B$2:$B$13,0))</f>
        <v>Droitier</v>
      </c>
      <c r="O88" s="72"/>
      <c r="P88" s="72"/>
      <c r="Q88" s="72" t="str">
        <f>INDEX([1]Stats!$AB$2:$AB$13,MATCH(SR!$B$88,[1]Stats!$B$2:$B$13,0))</f>
        <v>FRA</v>
      </c>
      <c r="R88" s="72"/>
      <c r="S88" s="73" t="s">
        <v>150</v>
      </c>
      <c r="T88" s="74"/>
      <c r="U88" s="75"/>
    </row>
    <row r="89" spans="2:21">
      <c r="B89" s="52"/>
      <c r="C89" s="53"/>
      <c r="D89" s="53"/>
      <c r="E89" s="53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9"/>
      <c r="T89" s="60"/>
      <c r="U89" s="61"/>
    </row>
    <row r="90" spans="2:21">
      <c r="B90" s="54"/>
      <c r="C90" s="55"/>
      <c r="D90" s="55"/>
      <c r="E90" s="55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2"/>
      <c r="T90" s="63"/>
      <c r="U90" s="64"/>
    </row>
    <row r="91" spans="2:21">
      <c r="B91" s="54"/>
      <c r="C91" s="55"/>
      <c r="D91" s="55"/>
      <c r="E91" s="55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2"/>
      <c r="T91" s="63"/>
      <c r="U91" s="64"/>
    </row>
    <row r="92" spans="2:21">
      <c r="B92" s="54"/>
      <c r="C92" s="55"/>
      <c r="D92" s="55"/>
      <c r="E92" s="55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5"/>
      <c r="T92" s="66"/>
      <c r="U92" s="67"/>
    </row>
    <row r="93" spans="2:21">
      <c r="B93" s="54"/>
      <c r="C93" s="55"/>
      <c r="D93" s="55"/>
      <c r="E93" s="55"/>
      <c r="F93" s="47" t="s">
        <v>151</v>
      </c>
      <c r="G93" s="47"/>
      <c r="H93" s="47" t="s">
        <v>152</v>
      </c>
      <c r="I93" s="47"/>
      <c r="J93" s="46" t="s">
        <v>153</v>
      </c>
      <c r="K93" s="46"/>
      <c r="L93" s="46" t="s">
        <v>154</v>
      </c>
      <c r="M93" s="46"/>
      <c r="N93" s="46" t="s">
        <v>155</v>
      </c>
      <c r="O93" s="46"/>
      <c r="P93" s="47" t="s">
        <v>156</v>
      </c>
      <c r="Q93" s="47"/>
      <c r="R93" s="47" t="s">
        <v>157</v>
      </c>
      <c r="S93" s="47"/>
      <c r="T93" s="48" t="s">
        <v>158</v>
      </c>
      <c r="U93" s="49"/>
    </row>
    <row r="94" spans="2:21" ht="16.05" customHeight="1">
      <c r="B94" s="54"/>
      <c r="C94" s="55"/>
      <c r="D94" s="55"/>
      <c r="E94" s="55"/>
      <c r="F94" s="50" t="str">
        <f>_xlfn.XLOOKUP($B88,Averages[Player],Averages[MPG],"")</f>
        <v>20.4</v>
      </c>
      <c r="G94" s="50"/>
      <c r="H94" s="23" t="str">
        <f>_xlfn.XLOOKUP($B88,Averages[Player],Averages[PPG],"")</f>
        <v>5.0</v>
      </c>
      <c r="I94" s="23"/>
      <c r="J94" s="23" t="str">
        <f>_xlfn.XLOOKUP($B88,Averages[Player],Averages[APG],"")</f>
        <v>0.3</v>
      </c>
      <c r="K94" s="23"/>
      <c r="L94" s="23" t="str">
        <f>_xlfn.XLOOKUP($B88,Averages[Player],Averages[ORB],"")</f>
        <v>2.9</v>
      </c>
      <c r="M94" s="23"/>
      <c r="N94" s="23" t="str">
        <f>_xlfn.XLOOKUP($B88,Averages[Player],Averages[DRB],"")</f>
        <v>3.7</v>
      </c>
      <c r="O94" s="23"/>
      <c r="P94" s="23" t="str">
        <f>_xlfn.XLOOKUP($B88,Averages[Player],Averages[SPG],"")</f>
        <v>0.6</v>
      </c>
      <c r="Q94" s="23"/>
      <c r="R94" s="23" t="str">
        <f>_xlfn.XLOOKUP($B88,Averages[Player],Averages[3PM],"")&amp;"/"&amp;_xlfn.XLOOKUP($B88,Averages[Player],Averages[3PA],"")</f>
        <v>0.0/0.3</v>
      </c>
      <c r="S94" s="23"/>
      <c r="T94" s="25">
        <v>1.4</v>
      </c>
      <c r="U94" s="26"/>
    </row>
    <row r="95" spans="2:21" ht="7.95" customHeight="1" thickBot="1">
      <c r="B95" s="56"/>
      <c r="C95" s="57"/>
      <c r="D95" s="57"/>
      <c r="E95" s="57"/>
      <c r="F95" s="51"/>
      <c r="G95" s="51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7"/>
      <c r="U95" s="28"/>
    </row>
    <row r="98" spans="2:21" ht="16.2" thickBot="1"/>
    <row r="99" spans="2:21" ht="24" thickBot="1">
      <c r="B99" s="29" t="s">
        <v>170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1"/>
    </row>
    <row r="100" spans="2:21">
      <c r="B100" s="32" t="s">
        <v>147</v>
      </c>
      <c r="C100" s="33"/>
      <c r="D100" s="33"/>
      <c r="E100" s="33"/>
      <c r="F100" s="33"/>
      <c r="G100" s="33"/>
      <c r="H100" s="33"/>
      <c r="I100" s="33"/>
      <c r="J100" s="33"/>
      <c r="K100" s="34"/>
      <c r="L100" s="38" t="s">
        <v>148</v>
      </c>
      <c r="M100" s="39"/>
      <c r="N100" s="39"/>
      <c r="O100" s="39"/>
      <c r="P100" s="39"/>
      <c r="Q100" s="39"/>
      <c r="R100" s="39"/>
      <c r="S100" s="39"/>
      <c r="T100" s="39"/>
      <c r="U100" s="40"/>
    </row>
    <row r="101" spans="2:21" ht="16.2" thickBot="1">
      <c r="B101" s="35"/>
      <c r="C101" s="36"/>
      <c r="D101" s="36"/>
      <c r="E101" s="36"/>
      <c r="F101" s="36"/>
      <c r="G101" s="36"/>
      <c r="H101" s="36"/>
      <c r="I101" s="36"/>
      <c r="J101" s="36"/>
      <c r="K101" s="37"/>
      <c r="L101" s="41"/>
      <c r="M101" s="42"/>
      <c r="N101" s="42"/>
      <c r="O101" s="42"/>
      <c r="P101" s="42"/>
      <c r="Q101" s="42"/>
      <c r="R101" s="42"/>
      <c r="S101" s="42"/>
      <c r="T101" s="42"/>
      <c r="U101" s="43"/>
    </row>
    <row r="102" spans="2:2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18"/>
      <c r="M102" s="16"/>
      <c r="N102" s="16"/>
      <c r="O102" s="16"/>
      <c r="P102" s="16"/>
      <c r="Q102" s="16"/>
      <c r="R102" s="16"/>
      <c r="S102" s="16"/>
      <c r="T102" s="16"/>
      <c r="U102" s="19"/>
    </row>
    <row r="103" spans="2:21" ht="55.95" customHeight="1">
      <c r="B103" s="17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9"/>
    </row>
    <row r="104" spans="2:21">
      <c r="B104" s="15"/>
      <c r="C104" s="16"/>
      <c r="D104" s="16"/>
      <c r="E104" s="16"/>
      <c r="F104" s="16"/>
      <c r="G104" s="16"/>
      <c r="H104" s="16"/>
      <c r="I104" s="16"/>
      <c r="J104" s="16"/>
      <c r="K104" s="16"/>
      <c r="L104" s="18"/>
      <c r="M104" s="16"/>
      <c r="N104" s="16"/>
      <c r="O104" s="16"/>
      <c r="P104" s="16"/>
      <c r="Q104" s="16"/>
      <c r="R104" s="16"/>
      <c r="S104" s="16"/>
      <c r="T104" s="16"/>
      <c r="U104" s="19"/>
    </row>
    <row r="105" spans="2:21" ht="34.049999999999997" customHeight="1">
      <c r="B105" s="17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9"/>
    </row>
    <row r="106" spans="2:21">
      <c r="B106" s="15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9"/>
    </row>
    <row r="107" spans="2:21" ht="16.2" thickBot="1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2"/>
    </row>
  </sheetData>
  <mergeCells count="300">
    <mergeCell ref="W1:Z2"/>
    <mergeCell ref="K2:M3"/>
    <mergeCell ref="N2:P3"/>
    <mergeCell ref="Q3:Q4"/>
    <mergeCell ref="R3:U4"/>
    <mergeCell ref="K4:M4"/>
    <mergeCell ref="N4:P4"/>
    <mergeCell ref="B1:D6"/>
    <mergeCell ref="E1:G6"/>
    <mergeCell ref="H1:I3"/>
    <mergeCell ref="J1:J3"/>
    <mergeCell ref="K1:M1"/>
    <mergeCell ref="N1:P1"/>
    <mergeCell ref="H4:I6"/>
    <mergeCell ref="J4:J6"/>
    <mergeCell ref="K5:M6"/>
    <mergeCell ref="N5:P6"/>
    <mergeCell ref="Q5:Q6"/>
    <mergeCell ref="R5:U6"/>
    <mergeCell ref="B8:U8"/>
    <mergeCell ref="B9:K10"/>
    <mergeCell ref="L9:U10"/>
    <mergeCell ref="B11:K12"/>
    <mergeCell ref="L11:U12"/>
    <mergeCell ref="Q1:Q2"/>
    <mergeCell ref="R1:U2"/>
    <mergeCell ref="B13:K14"/>
    <mergeCell ref="L13:U14"/>
    <mergeCell ref="B15:K16"/>
    <mergeCell ref="L15:U16"/>
    <mergeCell ref="B23:E23"/>
    <mergeCell ref="F23:H23"/>
    <mergeCell ref="I23:J23"/>
    <mergeCell ref="K23:M23"/>
    <mergeCell ref="N23:P23"/>
    <mergeCell ref="Q23:R23"/>
    <mergeCell ref="S23:U23"/>
    <mergeCell ref="B24:E30"/>
    <mergeCell ref="F24:R24"/>
    <mergeCell ref="S24:U27"/>
    <mergeCell ref="F25:R25"/>
    <mergeCell ref="F26:R26"/>
    <mergeCell ref="F27:R27"/>
    <mergeCell ref="F28:G28"/>
    <mergeCell ref="H28:I28"/>
    <mergeCell ref="J28:K28"/>
    <mergeCell ref="L28:M28"/>
    <mergeCell ref="N28:O28"/>
    <mergeCell ref="P28:Q28"/>
    <mergeCell ref="R28:S28"/>
    <mergeCell ref="T28:U28"/>
    <mergeCell ref="F29:G30"/>
    <mergeCell ref="H29:I30"/>
    <mergeCell ref="J29:K30"/>
    <mergeCell ref="L29:M30"/>
    <mergeCell ref="N29:O30"/>
    <mergeCell ref="P29:Q30"/>
    <mergeCell ref="R29:S30"/>
    <mergeCell ref="T29:U30"/>
    <mergeCell ref="B31:E31"/>
    <mergeCell ref="F31:H31"/>
    <mergeCell ref="I31:J31"/>
    <mergeCell ref="K31:M31"/>
    <mergeCell ref="N31:P31"/>
    <mergeCell ref="Q31:R31"/>
    <mergeCell ref="S31:U31"/>
    <mergeCell ref="N36:O36"/>
    <mergeCell ref="P36:Q36"/>
    <mergeCell ref="R36:S36"/>
    <mergeCell ref="T36:U36"/>
    <mergeCell ref="F37:G38"/>
    <mergeCell ref="H37:I38"/>
    <mergeCell ref="J37:K38"/>
    <mergeCell ref="L37:M38"/>
    <mergeCell ref="N37:O38"/>
    <mergeCell ref="P37:Q38"/>
    <mergeCell ref="F36:G36"/>
    <mergeCell ref="H36:I36"/>
    <mergeCell ref="J36:K36"/>
    <mergeCell ref="L36:M36"/>
    <mergeCell ref="R37:S38"/>
    <mergeCell ref="T37:U38"/>
    <mergeCell ref="B39:E39"/>
    <mergeCell ref="F39:H39"/>
    <mergeCell ref="I39:J39"/>
    <mergeCell ref="K39:M39"/>
    <mergeCell ref="N39:P39"/>
    <mergeCell ref="Q39:R39"/>
    <mergeCell ref="S39:U39"/>
    <mergeCell ref="B32:E38"/>
    <mergeCell ref="F32:R32"/>
    <mergeCell ref="S32:U35"/>
    <mergeCell ref="F33:R33"/>
    <mergeCell ref="F34:R34"/>
    <mergeCell ref="F35:R35"/>
    <mergeCell ref="N44:O44"/>
    <mergeCell ref="P44:Q44"/>
    <mergeCell ref="R44:S44"/>
    <mergeCell ref="T44:U44"/>
    <mergeCell ref="F45:G46"/>
    <mergeCell ref="H45:I46"/>
    <mergeCell ref="J45:K46"/>
    <mergeCell ref="L45:M46"/>
    <mergeCell ref="N45:O46"/>
    <mergeCell ref="P45:Q46"/>
    <mergeCell ref="F44:G44"/>
    <mergeCell ref="H44:I44"/>
    <mergeCell ref="J44:K44"/>
    <mergeCell ref="L44:M44"/>
    <mergeCell ref="R45:S46"/>
    <mergeCell ref="T45:U46"/>
    <mergeCell ref="B47:E47"/>
    <mergeCell ref="F47:H47"/>
    <mergeCell ref="I47:J47"/>
    <mergeCell ref="K47:M47"/>
    <mergeCell ref="N47:P47"/>
    <mergeCell ref="Q47:R47"/>
    <mergeCell ref="S47:U47"/>
    <mergeCell ref="B40:E46"/>
    <mergeCell ref="F40:R40"/>
    <mergeCell ref="S40:U43"/>
    <mergeCell ref="F41:R41"/>
    <mergeCell ref="F42:R42"/>
    <mergeCell ref="F43:R43"/>
    <mergeCell ref="N52:O52"/>
    <mergeCell ref="P52:Q52"/>
    <mergeCell ref="R52:S52"/>
    <mergeCell ref="T52:U52"/>
    <mergeCell ref="F53:G54"/>
    <mergeCell ref="H53:I54"/>
    <mergeCell ref="J53:K54"/>
    <mergeCell ref="L53:M54"/>
    <mergeCell ref="N53:O54"/>
    <mergeCell ref="P53:Q54"/>
    <mergeCell ref="F52:G52"/>
    <mergeCell ref="H52:I52"/>
    <mergeCell ref="J52:K52"/>
    <mergeCell ref="L52:M52"/>
    <mergeCell ref="R53:S54"/>
    <mergeCell ref="T53:U54"/>
    <mergeCell ref="B55:E55"/>
    <mergeCell ref="F55:H55"/>
    <mergeCell ref="I55:J55"/>
    <mergeCell ref="K55:M55"/>
    <mergeCell ref="N55:P55"/>
    <mergeCell ref="Q55:R55"/>
    <mergeCell ref="S55:U55"/>
    <mergeCell ref="B48:E54"/>
    <mergeCell ref="F48:R48"/>
    <mergeCell ref="S48:U51"/>
    <mergeCell ref="F49:R49"/>
    <mergeCell ref="F50:R50"/>
    <mergeCell ref="F51:R51"/>
    <mergeCell ref="N60:O60"/>
    <mergeCell ref="P60:Q60"/>
    <mergeCell ref="R60:S60"/>
    <mergeCell ref="T60:U60"/>
    <mergeCell ref="F61:G62"/>
    <mergeCell ref="H61:I62"/>
    <mergeCell ref="J61:K62"/>
    <mergeCell ref="L61:M62"/>
    <mergeCell ref="N61:O62"/>
    <mergeCell ref="P61:Q62"/>
    <mergeCell ref="F60:G60"/>
    <mergeCell ref="H60:I60"/>
    <mergeCell ref="J60:K60"/>
    <mergeCell ref="L60:M60"/>
    <mergeCell ref="R61:S62"/>
    <mergeCell ref="T61:U62"/>
    <mergeCell ref="B64:E64"/>
    <mergeCell ref="F64:H64"/>
    <mergeCell ref="I64:J64"/>
    <mergeCell ref="K64:M64"/>
    <mergeCell ref="N64:P64"/>
    <mergeCell ref="Q64:R64"/>
    <mergeCell ref="S64:U64"/>
    <mergeCell ref="B56:E62"/>
    <mergeCell ref="F56:R56"/>
    <mergeCell ref="S56:U59"/>
    <mergeCell ref="F57:R57"/>
    <mergeCell ref="F58:R58"/>
    <mergeCell ref="F59:R59"/>
    <mergeCell ref="N69:O69"/>
    <mergeCell ref="P69:Q69"/>
    <mergeCell ref="R69:S69"/>
    <mergeCell ref="T69:U69"/>
    <mergeCell ref="F70:G71"/>
    <mergeCell ref="H70:I71"/>
    <mergeCell ref="J70:K71"/>
    <mergeCell ref="L70:M71"/>
    <mergeCell ref="N70:O71"/>
    <mergeCell ref="P70:Q71"/>
    <mergeCell ref="F69:G69"/>
    <mergeCell ref="H69:I69"/>
    <mergeCell ref="J69:K69"/>
    <mergeCell ref="L69:M69"/>
    <mergeCell ref="R70:S71"/>
    <mergeCell ref="T70:U71"/>
    <mergeCell ref="B72:E72"/>
    <mergeCell ref="F72:H72"/>
    <mergeCell ref="I72:J72"/>
    <mergeCell ref="K72:M72"/>
    <mergeCell ref="N72:P72"/>
    <mergeCell ref="Q72:R72"/>
    <mergeCell ref="S72:U72"/>
    <mergeCell ref="B65:E71"/>
    <mergeCell ref="F65:R65"/>
    <mergeCell ref="S65:U68"/>
    <mergeCell ref="F66:R66"/>
    <mergeCell ref="F67:R67"/>
    <mergeCell ref="F68:R68"/>
    <mergeCell ref="N77:O77"/>
    <mergeCell ref="P77:Q77"/>
    <mergeCell ref="R77:S77"/>
    <mergeCell ref="T77:U77"/>
    <mergeCell ref="F78:G79"/>
    <mergeCell ref="H78:I79"/>
    <mergeCell ref="J78:K79"/>
    <mergeCell ref="L78:M79"/>
    <mergeCell ref="N78:O79"/>
    <mergeCell ref="P78:Q79"/>
    <mergeCell ref="F77:G77"/>
    <mergeCell ref="H77:I77"/>
    <mergeCell ref="J77:K77"/>
    <mergeCell ref="L77:M77"/>
    <mergeCell ref="R78:S79"/>
    <mergeCell ref="T78:U79"/>
    <mergeCell ref="B80:E80"/>
    <mergeCell ref="F80:H80"/>
    <mergeCell ref="I80:J80"/>
    <mergeCell ref="K80:M80"/>
    <mergeCell ref="N80:P80"/>
    <mergeCell ref="Q80:R80"/>
    <mergeCell ref="S80:U80"/>
    <mergeCell ref="B73:E79"/>
    <mergeCell ref="F73:R73"/>
    <mergeCell ref="S73:U76"/>
    <mergeCell ref="F74:R74"/>
    <mergeCell ref="F75:R75"/>
    <mergeCell ref="F76:R76"/>
    <mergeCell ref="N85:O85"/>
    <mergeCell ref="P85:Q85"/>
    <mergeCell ref="R85:S85"/>
    <mergeCell ref="T85:U85"/>
    <mergeCell ref="F86:G87"/>
    <mergeCell ref="H86:I87"/>
    <mergeCell ref="J86:K87"/>
    <mergeCell ref="L86:M87"/>
    <mergeCell ref="N86:O87"/>
    <mergeCell ref="P86:Q87"/>
    <mergeCell ref="F85:G85"/>
    <mergeCell ref="H85:I85"/>
    <mergeCell ref="J85:K85"/>
    <mergeCell ref="L85:M85"/>
    <mergeCell ref="R86:S87"/>
    <mergeCell ref="T86:U87"/>
    <mergeCell ref="B88:E88"/>
    <mergeCell ref="F88:H88"/>
    <mergeCell ref="I88:J88"/>
    <mergeCell ref="K88:M88"/>
    <mergeCell ref="N88:P88"/>
    <mergeCell ref="Q88:R88"/>
    <mergeCell ref="S88:U88"/>
    <mergeCell ref="B81:E87"/>
    <mergeCell ref="F81:R81"/>
    <mergeCell ref="S81:U84"/>
    <mergeCell ref="F82:R82"/>
    <mergeCell ref="F83:R83"/>
    <mergeCell ref="F84:R84"/>
    <mergeCell ref="N93:O93"/>
    <mergeCell ref="P93:Q93"/>
    <mergeCell ref="R93:S93"/>
    <mergeCell ref="T93:U93"/>
    <mergeCell ref="F94:G95"/>
    <mergeCell ref="H94:I95"/>
    <mergeCell ref="J94:K95"/>
    <mergeCell ref="L94:M95"/>
    <mergeCell ref="N94:O95"/>
    <mergeCell ref="P94:Q95"/>
    <mergeCell ref="F93:G93"/>
    <mergeCell ref="H93:I93"/>
    <mergeCell ref="J93:K93"/>
    <mergeCell ref="L93:M93"/>
    <mergeCell ref="B104:K105"/>
    <mergeCell ref="L104:U105"/>
    <mergeCell ref="B106:K107"/>
    <mergeCell ref="L106:U107"/>
    <mergeCell ref="R94:S95"/>
    <mergeCell ref="T94:U95"/>
    <mergeCell ref="B99:U99"/>
    <mergeCell ref="B100:K101"/>
    <mergeCell ref="L100:U101"/>
    <mergeCell ref="B102:K103"/>
    <mergeCell ref="L102:U103"/>
    <mergeCell ref="B89:E95"/>
    <mergeCell ref="F89:R89"/>
    <mergeCell ref="S89:U92"/>
    <mergeCell ref="F90:R90"/>
    <mergeCell ref="F91:R91"/>
    <mergeCell ref="F92:R92"/>
  </mergeCells>
  <dataValidations count="2">
    <dataValidation type="list" allowBlank="1" showInputMessage="1" showErrorMessage="1" sqref="J1:J6" xr:uid="{408DC41A-689B-4017-9632-6F26C9911409}">
      <formula1>l_Ville</formula1>
    </dataValidation>
    <dataValidation type="list" allowBlank="1" showInputMessage="1" showErrorMessage="1" sqref="B23:E23 B31:E31 B39:E39 B47:E47 B55:E55 B64:E64 B72:E72 B80:E80 B88:E88" xr:uid="{809CF138-1631-4989-8761-DE642684296D}">
      <formula1>Joueur</formula1>
    </dataValidation>
  </dataValidations>
  <pageMargins left="0.25" right="0.25" top="0.5" bottom="0.75" header="1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77BD-0004-4D6B-8C4D-240D306F1AA0}">
  <dimension ref="B2:P29"/>
  <sheetViews>
    <sheetView showGridLines="0" workbookViewId="0">
      <selection activeCell="D10" sqref="D10"/>
    </sheetView>
  </sheetViews>
  <sheetFormatPr baseColWidth="10" defaultRowHeight="14.4"/>
  <cols>
    <col min="1" max="1" width="3.77734375" style="1" customWidth="1"/>
    <col min="2" max="2" width="8.5546875" style="1" bestFit="1" customWidth="1"/>
    <col min="3" max="3" width="3" style="1" bestFit="1" customWidth="1"/>
    <col min="4" max="4" width="32.77734375" style="1" bestFit="1" customWidth="1"/>
    <col min="5" max="6" width="3" style="1" bestFit="1" customWidth="1"/>
    <col min="7" max="7" width="4.5546875" style="1" bestFit="1" customWidth="1"/>
    <col min="8" max="8" width="4" style="1" bestFit="1" customWidth="1"/>
    <col min="9" max="9" width="3.88671875" style="1" bestFit="1" customWidth="1"/>
    <col min="10" max="10" width="5.21875" style="1" bestFit="1" customWidth="1"/>
    <col min="11" max="11" width="5" style="1" bestFit="1" customWidth="1"/>
    <col min="12" max="12" width="5.77734375" style="1" bestFit="1" customWidth="1"/>
    <col min="13" max="13" width="5.6640625" style="1" bestFit="1" customWidth="1"/>
    <col min="14" max="14" width="6" style="1" bestFit="1" customWidth="1"/>
    <col min="15" max="15" width="5.6640625" style="1" bestFit="1" customWidth="1"/>
    <col min="16" max="16" width="13.5546875" style="1" bestFit="1" customWidth="1"/>
    <col min="17" max="16384" width="11.5546875" style="1"/>
  </cols>
  <sheetData>
    <row r="2" spans="2:16">
      <c r="B2" s="1" t="s">
        <v>105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t="s">
        <v>171</v>
      </c>
    </row>
    <row r="3" spans="2:16">
      <c r="B3" s="1" t="s">
        <v>371</v>
      </c>
      <c r="C3" s="1">
        <v>5</v>
      </c>
      <c r="D3" s="1" t="s">
        <v>42</v>
      </c>
      <c r="E3" s="1">
        <v>11</v>
      </c>
      <c r="F3" s="1">
        <v>9</v>
      </c>
      <c r="G3" s="1" t="s">
        <v>37</v>
      </c>
      <c r="H3" s="1">
        <v>3</v>
      </c>
      <c r="I3" s="1" t="s">
        <v>20</v>
      </c>
      <c r="J3" s="1" t="s">
        <v>43</v>
      </c>
      <c r="K3" s="1">
        <v>71.099999999999994</v>
      </c>
      <c r="L3" s="1">
        <v>70</v>
      </c>
      <c r="M3" s="1">
        <v>1.1000000000000001</v>
      </c>
      <c r="N3" s="1" t="s">
        <v>25</v>
      </c>
      <c r="O3" s="1" t="s">
        <v>46</v>
      </c>
      <c r="P3" t="s">
        <v>110</v>
      </c>
    </row>
    <row r="4" spans="2:16">
      <c r="B4" s="1" t="s">
        <v>371</v>
      </c>
      <c r="C4" s="1">
        <v>8</v>
      </c>
      <c r="D4" s="1" t="s">
        <v>57</v>
      </c>
      <c r="E4" s="1">
        <v>10</v>
      </c>
      <c r="F4" s="1">
        <v>10</v>
      </c>
      <c r="G4" s="1" t="s">
        <v>54</v>
      </c>
      <c r="H4" s="1">
        <v>4</v>
      </c>
      <c r="I4" s="1" t="s">
        <v>40</v>
      </c>
      <c r="J4" s="1" t="s">
        <v>24</v>
      </c>
      <c r="K4" s="1">
        <v>72.099999999999994</v>
      </c>
      <c r="L4" s="1">
        <v>70.400000000000006</v>
      </c>
      <c r="M4" s="1">
        <v>1.7</v>
      </c>
      <c r="N4" s="1" t="s">
        <v>23</v>
      </c>
      <c r="O4" s="1" t="s">
        <v>20</v>
      </c>
      <c r="P4" t="s">
        <v>111</v>
      </c>
    </row>
    <row r="5" spans="2:16">
      <c r="B5" s="1" t="s">
        <v>371</v>
      </c>
      <c r="C5" s="1">
        <v>14</v>
      </c>
      <c r="D5" s="1" t="s">
        <v>370</v>
      </c>
      <c r="E5" s="1">
        <v>6</v>
      </c>
      <c r="F5" s="1">
        <v>14</v>
      </c>
      <c r="G5" s="1" t="s">
        <v>74</v>
      </c>
      <c r="H5" s="1">
        <v>8</v>
      </c>
      <c r="I5" s="1" t="s">
        <v>20</v>
      </c>
      <c r="J5" s="1" t="s">
        <v>75</v>
      </c>
      <c r="K5" s="1">
        <v>73.599999999999994</v>
      </c>
      <c r="L5" s="1">
        <v>75.599999999999994</v>
      </c>
      <c r="M5" s="1">
        <v>-2</v>
      </c>
      <c r="N5" s="1" t="s">
        <v>26</v>
      </c>
      <c r="O5" s="1" t="s">
        <v>76</v>
      </c>
      <c r="P5" t="s">
        <v>113</v>
      </c>
    </row>
    <row r="6" spans="2:16">
      <c r="B6" s="1" t="s">
        <v>371</v>
      </c>
      <c r="C6" s="1">
        <v>13</v>
      </c>
      <c r="D6" s="1" t="s">
        <v>69</v>
      </c>
      <c r="E6" s="1">
        <v>7</v>
      </c>
      <c r="F6" s="1">
        <v>13</v>
      </c>
      <c r="G6" s="1" t="s">
        <v>70</v>
      </c>
      <c r="H6" s="1">
        <v>7</v>
      </c>
      <c r="I6" s="1" t="s">
        <v>66</v>
      </c>
      <c r="J6" s="1" t="s">
        <v>55</v>
      </c>
      <c r="K6" s="1">
        <v>77</v>
      </c>
      <c r="L6" s="1">
        <v>82.5</v>
      </c>
      <c r="M6" s="1">
        <v>-5.5</v>
      </c>
      <c r="N6" s="1" t="s">
        <v>32</v>
      </c>
      <c r="O6" s="1" t="s">
        <v>71</v>
      </c>
      <c r="P6" t="s">
        <v>117</v>
      </c>
    </row>
    <row r="7" spans="2:16">
      <c r="B7" s="1" t="s">
        <v>371</v>
      </c>
      <c r="C7" s="1">
        <v>10</v>
      </c>
      <c r="D7" s="1" t="s">
        <v>61</v>
      </c>
      <c r="E7" s="1">
        <v>8</v>
      </c>
      <c r="F7" s="1">
        <v>11</v>
      </c>
      <c r="G7" s="1" t="s">
        <v>62</v>
      </c>
      <c r="H7" s="1">
        <v>5.5</v>
      </c>
      <c r="I7" s="1" t="s">
        <v>40</v>
      </c>
      <c r="J7" s="1" t="s">
        <v>43</v>
      </c>
      <c r="K7" s="1">
        <v>76.599999999999994</v>
      </c>
      <c r="L7" s="1">
        <v>80.099999999999994</v>
      </c>
      <c r="M7" s="1">
        <v>-3.5</v>
      </c>
      <c r="N7" s="1" t="s">
        <v>20</v>
      </c>
      <c r="O7" s="1" t="s">
        <v>64</v>
      </c>
      <c r="P7" t="s">
        <v>122</v>
      </c>
    </row>
    <row r="8" spans="2:16">
      <c r="B8" s="1" t="s">
        <v>371</v>
      </c>
      <c r="C8" s="1">
        <v>12</v>
      </c>
      <c r="D8" s="1" t="s">
        <v>72</v>
      </c>
      <c r="E8" s="1">
        <v>7</v>
      </c>
      <c r="F8" s="1">
        <v>13</v>
      </c>
      <c r="G8" s="1" t="s">
        <v>70</v>
      </c>
      <c r="H8" s="1">
        <v>7</v>
      </c>
      <c r="I8" s="1" t="s">
        <v>20</v>
      </c>
      <c r="J8" s="1" t="s">
        <v>73</v>
      </c>
      <c r="K8" s="1">
        <v>77.099999999999994</v>
      </c>
      <c r="L8" s="1">
        <v>79.7</v>
      </c>
      <c r="M8" s="1">
        <v>-2.6</v>
      </c>
      <c r="N8" s="1" t="s">
        <v>66</v>
      </c>
      <c r="O8" s="1" t="s">
        <v>20</v>
      </c>
      <c r="P8" t="s">
        <v>120</v>
      </c>
    </row>
    <row r="9" spans="2:16">
      <c r="B9" s="1" t="s">
        <v>371</v>
      </c>
      <c r="C9" s="1">
        <v>3</v>
      </c>
      <c r="D9" s="1" t="s">
        <v>22</v>
      </c>
      <c r="E9" s="1">
        <v>14</v>
      </c>
      <c r="F9" s="1">
        <v>6</v>
      </c>
      <c r="G9" s="1" t="s">
        <v>16</v>
      </c>
      <c r="H9" s="1">
        <v>0</v>
      </c>
      <c r="I9" s="1" t="s">
        <v>23</v>
      </c>
      <c r="J9" s="1" t="s">
        <v>24</v>
      </c>
      <c r="K9" s="1">
        <v>75.2</v>
      </c>
      <c r="L9" s="1">
        <v>71</v>
      </c>
      <c r="M9" s="1">
        <v>4.2</v>
      </c>
      <c r="N9" s="1" t="s">
        <v>25</v>
      </c>
      <c r="O9" s="1" t="s">
        <v>26</v>
      </c>
      <c r="P9" t="s">
        <v>22</v>
      </c>
    </row>
    <row r="10" spans="2:16">
      <c r="B10" s="1" t="s">
        <v>371</v>
      </c>
      <c r="C10" s="1">
        <v>7</v>
      </c>
      <c r="D10" s="1" t="s">
        <v>53</v>
      </c>
      <c r="E10" s="1">
        <v>10</v>
      </c>
      <c r="F10" s="1">
        <v>10</v>
      </c>
      <c r="G10" s="1" t="s">
        <v>54</v>
      </c>
      <c r="H10" s="1">
        <v>4</v>
      </c>
      <c r="I10" s="1" t="s">
        <v>23</v>
      </c>
      <c r="J10" s="1" t="s">
        <v>55</v>
      </c>
      <c r="K10" s="1">
        <v>79.7</v>
      </c>
      <c r="L10" s="1">
        <v>81.400000000000006</v>
      </c>
      <c r="M10" s="1">
        <v>-1.7</v>
      </c>
      <c r="N10" s="1" t="s">
        <v>23</v>
      </c>
      <c r="O10" s="1" t="s">
        <v>20</v>
      </c>
      <c r="P10" t="s">
        <v>123</v>
      </c>
    </row>
    <row r="11" spans="2:16">
      <c r="B11" s="1" t="s">
        <v>371</v>
      </c>
      <c r="C11" s="1">
        <v>9</v>
      </c>
      <c r="D11" s="1" t="s">
        <v>59</v>
      </c>
      <c r="E11" s="1">
        <v>9</v>
      </c>
      <c r="F11" s="1">
        <v>11</v>
      </c>
      <c r="G11" s="1" t="s">
        <v>60</v>
      </c>
      <c r="H11" s="1">
        <v>5</v>
      </c>
      <c r="I11" s="1" t="s">
        <v>23</v>
      </c>
      <c r="J11" s="1" t="s">
        <v>38</v>
      </c>
      <c r="K11" s="1">
        <v>70.099999999999994</v>
      </c>
      <c r="L11" s="1">
        <v>73.599999999999994</v>
      </c>
      <c r="M11" s="1">
        <v>-3.5</v>
      </c>
      <c r="N11" s="1" t="s">
        <v>40</v>
      </c>
      <c r="O11" s="1" t="s">
        <v>20</v>
      </c>
      <c r="P11" t="s">
        <v>128</v>
      </c>
    </row>
    <row r="12" spans="2:16">
      <c r="B12" s="1" t="s">
        <v>371</v>
      </c>
      <c r="C12" s="1">
        <v>2</v>
      </c>
      <c r="D12" s="1" t="s">
        <v>28</v>
      </c>
      <c r="E12" s="1">
        <v>14</v>
      </c>
      <c r="F12" s="1">
        <v>6</v>
      </c>
      <c r="G12" s="1" t="s">
        <v>16</v>
      </c>
      <c r="H12" s="1">
        <v>0</v>
      </c>
      <c r="I12" s="1" t="s">
        <v>31</v>
      </c>
      <c r="J12" s="1" t="s">
        <v>18</v>
      </c>
      <c r="K12" s="1">
        <v>78.5</v>
      </c>
      <c r="L12" s="1">
        <v>73.3</v>
      </c>
      <c r="M12" s="1">
        <v>5.2</v>
      </c>
      <c r="N12" s="1" t="s">
        <v>372</v>
      </c>
      <c r="O12" s="1" t="s">
        <v>32</v>
      </c>
      <c r="P12" t="s">
        <v>129</v>
      </c>
    </row>
    <row r="13" spans="2:16">
      <c r="B13" s="1" t="s">
        <v>371</v>
      </c>
      <c r="C13" s="1">
        <v>4</v>
      </c>
      <c r="D13" s="1" t="s">
        <v>34</v>
      </c>
      <c r="E13" s="1">
        <v>11</v>
      </c>
      <c r="F13" s="1">
        <v>9</v>
      </c>
      <c r="G13" s="1" t="s">
        <v>37</v>
      </c>
      <c r="H13" s="1">
        <v>3</v>
      </c>
      <c r="I13" s="1" t="s">
        <v>20</v>
      </c>
      <c r="J13" s="1" t="s">
        <v>38</v>
      </c>
      <c r="K13" s="1">
        <v>80.3</v>
      </c>
      <c r="L13" s="1">
        <v>79</v>
      </c>
      <c r="M13" s="1">
        <v>1.3</v>
      </c>
      <c r="N13" s="1" t="s">
        <v>40</v>
      </c>
      <c r="O13" s="1" t="s">
        <v>23</v>
      </c>
      <c r="P13" t="s">
        <v>130</v>
      </c>
    </row>
    <row r="14" spans="2:16">
      <c r="B14" s="1" t="s">
        <v>371</v>
      </c>
      <c r="C14" s="1">
        <v>6</v>
      </c>
      <c r="D14" s="1" t="s">
        <v>47</v>
      </c>
      <c r="E14" s="1">
        <v>10</v>
      </c>
      <c r="F14" s="1">
        <v>10</v>
      </c>
      <c r="G14" s="1" t="s">
        <v>54</v>
      </c>
      <c r="H14" s="1">
        <v>4</v>
      </c>
      <c r="I14" s="1" t="s">
        <v>40</v>
      </c>
      <c r="J14" s="1" t="s">
        <v>43</v>
      </c>
      <c r="K14" s="1">
        <v>76.900000000000006</v>
      </c>
      <c r="L14" s="1">
        <v>75.900000000000006</v>
      </c>
      <c r="M14" s="1">
        <v>1</v>
      </c>
      <c r="N14" s="1" t="s">
        <v>31</v>
      </c>
      <c r="O14" s="1" t="s">
        <v>103</v>
      </c>
      <c r="P14" t="s">
        <v>132</v>
      </c>
    </row>
    <row r="15" spans="2:16">
      <c r="B15" s="1" t="s">
        <v>371</v>
      </c>
      <c r="C15" s="1">
        <v>1</v>
      </c>
      <c r="D15" s="1" t="s">
        <v>14</v>
      </c>
      <c r="E15" s="1">
        <v>14</v>
      </c>
      <c r="F15" s="1">
        <v>6</v>
      </c>
      <c r="G15" s="1" t="s">
        <v>16</v>
      </c>
      <c r="H15" s="1">
        <v>0</v>
      </c>
      <c r="I15" s="1" t="s">
        <v>17</v>
      </c>
      <c r="J15" s="1" t="s">
        <v>18</v>
      </c>
      <c r="K15" s="1">
        <v>85.1</v>
      </c>
      <c r="L15" s="1">
        <v>77.5</v>
      </c>
      <c r="M15" s="1">
        <v>7.6</v>
      </c>
      <c r="N15" s="1" t="s">
        <v>19</v>
      </c>
      <c r="O15" s="1" t="s">
        <v>20</v>
      </c>
      <c r="P15" t="s">
        <v>133</v>
      </c>
    </row>
    <row r="16" spans="2:16">
      <c r="B16" s="1" t="s">
        <v>371</v>
      </c>
      <c r="C16" s="1">
        <v>11</v>
      </c>
      <c r="D16" s="1" t="s">
        <v>65</v>
      </c>
      <c r="E16" s="1">
        <v>8</v>
      </c>
      <c r="F16" s="1">
        <v>11</v>
      </c>
      <c r="G16" s="1" t="s">
        <v>62</v>
      </c>
      <c r="H16" s="1">
        <v>5.5</v>
      </c>
      <c r="I16" s="1" t="s">
        <v>66</v>
      </c>
      <c r="J16" s="1" t="s">
        <v>67</v>
      </c>
      <c r="K16" s="1">
        <v>77.7</v>
      </c>
      <c r="L16" s="1">
        <v>81.400000000000006</v>
      </c>
      <c r="M16" s="1">
        <v>-3.7</v>
      </c>
      <c r="N16" s="1" t="s">
        <v>23</v>
      </c>
      <c r="O16" s="1" t="s">
        <v>51</v>
      </c>
      <c r="P16" t="s">
        <v>134</v>
      </c>
    </row>
    <row r="17" spans="2:16">
      <c r="B17" s="1" t="s">
        <v>373</v>
      </c>
      <c r="C17" s="1">
        <v>1</v>
      </c>
      <c r="D17" s="1" t="s">
        <v>77</v>
      </c>
      <c r="E17" s="1">
        <v>16</v>
      </c>
      <c r="F17" s="1">
        <v>4</v>
      </c>
      <c r="G17" s="1" t="s">
        <v>78</v>
      </c>
      <c r="H17" s="1">
        <v>0</v>
      </c>
      <c r="I17" s="1" t="s">
        <v>79</v>
      </c>
      <c r="J17" s="1" t="s">
        <v>43</v>
      </c>
      <c r="K17" s="1">
        <v>77.400000000000006</v>
      </c>
      <c r="L17" s="1">
        <v>66.7</v>
      </c>
      <c r="M17" s="1">
        <v>10.7</v>
      </c>
      <c r="N17" s="1" t="s">
        <v>79</v>
      </c>
      <c r="O17" s="1" t="s">
        <v>17</v>
      </c>
      <c r="P17" t="s">
        <v>77</v>
      </c>
    </row>
    <row r="18" spans="2:16">
      <c r="B18" s="1" t="s">
        <v>373</v>
      </c>
      <c r="C18" s="1">
        <v>4</v>
      </c>
      <c r="D18" s="1" t="s">
        <v>85</v>
      </c>
      <c r="E18" s="1">
        <v>12</v>
      </c>
      <c r="F18" s="1">
        <v>8</v>
      </c>
      <c r="G18" s="1" t="s">
        <v>83</v>
      </c>
      <c r="H18" s="1">
        <v>4</v>
      </c>
      <c r="I18" s="1" t="s">
        <v>23</v>
      </c>
      <c r="J18" s="1" t="s">
        <v>43</v>
      </c>
      <c r="K18" s="1">
        <v>79.7</v>
      </c>
      <c r="L18" s="1">
        <v>74.900000000000006</v>
      </c>
      <c r="M18" s="1">
        <v>4.8</v>
      </c>
      <c r="N18" s="1" t="s">
        <v>31</v>
      </c>
      <c r="O18" s="1" t="s">
        <v>20</v>
      </c>
      <c r="P18" t="s">
        <v>109</v>
      </c>
    </row>
    <row r="19" spans="2:16">
      <c r="B19" s="1" t="s">
        <v>373</v>
      </c>
      <c r="C19" s="1">
        <v>3</v>
      </c>
      <c r="D19" s="1" t="s">
        <v>82</v>
      </c>
      <c r="E19" s="1">
        <v>12</v>
      </c>
      <c r="F19" s="1">
        <v>8</v>
      </c>
      <c r="G19" s="1" t="s">
        <v>83</v>
      </c>
      <c r="H19" s="1">
        <v>4</v>
      </c>
      <c r="I19" s="1" t="s">
        <v>40</v>
      </c>
      <c r="J19" s="1" t="s">
        <v>75</v>
      </c>
      <c r="K19" s="1">
        <v>85.3</v>
      </c>
      <c r="L19" s="1">
        <v>75.3</v>
      </c>
      <c r="M19" s="1">
        <v>10</v>
      </c>
      <c r="N19" s="1" t="s">
        <v>79</v>
      </c>
      <c r="O19" s="1" t="s">
        <v>66</v>
      </c>
      <c r="P19" t="s">
        <v>115</v>
      </c>
    </row>
    <row r="20" spans="2:16">
      <c r="B20" s="1" t="s">
        <v>373</v>
      </c>
      <c r="C20" s="1">
        <v>10</v>
      </c>
      <c r="D20" s="1" t="s">
        <v>95</v>
      </c>
      <c r="E20" s="1">
        <v>8</v>
      </c>
      <c r="F20" s="1">
        <v>12</v>
      </c>
      <c r="G20" s="1" t="s">
        <v>98</v>
      </c>
      <c r="H20" s="1">
        <v>8</v>
      </c>
      <c r="I20" s="1" t="s">
        <v>20</v>
      </c>
      <c r="J20" s="1" t="s">
        <v>43</v>
      </c>
      <c r="K20" s="1">
        <v>76.599999999999994</v>
      </c>
      <c r="L20" s="1">
        <v>84.8</v>
      </c>
      <c r="M20" s="1">
        <v>-8.1999999999999993</v>
      </c>
      <c r="N20" s="1" t="s">
        <v>64</v>
      </c>
      <c r="O20" s="1" t="s">
        <v>99</v>
      </c>
      <c r="P20" t="s">
        <v>112</v>
      </c>
    </row>
    <row r="21" spans="2:16">
      <c r="B21" s="1" t="s">
        <v>373</v>
      </c>
      <c r="C21" s="1">
        <v>5</v>
      </c>
      <c r="D21" s="1" t="s">
        <v>89</v>
      </c>
      <c r="E21" s="1">
        <v>11</v>
      </c>
      <c r="F21" s="1">
        <v>9</v>
      </c>
      <c r="G21" s="1" t="s">
        <v>37</v>
      </c>
      <c r="H21" s="1">
        <v>5</v>
      </c>
      <c r="I21" s="1" t="s">
        <v>17</v>
      </c>
      <c r="J21" s="1" t="s">
        <v>75</v>
      </c>
      <c r="K21" s="1">
        <v>83.2</v>
      </c>
      <c r="L21" s="1">
        <v>77.900000000000006</v>
      </c>
      <c r="M21" s="1">
        <v>5.3</v>
      </c>
      <c r="N21" s="1" t="s">
        <v>17</v>
      </c>
      <c r="O21" s="1" t="s">
        <v>20</v>
      </c>
      <c r="P21" t="s">
        <v>118</v>
      </c>
    </row>
    <row r="22" spans="2:16">
      <c r="B22" s="1" t="s">
        <v>373</v>
      </c>
      <c r="C22" s="1">
        <v>13</v>
      </c>
      <c r="D22" s="1" t="s">
        <v>101</v>
      </c>
      <c r="E22" s="1">
        <v>4</v>
      </c>
      <c r="F22" s="1">
        <v>16</v>
      </c>
      <c r="G22" s="1" t="s">
        <v>102</v>
      </c>
      <c r="H22" s="1">
        <v>12</v>
      </c>
      <c r="I22" s="1" t="s">
        <v>103</v>
      </c>
      <c r="J22" s="1" t="s">
        <v>67</v>
      </c>
      <c r="K22" s="1">
        <v>62.2</v>
      </c>
      <c r="L22" s="1">
        <v>79.099999999999994</v>
      </c>
      <c r="M22" s="1">
        <v>-16.899999999999999</v>
      </c>
      <c r="N22" s="1" t="s">
        <v>64</v>
      </c>
      <c r="O22" s="1" t="s">
        <v>104</v>
      </c>
      <c r="P22" t="s">
        <v>116</v>
      </c>
    </row>
    <row r="23" spans="2:16">
      <c r="B23" s="1" t="s">
        <v>373</v>
      </c>
      <c r="C23" s="1">
        <v>11</v>
      </c>
      <c r="D23" s="1" t="s">
        <v>97</v>
      </c>
      <c r="E23" s="1">
        <v>8</v>
      </c>
      <c r="F23" s="1">
        <v>12</v>
      </c>
      <c r="G23" s="1" t="s">
        <v>98</v>
      </c>
      <c r="H23" s="1">
        <v>8</v>
      </c>
      <c r="I23" s="1" t="s">
        <v>66</v>
      </c>
      <c r="J23" s="1" t="s">
        <v>24</v>
      </c>
      <c r="K23" s="1">
        <v>69.7</v>
      </c>
      <c r="L23" s="1">
        <v>74.5</v>
      </c>
      <c r="M23" s="1">
        <v>-4.8</v>
      </c>
      <c r="N23" s="1" t="s">
        <v>99</v>
      </c>
      <c r="O23" s="1" t="s">
        <v>64</v>
      </c>
      <c r="P23" t="s">
        <v>121</v>
      </c>
    </row>
    <row r="24" spans="2:16">
      <c r="B24" s="1" t="s">
        <v>373</v>
      </c>
      <c r="C24" s="1">
        <v>12</v>
      </c>
      <c r="D24" s="1" t="s">
        <v>100</v>
      </c>
      <c r="E24" s="1">
        <v>6</v>
      </c>
      <c r="F24" s="1">
        <v>14</v>
      </c>
      <c r="G24" s="1" t="s">
        <v>74</v>
      </c>
      <c r="H24" s="1">
        <v>10</v>
      </c>
      <c r="I24" s="1" t="s">
        <v>66</v>
      </c>
      <c r="J24" s="1" t="s">
        <v>75</v>
      </c>
      <c r="K24" s="1">
        <v>76</v>
      </c>
      <c r="L24" s="1">
        <v>81.099999999999994</v>
      </c>
      <c r="M24" s="1">
        <v>-5.0999999999999996</v>
      </c>
      <c r="N24" s="1" t="s">
        <v>64</v>
      </c>
      <c r="O24" s="1" t="s">
        <v>71</v>
      </c>
      <c r="P24" t="s">
        <v>119</v>
      </c>
    </row>
    <row r="25" spans="2:16">
      <c r="B25" s="1" t="s">
        <v>373</v>
      </c>
      <c r="C25" s="1">
        <v>2</v>
      </c>
      <c r="D25" s="1" t="s">
        <v>80</v>
      </c>
      <c r="E25" s="1">
        <v>15</v>
      </c>
      <c r="F25" s="1">
        <v>5</v>
      </c>
      <c r="G25" s="1" t="s">
        <v>197</v>
      </c>
      <c r="H25" s="1">
        <v>1</v>
      </c>
      <c r="I25" s="1" t="s">
        <v>31</v>
      </c>
      <c r="J25" s="1" t="s">
        <v>75</v>
      </c>
      <c r="K25" s="1">
        <v>86.2</v>
      </c>
      <c r="L25" s="1">
        <v>80</v>
      </c>
      <c r="M25" s="1">
        <v>6.2</v>
      </c>
      <c r="N25" s="1" t="s">
        <v>79</v>
      </c>
      <c r="O25" s="1" t="s">
        <v>23</v>
      </c>
      <c r="P25" t="s">
        <v>124</v>
      </c>
    </row>
    <row r="26" spans="2:16">
      <c r="B26" s="1" t="s">
        <v>373</v>
      </c>
      <c r="C26" s="1">
        <v>8</v>
      </c>
      <c r="D26" s="1" t="s">
        <v>92</v>
      </c>
      <c r="E26" s="1">
        <v>10</v>
      </c>
      <c r="F26" s="1">
        <v>10</v>
      </c>
      <c r="G26" s="1" t="s">
        <v>54</v>
      </c>
      <c r="H26" s="1">
        <v>6</v>
      </c>
      <c r="I26" s="1" t="s">
        <v>40</v>
      </c>
      <c r="J26" s="1" t="s">
        <v>75</v>
      </c>
      <c r="K26" s="1">
        <v>79.099999999999994</v>
      </c>
      <c r="L26" s="1">
        <v>78.7</v>
      </c>
      <c r="M26" s="1">
        <v>0.4</v>
      </c>
      <c r="N26" s="1" t="s">
        <v>23</v>
      </c>
      <c r="O26" s="1" t="s">
        <v>20</v>
      </c>
      <c r="P26" t="s">
        <v>125</v>
      </c>
    </row>
    <row r="27" spans="2:16">
      <c r="B27" s="1" t="s">
        <v>373</v>
      </c>
      <c r="C27" s="1">
        <v>9</v>
      </c>
      <c r="D27" s="1" t="s">
        <v>94</v>
      </c>
      <c r="E27" s="1">
        <v>10</v>
      </c>
      <c r="F27" s="1">
        <v>10</v>
      </c>
      <c r="G27" s="1" t="s">
        <v>54</v>
      </c>
      <c r="H27" s="1">
        <v>6</v>
      </c>
      <c r="I27" s="1" t="s">
        <v>23</v>
      </c>
      <c r="J27" s="1" t="s">
        <v>24</v>
      </c>
      <c r="K27" s="1">
        <v>67.3</v>
      </c>
      <c r="L27" s="1">
        <v>72.2</v>
      </c>
      <c r="M27" s="1">
        <v>-4.9000000000000004</v>
      </c>
      <c r="N27" s="1" t="s">
        <v>17</v>
      </c>
      <c r="O27" s="1" t="s">
        <v>66</v>
      </c>
      <c r="P27" t="s">
        <v>126</v>
      </c>
    </row>
    <row r="28" spans="2:16">
      <c r="B28" s="1" t="s">
        <v>373</v>
      </c>
      <c r="C28" s="1">
        <v>6</v>
      </c>
      <c r="D28" s="1" t="s">
        <v>86</v>
      </c>
      <c r="E28" s="1">
        <v>11</v>
      </c>
      <c r="F28" s="1">
        <v>9</v>
      </c>
      <c r="G28" s="1" t="s">
        <v>37</v>
      </c>
      <c r="H28" s="1">
        <v>5</v>
      </c>
      <c r="I28" s="1" t="s">
        <v>40</v>
      </c>
      <c r="J28" s="1" t="s">
        <v>43</v>
      </c>
      <c r="K28" s="1">
        <v>82.5</v>
      </c>
      <c r="L28" s="1">
        <v>78</v>
      </c>
      <c r="M28" s="1">
        <v>4.5</v>
      </c>
      <c r="N28" s="1" t="s">
        <v>374</v>
      </c>
      <c r="O28" s="1" t="s">
        <v>88</v>
      </c>
      <c r="P28" t="s">
        <v>127</v>
      </c>
    </row>
    <row r="29" spans="2:16">
      <c r="B29" s="1" t="s">
        <v>373</v>
      </c>
      <c r="C29" s="1">
        <v>7</v>
      </c>
      <c r="D29" s="1" t="s">
        <v>90</v>
      </c>
      <c r="E29" s="1">
        <v>10</v>
      </c>
      <c r="F29" s="1">
        <v>10</v>
      </c>
      <c r="G29" s="1" t="s">
        <v>54</v>
      </c>
      <c r="H29" s="1">
        <v>6</v>
      </c>
      <c r="I29" s="1" t="s">
        <v>40</v>
      </c>
      <c r="J29" s="1" t="s">
        <v>43</v>
      </c>
      <c r="K29" s="1">
        <v>83.1</v>
      </c>
      <c r="L29" s="1">
        <v>80.099999999999994</v>
      </c>
      <c r="M29" s="1">
        <v>3</v>
      </c>
      <c r="N29" s="1" t="s">
        <v>23</v>
      </c>
      <c r="O29" s="1" t="s">
        <v>20</v>
      </c>
      <c r="P29" t="s">
        <v>131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ECB6-FE9D-4C58-A427-8C66AE7EF1DC}">
  <dimension ref="B2:X48"/>
  <sheetViews>
    <sheetView showGridLines="0" workbookViewId="0">
      <selection activeCell="V17" sqref="V17"/>
    </sheetView>
  </sheetViews>
  <sheetFormatPr baseColWidth="10" defaultRowHeight="14.4"/>
  <cols>
    <col min="1" max="1" width="3.77734375" customWidth="1"/>
    <col min="2" max="2" width="3" bestFit="1" customWidth="1"/>
    <col min="3" max="3" width="34.6640625" bestFit="1" customWidth="1"/>
    <col min="4" max="4" width="5.6640625" bestFit="1" customWidth="1"/>
    <col min="5" max="6" width="5.109375" bestFit="1" customWidth="1"/>
    <col min="7" max="8" width="4.88671875" bestFit="1" customWidth="1"/>
    <col min="9" max="9" width="4.5546875" bestFit="1" customWidth="1"/>
    <col min="10" max="10" width="4.88671875" bestFit="1" customWidth="1"/>
    <col min="11" max="11" width="9.21875" bestFit="1" customWidth="1"/>
    <col min="12" max="12" width="4.5546875" bestFit="1" customWidth="1"/>
    <col min="13" max="14" width="4.6640625" bestFit="1" customWidth="1"/>
    <col min="15" max="20" width="4.5546875" bestFit="1" customWidth="1"/>
    <col min="21" max="21" width="4.44140625" bestFit="1" customWidth="1"/>
    <col min="22" max="23" width="4.5546875" bestFit="1" customWidth="1"/>
    <col min="24" max="24" width="3.5546875" bestFit="1" customWidth="1"/>
  </cols>
  <sheetData>
    <row r="2" spans="2:24">
      <c r="B2" t="s">
        <v>349</v>
      </c>
      <c r="C2" t="s">
        <v>350</v>
      </c>
      <c r="D2" t="s">
        <v>351</v>
      </c>
      <c r="E2" t="s">
        <v>348</v>
      </c>
      <c r="F2" t="s">
        <v>352</v>
      </c>
      <c r="G2" t="s">
        <v>353</v>
      </c>
      <c r="H2" t="s">
        <v>354</v>
      </c>
      <c r="I2" t="s">
        <v>355</v>
      </c>
      <c r="J2" t="s">
        <v>356</v>
      </c>
      <c r="K2" t="s">
        <v>357</v>
      </c>
      <c r="L2" t="s">
        <v>3</v>
      </c>
      <c r="M2" t="s">
        <v>358</v>
      </c>
      <c r="N2" t="s">
        <v>359</v>
      </c>
      <c r="O2" t="s">
        <v>360</v>
      </c>
      <c r="P2" t="s">
        <v>361</v>
      </c>
      <c r="Q2" t="s">
        <v>362</v>
      </c>
      <c r="R2" t="s">
        <v>363</v>
      </c>
      <c r="S2" t="s">
        <v>364</v>
      </c>
      <c r="T2" t="s">
        <v>365</v>
      </c>
      <c r="U2" t="s">
        <v>366</v>
      </c>
      <c r="V2" t="s">
        <v>367</v>
      </c>
      <c r="W2" t="s">
        <v>2</v>
      </c>
      <c r="X2" t="s">
        <v>368</v>
      </c>
    </row>
    <row r="3" spans="2:24">
      <c r="B3" t="s">
        <v>0</v>
      </c>
      <c r="C3" t="s">
        <v>174</v>
      </c>
      <c r="D3" t="s">
        <v>1</v>
      </c>
      <c r="E3" t="s">
        <v>175</v>
      </c>
      <c r="F3" t="s">
        <v>176</v>
      </c>
      <c r="G3" t="s">
        <v>8</v>
      </c>
      <c r="H3" t="s">
        <v>177</v>
      </c>
      <c r="I3" t="s">
        <v>178</v>
      </c>
      <c r="J3" t="s">
        <v>179</v>
      </c>
      <c r="K3" t="s">
        <v>180</v>
      </c>
      <c r="L3" t="s">
        <v>181</v>
      </c>
      <c r="M3" t="s">
        <v>182</v>
      </c>
      <c r="N3" t="s">
        <v>183</v>
      </c>
      <c r="O3" t="s">
        <v>184</v>
      </c>
      <c r="P3" t="s">
        <v>185</v>
      </c>
      <c r="Q3" t="s">
        <v>186</v>
      </c>
      <c r="R3" t="s">
        <v>187</v>
      </c>
      <c r="S3" t="s">
        <v>188</v>
      </c>
      <c r="T3" t="s">
        <v>189</v>
      </c>
      <c r="U3" t="s">
        <v>190</v>
      </c>
      <c r="V3" t="s">
        <v>191</v>
      </c>
      <c r="W3" t="s">
        <v>192</v>
      </c>
      <c r="X3" t="s">
        <v>193</v>
      </c>
    </row>
    <row r="4" spans="2:24">
      <c r="B4" t="s">
        <v>13</v>
      </c>
      <c r="C4" t="s">
        <v>168</v>
      </c>
      <c r="D4" t="s">
        <v>474</v>
      </c>
      <c r="E4" t="s">
        <v>194</v>
      </c>
      <c r="F4" t="s">
        <v>340</v>
      </c>
      <c r="G4" t="s">
        <v>462</v>
      </c>
      <c r="H4" t="s">
        <v>229</v>
      </c>
      <c r="I4" t="s">
        <v>464</v>
      </c>
      <c r="J4" t="s">
        <v>475</v>
      </c>
      <c r="K4" t="s">
        <v>221</v>
      </c>
      <c r="L4" t="s">
        <v>30</v>
      </c>
      <c r="M4" t="s">
        <v>476</v>
      </c>
      <c r="N4" t="s">
        <v>196</v>
      </c>
      <c r="O4" t="s">
        <v>213</v>
      </c>
      <c r="P4" t="s">
        <v>477</v>
      </c>
      <c r="Q4" t="s">
        <v>91</v>
      </c>
      <c r="R4" t="s">
        <v>228</v>
      </c>
      <c r="S4" t="s">
        <v>333</v>
      </c>
      <c r="T4" t="s">
        <v>231</v>
      </c>
      <c r="U4" t="s">
        <v>202</v>
      </c>
      <c r="V4" t="s">
        <v>29</v>
      </c>
      <c r="W4" t="s">
        <v>220</v>
      </c>
      <c r="X4" t="s">
        <v>215</v>
      </c>
    </row>
    <row r="5" spans="2:24">
      <c r="B5" t="s">
        <v>21</v>
      </c>
      <c r="C5" t="s">
        <v>149</v>
      </c>
      <c r="D5" t="s">
        <v>474</v>
      </c>
      <c r="E5" t="s">
        <v>194</v>
      </c>
      <c r="F5" t="s">
        <v>341</v>
      </c>
      <c r="G5" t="s">
        <v>478</v>
      </c>
      <c r="H5" t="s">
        <v>195</v>
      </c>
      <c r="I5" t="s">
        <v>479</v>
      </c>
      <c r="J5" t="s">
        <v>480</v>
      </c>
      <c r="K5" t="s">
        <v>231</v>
      </c>
      <c r="L5" t="s">
        <v>481</v>
      </c>
      <c r="M5" t="s">
        <v>476</v>
      </c>
      <c r="N5" t="s">
        <v>209</v>
      </c>
      <c r="O5" t="s">
        <v>482</v>
      </c>
      <c r="P5" t="s">
        <v>483</v>
      </c>
      <c r="Q5" t="s">
        <v>223</v>
      </c>
      <c r="R5" t="s">
        <v>209</v>
      </c>
      <c r="S5" t="s">
        <v>204</v>
      </c>
      <c r="T5" t="s">
        <v>330</v>
      </c>
      <c r="U5" t="s">
        <v>231</v>
      </c>
      <c r="V5" t="s">
        <v>224</v>
      </c>
      <c r="W5" t="s">
        <v>203</v>
      </c>
      <c r="X5" t="s">
        <v>208</v>
      </c>
    </row>
    <row r="6" spans="2:24">
      <c r="B6" t="s">
        <v>27</v>
      </c>
      <c r="C6" t="s">
        <v>159</v>
      </c>
      <c r="D6" t="s">
        <v>474</v>
      </c>
      <c r="E6" t="s">
        <v>194</v>
      </c>
      <c r="F6" t="s">
        <v>293</v>
      </c>
      <c r="G6" t="s">
        <v>478</v>
      </c>
      <c r="H6" t="s">
        <v>200</v>
      </c>
      <c r="I6" t="s">
        <v>246</v>
      </c>
      <c r="J6" t="s">
        <v>484</v>
      </c>
      <c r="K6" t="s">
        <v>81</v>
      </c>
      <c r="L6" t="s">
        <v>87</v>
      </c>
      <c r="M6" t="s">
        <v>385</v>
      </c>
      <c r="N6" t="s">
        <v>209</v>
      </c>
      <c r="O6" t="s">
        <v>222</v>
      </c>
      <c r="P6" t="s">
        <v>485</v>
      </c>
      <c r="Q6" t="s">
        <v>29</v>
      </c>
      <c r="R6" t="s">
        <v>213</v>
      </c>
      <c r="S6" t="s">
        <v>207</v>
      </c>
      <c r="T6" t="s">
        <v>196</v>
      </c>
      <c r="U6" t="s">
        <v>45</v>
      </c>
      <c r="V6" t="s">
        <v>224</v>
      </c>
      <c r="W6" t="s">
        <v>196</v>
      </c>
      <c r="X6" t="s">
        <v>196</v>
      </c>
    </row>
    <row r="7" spans="2:24">
      <c r="B7" t="s">
        <v>33</v>
      </c>
      <c r="C7" t="s">
        <v>167</v>
      </c>
      <c r="D7" t="s">
        <v>474</v>
      </c>
      <c r="E7" t="s">
        <v>486</v>
      </c>
      <c r="F7" t="s">
        <v>342</v>
      </c>
      <c r="G7" t="s">
        <v>226</v>
      </c>
      <c r="H7" t="s">
        <v>213</v>
      </c>
      <c r="I7" t="s">
        <v>251</v>
      </c>
      <c r="J7" t="s">
        <v>487</v>
      </c>
      <c r="K7" t="s">
        <v>39</v>
      </c>
      <c r="L7" t="s">
        <v>213</v>
      </c>
      <c r="M7" t="s">
        <v>488</v>
      </c>
      <c r="N7" t="s">
        <v>29</v>
      </c>
      <c r="O7" t="s">
        <v>217</v>
      </c>
      <c r="P7" t="s">
        <v>489</v>
      </c>
      <c r="Q7" t="s">
        <v>217</v>
      </c>
      <c r="R7" t="s">
        <v>216</v>
      </c>
      <c r="S7" t="s">
        <v>195</v>
      </c>
      <c r="T7" t="s">
        <v>206</v>
      </c>
      <c r="U7" t="s">
        <v>217</v>
      </c>
      <c r="V7" t="s">
        <v>93</v>
      </c>
      <c r="W7" t="s">
        <v>218</v>
      </c>
      <c r="X7" t="s">
        <v>203</v>
      </c>
    </row>
    <row r="8" spans="2:24">
      <c r="B8" t="s">
        <v>41</v>
      </c>
      <c r="C8" t="s">
        <v>161</v>
      </c>
      <c r="D8" t="s">
        <v>474</v>
      </c>
      <c r="E8" t="s">
        <v>194</v>
      </c>
      <c r="F8" t="s">
        <v>343</v>
      </c>
      <c r="G8" t="s">
        <v>247</v>
      </c>
      <c r="H8" t="s">
        <v>344</v>
      </c>
      <c r="I8" t="s">
        <v>490</v>
      </c>
      <c r="J8" t="s">
        <v>491</v>
      </c>
      <c r="K8" t="s">
        <v>29</v>
      </c>
      <c r="L8" t="s">
        <v>220</v>
      </c>
      <c r="M8" t="s">
        <v>102</v>
      </c>
      <c r="N8" t="s">
        <v>39</v>
      </c>
      <c r="O8" t="s">
        <v>216</v>
      </c>
      <c r="P8" t="s">
        <v>492</v>
      </c>
      <c r="Q8" t="s">
        <v>81</v>
      </c>
      <c r="R8" t="s">
        <v>199</v>
      </c>
      <c r="S8" t="s">
        <v>200</v>
      </c>
      <c r="T8" t="s">
        <v>220</v>
      </c>
      <c r="U8" t="s">
        <v>45</v>
      </c>
      <c r="V8" t="s">
        <v>211</v>
      </c>
      <c r="W8" t="s">
        <v>201</v>
      </c>
      <c r="X8" t="s">
        <v>216</v>
      </c>
    </row>
    <row r="9" spans="2:24">
      <c r="B9" t="s">
        <v>15</v>
      </c>
      <c r="C9" t="s">
        <v>160</v>
      </c>
      <c r="D9" t="s">
        <v>474</v>
      </c>
      <c r="E9" t="s">
        <v>194</v>
      </c>
      <c r="F9" t="s">
        <v>345</v>
      </c>
      <c r="G9" t="s">
        <v>96</v>
      </c>
      <c r="H9" t="s">
        <v>220</v>
      </c>
      <c r="I9" t="s">
        <v>248</v>
      </c>
      <c r="J9" t="s">
        <v>493</v>
      </c>
      <c r="K9" t="s">
        <v>198</v>
      </c>
      <c r="L9" t="s">
        <v>482</v>
      </c>
      <c r="M9" t="s">
        <v>346</v>
      </c>
      <c r="N9" t="s">
        <v>81</v>
      </c>
      <c r="O9" t="s">
        <v>208</v>
      </c>
      <c r="P9" t="s">
        <v>494</v>
      </c>
      <c r="Q9" t="s">
        <v>202</v>
      </c>
      <c r="R9" t="s">
        <v>221</v>
      </c>
      <c r="S9" t="s">
        <v>231</v>
      </c>
      <c r="T9" t="s">
        <v>198</v>
      </c>
      <c r="U9" t="s">
        <v>223</v>
      </c>
      <c r="V9" t="s">
        <v>224</v>
      </c>
      <c r="W9" t="s">
        <v>58</v>
      </c>
      <c r="X9" t="s">
        <v>231</v>
      </c>
    </row>
    <row r="10" spans="2:24">
      <c r="B10" t="s">
        <v>52</v>
      </c>
      <c r="C10" t="s">
        <v>162</v>
      </c>
      <c r="D10" t="s">
        <v>474</v>
      </c>
      <c r="E10" t="s">
        <v>194</v>
      </c>
      <c r="F10" t="s">
        <v>495</v>
      </c>
      <c r="G10" t="s">
        <v>472</v>
      </c>
      <c r="H10" t="s">
        <v>208</v>
      </c>
      <c r="I10" t="s">
        <v>481</v>
      </c>
      <c r="J10" t="s">
        <v>413</v>
      </c>
      <c r="K10" t="s">
        <v>210</v>
      </c>
      <c r="L10" t="s">
        <v>215</v>
      </c>
      <c r="M10" t="s">
        <v>496</v>
      </c>
      <c r="N10" t="s">
        <v>81</v>
      </c>
      <c r="O10" t="s">
        <v>208</v>
      </c>
      <c r="P10" t="s">
        <v>494</v>
      </c>
      <c r="Q10" t="s">
        <v>218</v>
      </c>
      <c r="R10" t="s">
        <v>81</v>
      </c>
      <c r="S10" t="s">
        <v>196</v>
      </c>
      <c r="T10" t="s">
        <v>202</v>
      </c>
      <c r="U10" t="s">
        <v>218</v>
      </c>
      <c r="V10" t="s">
        <v>205</v>
      </c>
      <c r="W10" t="s">
        <v>223</v>
      </c>
      <c r="X10" t="s">
        <v>203</v>
      </c>
    </row>
    <row r="11" spans="2:24">
      <c r="B11" t="s">
        <v>56</v>
      </c>
      <c r="C11" t="s">
        <v>169</v>
      </c>
      <c r="D11" t="s">
        <v>474</v>
      </c>
      <c r="E11" t="s">
        <v>212</v>
      </c>
      <c r="F11" t="s">
        <v>497</v>
      </c>
      <c r="G11" t="s">
        <v>229</v>
      </c>
      <c r="H11" t="s">
        <v>208</v>
      </c>
      <c r="I11" t="s">
        <v>256</v>
      </c>
      <c r="J11" t="s">
        <v>498</v>
      </c>
      <c r="K11" t="s">
        <v>205</v>
      </c>
      <c r="L11" t="s">
        <v>347</v>
      </c>
      <c r="M11" t="s">
        <v>233</v>
      </c>
      <c r="N11" t="s">
        <v>210</v>
      </c>
      <c r="O11" t="s">
        <v>81</v>
      </c>
      <c r="P11" t="s">
        <v>499</v>
      </c>
      <c r="Q11" t="s">
        <v>209</v>
      </c>
      <c r="R11" t="s">
        <v>222</v>
      </c>
      <c r="S11" t="s">
        <v>227</v>
      </c>
      <c r="T11" t="s">
        <v>347</v>
      </c>
      <c r="U11" t="s">
        <v>202</v>
      </c>
      <c r="V11" t="s">
        <v>211</v>
      </c>
      <c r="W11" t="s">
        <v>81</v>
      </c>
      <c r="X11" t="s">
        <v>199</v>
      </c>
    </row>
    <row r="12" spans="2:24">
      <c r="B12" t="s">
        <v>36</v>
      </c>
      <c r="C12" t="s">
        <v>165</v>
      </c>
      <c r="D12" t="s">
        <v>474</v>
      </c>
      <c r="E12" t="s">
        <v>35</v>
      </c>
      <c r="F12" t="s">
        <v>456</v>
      </c>
      <c r="G12" t="s">
        <v>208</v>
      </c>
      <c r="H12" t="s">
        <v>217</v>
      </c>
      <c r="I12" t="s">
        <v>209</v>
      </c>
      <c r="J12" t="s">
        <v>230</v>
      </c>
      <c r="K12" t="s">
        <v>347</v>
      </c>
      <c r="L12" t="s">
        <v>45</v>
      </c>
      <c r="M12" t="s">
        <v>346</v>
      </c>
      <c r="N12" t="s">
        <v>205</v>
      </c>
      <c r="O12" t="s">
        <v>205</v>
      </c>
      <c r="P12" t="s">
        <v>233</v>
      </c>
      <c r="Q12" t="s">
        <v>29</v>
      </c>
      <c r="R12" t="s">
        <v>29</v>
      </c>
      <c r="S12" t="s">
        <v>217</v>
      </c>
      <c r="T12" t="s">
        <v>93</v>
      </c>
      <c r="U12" t="s">
        <v>202</v>
      </c>
      <c r="V12" t="s">
        <v>224</v>
      </c>
      <c r="W12" t="s">
        <v>29</v>
      </c>
      <c r="X12" t="s">
        <v>199</v>
      </c>
    </row>
    <row r="13" spans="2:24">
      <c r="B13" t="s">
        <v>48</v>
      </c>
      <c r="C13" t="s">
        <v>500</v>
      </c>
      <c r="D13" t="s">
        <v>474</v>
      </c>
      <c r="E13" t="s">
        <v>56</v>
      </c>
      <c r="F13" t="s">
        <v>49</v>
      </c>
      <c r="G13" t="s">
        <v>202</v>
      </c>
      <c r="H13" t="s">
        <v>224</v>
      </c>
      <c r="I13" t="s">
        <v>210</v>
      </c>
      <c r="J13" t="s">
        <v>501</v>
      </c>
      <c r="K13" t="s">
        <v>205</v>
      </c>
      <c r="L13" t="s">
        <v>205</v>
      </c>
      <c r="M13" t="s">
        <v>233</v>
      </c>
      <c r="N13" t="s">
        <v>93</v>
      </c>
      <c r="O13" t="s">
        <v>29</v>
      </c>
      <c r="P13" t="s">
        <v>197</v>
      </c>
      <c r="Q13" t="s">
        <v>347</v>
      </c>
      <c r="R13" t="s">
        <v>224</v>
      </c>
      <c r="S13" t="s">
        <v>93</v>
      </c>
      <c r="T13" t="s">
        <v>224</v>
      </c>
      <c r="U13" t="s">
        <v>205</v>
      </c>
      <c r="V13" t="s">
        <v>224</v>
      </c>
      <c r="W13" t="s">
        <v>347</v>
      </c>
      <c r="X13" t="s">
        <v>210</v>
      </c>
    </row>
    <row r="14" spans="2:24">
      <c r="B14" t="s">
        <v>35</v>
      </c>
      <c r="C14" t="s">
        <v>502</v>
      </c>
      <c r="D14" t="s">
        <v>474</v>
      </c>
      <c r="E14" t="s">
        <v>33</v>
      </c>
      <c r="F14" t="s">
        <v>203</v>
      </c>
      <c r="G14" t="s">
        <v>347</v>
      </c>
      <c r="H14" t="s">
        <v>205</v>
      </c>
      <c r="I14" t="s">
        <v>210</v>
      </c>
      <c r="J14" t="s">
        <v>233</v>
      </c>
      <c r="K14" t="s">
        <v>205</v>
      </c>
      <c r="L14" t="s">
        <v>29</v>
      </c>
      <c r="M14" t="s">
        <v>233</v>
      </c>
      <c r="N14" t="s">
        <v>347</v>
      </c>
      <c r="O14" t="s">
        <v>29</v>
      </c>
      <c r="P14" t="s">
        <v>54</v>
      </c>
      <c r="Q14" t="s">
        <v>29</v>
      </c>
      <c r="R14" t="s">
        <v>347</v>
      </c>
      <c r="S14" t="s">
        <v>210</v>
      </c>
      <c r="T14" t="s">
        <v>205</v>
      </c>
      <c r="U14" t="s">
        <v>205</v>
      </c>
      <c r="V14" t="s">
        <v>205</v>
      </c>
      <c r="W14" t="s">
        <v>205</v>
      </c>
      <c r="X14" t="s">
        <v>29</v>
      </c>
    </row>
    <row r="15" spans="2:24">
      <c r="B15" t="s">
        <v>68</v>
      </c>
      <c r="C15" t="s">
        <v>503</v>
      </c>
      <c r="D15" t="s">
        <v>474</v>
      </c>
      <c r="E15" t="s">
        <v>13</v>
      </c>
      <c r="F15" t="s">
        <v>50</v>
      </c>
      <c r="G15" t="s">
        <v>205</v>
      </c>
      <c r="H15" t="s">
        <v>205</v>
      </c>
      <c r="I15" t="s">
        <v>205</v>
      </c>
      <c r="J15" t="s">
        <v>233</v>
      </c>
      <c r="K15" t="s">
        <v>205</v>
      </c>
      <c r="L15" t="s">
        <v>205</v>
      </c>
      <c r="M15" t="s">
        <v>233</v>
      </c>
      <c r="N15" t="s">
        <v>205</v>
      </c>
      <c r="O15" t="s">
        <v>205</v>
      </c>
      <c r="P15" t="s">
        <v>233</v>
      </c>
      <c r="Q15" t="s">
        <v>198</v>
      </c>
      <c r="R15" t="s">
        <v>198</v>
      </c>
      <c r="S15" t="s">
        <v>201</v>
      </c>
      <c r="T15" t="s">
        <v>205</v>
      </c>
      <c r="U15" t="s">
        <v>205</v>
      </c>
      <c r="V15" t="s">
        <v>205</v>
      </c>
      <c r="W15" t="s">
        <v>205</v>
      </c>
      <c r="X15" t="s">
        <v>205</v>
      </c>
    </row>
    <row r="22" spans="3:23">
      <c r="C22" t="s">
        <v>234</v>
      </c>
      <c r="D22" t="s">
        <v>175</v>
      </c>
      <c r="E22" t="s">
        <v>176</v>
      </c>
      <c r="F22" t="s">
        <v>8</v>
      </c>
      <c r="G22" t="s">
        <v>177</v>
      </c>
      <c r="H22" t="s">
        <v>178</v>
      </c>
      <c r="I22" t="s">
        <v>179</v>
      </c>
      <c r="J22" t="s">
        <v>180</v>
      </c>
      <c r="K22" t="s">
        <v>181</v>
      </c>
      <c r="L22" t="s">
        <v>182</v>
      </c>
      <c r="M22" t="s">
        <v>183</v>
      </c>
      <c r="N22" t="s">
        <v>184</v>
      </c>
      <c r="O22" t="s">
        <v>185</v>
      </c>
      <c r="P22" t="s">
        <v>186</v>
      </c>
      <c r="Q22" t="s">
        <v>187</v>
      </c>
      <c r="R22" t="s">
        <v>235</v>
      </c>
      <c r="S22" t="s">
        <v>189</v>
      </c>
      <c r="T22" t="s">
        <v>190</v>
      </c>
      <c r="U22" t="s">
        <v>191</v>
      </c>
      <c r="V22" t="s">
        <v>192</v>
      </c>
      <c r="W22" t="s">
        <v>193</v>
      </c>
    </row>
    <row r="23" spans="3:23">
      <c r="C23" t="s">
        <v>236</v>
      </c>
      <c r="D23" t="s">
        <v>194</v>
      </c>
      <c r="E23" t="s">
        <v>424</v>
      </c>
      <c r="F23" t="s">
        <v>425</v>
      </c>
      <c r="G23" t="s">
        <v>426</v>
      </c>
      <c r="H23" t="s">
        <v>427</v>
      </c>
      <c r="I23" t="s">
        <v>428</v>
      </c>
      <c r="J23" t="s">
        <v>321</v>
      </c>
      <c r="K23" t="s">
        <v>429</v>
      </c>
      <c r="L23" t="s">
        <v>430</v>
      </c>
      <c r="M23" t="s">
        <v>322</v>
      </c>
      <c r="N23" t="s">
        <v>431</v>
      </c>
      <c r="O23" t="s">
        <v>323</v>
      </c>
      <c r="P23" t="s">
        <v>282</v>
      </c>
      <c r="Q23" t="s">
        <v>280</v>
      </c>
      <c r="R23" t="s">
        <v>432</v>
      </c>
      <c r="S23" t="s">
        <v>241</v>
      </c>
      <c r="T23" t="s">
        <v>226</v>
      </c>
      <c r="U23" t="s">
        <v>81</v>
      </c>
      <c r="V23" t="s">
        <v>324</v>
      </c>
      <c r="W23" t="s">
        <v>277</v>
      </c>
    </row>
    <row r="24" spans="3:23">
      <c r="C24" t="s">
        <v>240</v>
      </c>
      <c r="D24" t="s">
        <v>194</v>
      </c>
      <c r="E24" t="s">
        <v>433</v>
      </c>
      <c r="F24" t="s">
        <v>434</v>
      </c>
      <c r="G24" t="s">
        <v>435</v>
      </c>
      <c r="H24" t="s">
        <v>436</v>
      </c>
      <c r="I24" t="s">
        <v>325</v>
      </c>
      <c r="J24" t="s">
        <v>326</v>
      </c>
      <c r="K24" t="s">
        <v>327</v>
      </c>
      <c r="L24" t="s">
        <v>437</v>
      </c>
      <c r="M24" t="s">
        <v>242</v>
      </c>
      <c r="N24" t="s">
        <v>438</v>
      </c>
      <c r="O24" t="s">
        <v>439</v>
      </c>
      <c r="P24" t="s">
        <v>270</v>
      </c>
      <c r="Q24" t="s">
        <v>328</v>
      </c>
      <c r="R24" t="s">
        <v>440</v>
      </c>
      <c r="S24" t="s">
        <v>441</v>
      </c>
      <c r="T24" t="s">
        <v>259</v>
      </c>
      <c r="U24" t="s">
        <v>198</v>
      </c>
      <c r="V24" t="s">
        <v>442</v>
      </c>
      <c r="W24" t="s">
        <v>443</v>
      </c>
    </row>
    <row r="25" spans="3:23">
      <c r="C25" t="s">
        <v>243</v>
      </c>
      <c r="D25" t="s">
        <v>194</v>
      </c>
      <c r="E25" t="s">
        <v>444</v>
      </c>
      <c r="F25" t="s">
        <v>329</v>
      </c>
      <c r="G25" t="s">
        <v>214</v>
      </c>
      <c r="H25" t="s">
        <v>445</v>
      </c>
      <c r="I25" t="s">
        <v>446</v>
      </c>
      <c r="J25" t="s">
        <v>58</v>
      </c>
      <c r="K25" t="s">
        <v>248</v>
      </c>
      <c r="L25" t="s">
        <v>447</v>
      </c>
      <c r="M25" t="s">
        <v>222</v>
      </c>
      <c r="N25" t="s">
        <v>330</v>
      </c>
      <c r="O25" t="s">
        <v>448</v>
      </c>
      <c r="P25" t="s">
        <v>207</v>
      </c>
      <c r="Q25" t="s">
        <v>331</v>
      </c>
      <c r="R25" t="s">
        <v>242</v>
      </c>
      <c r="S25" t="s">
        <v>215</v>
      </c>
      <c r="T25" t="s">
        <v>209</v>
      </c>
      <c r="U25" t="s">
        <v>29</v>
      </c>
      <c r="V25" t="s">
        <v>256</v>
      </c>
      <c r="W25" t="s">
        <v>331</v>
      </c>
    </row>
    <row r="26" spans="3:23">
      <c r="C26" t="s">
        <v>249</v>
      </c>
      <c r="D26" t="s">
        <v>194</v>
      </c>
      <c r="E26" t="s">
        <v>449</v>
      </c>
      <c r="F26" t="s">
        <v>450</v>
      </c>
      <c r="G26" t="s">
        <v>451</v>
      </c>
      <c r="H26" t="s">
        <v>452</v>
      </c>
      <c r="I26" t="s">
        <v>332</v>
      </c>
      <c r="J26" t="s">
        <v>333</v>
      </c>
      <c r="K26" t="s">
        <v>334</v>
      </c>
      <c r="L26" t="s">
        <v>453</v>
      </c>
      <c r="M26" t="s">
        <v>239</v>
      </c>
      <c r="N26" t="s">
        <v>454</v>
      </c>
      <c r="O26" t="s">
        <v>455</v>
      </c>
      <c r="P26" t="s">
        <v>456</v>
      </c>
      <c r="Q26" t="s">
        <v>253</v>
      </c>
      <c r="R26" t="s">
        <v>457</v>
      </c>
      <c r="S26" t="s">
        <v>335</v>
      </c>
      <c r="T26" t="s">
        <v>251</v>
      </c>
      <c r="U26" t="s">
        <v>206</v>
      </c>
      <c r="V26" t="s">
        <v>458</v>
      </c>
      <c r="W26" t="s">
        <v>459</v>
      </c>
    </row>
    <row r="27" spans="3:23">
      <c r="C27" t="s">
        <v>252</v>
      </c>
      <c r="D27" t="s">
        <v>194</v>
      </c>
      <c r="E27" t="s">
        <v>440</v>
      </c>
      <c r="F27" t="s">
        <v>460</v>
      </c>
      <c r="G27" t="s">
        <v>241</v>
      </c>
      <c r="H27" t="s">
        <v>303</v>
      </c>
      <c r="I27" t="s">
        <v>461</v>
      </c>
      <c r="J27" t="s">
        <v>87</v>
      </c>
      <c r="K27" t="s">
        <v>462</v>
      </c>
      <c r="L27" t="s">
        <v>463</v>
      </c>
      <c r="M27" t="s">
        <v>226</v>
      </c>
      <c r="N27" t="s">
        <v>464</v>
      </c>
      <c r="O27" t="s">
        <v>465</v>
      </c>
      <c r="P27" t="s">
        <v>228</v>
      </c>
      <c r="Q27" t="s">
        <v>466</v>
      </c>
      <c r="R27" t="s">
        <v>335</v>
      </c>
      <c r="S27" t="s">
        <v>467</v>
      </c>
      <c r="T27" t="s">
        <v>207</v>
      </c>
      <c r="U27" t="s">
        <v>221</v>
      </c>
      <c r="V27" t="s">
        <v>84</v>
      </c>
      <c r="W27" t="s">
        <v>336</v>
      </c>
    </row>
    <row r="28" spans="3:23">
      <c r="C28" t="s">
        <v>257</v>
      </c>
      <c r="D28" t="s">
        <v>194</v>
      </c>
      <c r="E28" t="s">
        <v>468</v>
      </c>
      <c r="F28" t="s">
        <v>469</v>
      </c>
      <c r="G28" t="s">
        <v>464</v>
      </c>
      <c r="H28" t="s">
        <v>470</v>
      </c>
      <c r="I28" t="s">
        <v>337</v>
      </c>
      <c r="J28" t="s">
        <v>207</v>
      </c>
      <c r="K28" t="s">
        <v>281</v>
      </c>
      <c r="L28" t="s">
        <v>338</v>
      </c>
      <c r="M28" t="s">
        <v>471</v>
      </c>
      <c r="N28" t="s">
        <v>472</v>
      </c>
      <c r="O28" t="s">
        <v>339</v>
      </c>
      <c r="P28" t="s">
        <v>195</v>
      </c>
      <c r="Q28" t="s">
        <v>281</v>
      </c>
      <c r="R28" t="s">
        <v>473</v>
      </c>
      <c r="S28" t="s">
        <v>270</v>
      </c>
      <c r="T28" t="s">
        <v>200</v>
      </c>
      <c r="U28" t="s">
        <v>29</v>
      </c>
      <c r="V28" t="s">
        <v>326</v>
      </c>
      <c r="W28" t="s">
        <v>333</v>
      </c>
    </row>
    <row r="35" spans="3:23">
      <c r="C35" t="s">
        <v>260</v>
      </c>
      <c r="D35" t="s">
        <v>175</v>
      </c>
      <c r="E35" t="s">
        <v>176</v>
      </c>
      <c r="F35" t="s">
        <v>8</v>
      </c>
      <c r="G35" t="s">
        <v>177</v>
      </c>
      <c r="H35" t="s">
        <v>178</v>
      </c>
      <c r="I35" t="s">
        <v>179</v>
      </c>
      <c r="J35" t="s">
        <v>180</v>
      </c>
      <c r="K35" t="s">
        <v>181</v>
      </c>
      <c r="L35" t="s">
        <v>182</v>
      </c>
      <c r="M35" t="s">
        <v>183</v>
      </c>
      <c r="N35" t="s">
        <v>184</v>
      </c>
      <c r="O35" t="s">
        <v>185</v>
      </c>
      <c r="P35" t="s">
        <v>186</v>
      </c>
      <c r="Q35" t="s">
        <v>187</v>
      </c>
      <c r="R35" t="s">
        <v>235</v>
      </c>
      <c r="S35" t="s">
        <v>189</v>
      </c>
      <c r="T35" t="s">
        <v>190</v>
      </c>
      <c r="U35" t="s">
        <v>191</v>
      </c>
      <c r="V35" t="s">
        <v>192</v>
      </c>
      <c r="W35" t="s">
        <v>193</v>
      </c>
    </row>
    <row r="36" spans="3:23">
      <c r="C36" t="s">
        <v>261</v>
      </c>
      <c r="D36" t="s">
        <v>21</v>
      </c>
      <c r="E36" t="s">
        <v>306</v>
      </c>
      <c r="F36" t="s">
        <v>300</v>
      </c>
      <c r="G36" t="s">
        <v>219</v>
      </c>
      <c r="H36" t="s">
        <v>375</v>
      </c>
      <c r="I36" t="s">
        <v>376</v>
      </c>
      <c r="J36" t="s">
        <v>229</v>
      </c>
      <c r="K36" t="s">
        <v>255</v>
      </c>
      <c r="L36" t="s">
        <v>377</v>
      </c>
      <c r="M36" t="s">
        <v>232</v>
      </c>
      <c r="N36" t="s">
        <v>225</v>
      </c>
      <c r="O36" t="s">
        <v>378</v>
      </c>
      <c r="P36" t="s">
        <v>292</v>
      </c>
      <c r="Q36" t="s">
        <v>277</v>
      </c>
      <c r="R36" t="s">
        <v>237</v>
      </c>
      <c r="S36" t="s">
        <v>266</v>
      </c>
      <c r="T36" t="s">
        <v>96</v>
      </c>
      <c r="U36" t="s">
        <v>198</v>
      </c>
      <c r="V36" t="s">
        <v>379</v>
      </c>
      <c r="W36" t="s">
        <v>285</v>
      </c>
    </row>
    <row r="37" spans="3:23">
      <c r="C37" t="s">
        <v>272</v>
      </c>
      <c r="D37" t="s">
        <v>21</v>
      </c>
      <c r="E37" t="s">
        <v>262</v>
      </c>
      <c r="F37" t="s">
        <v>380</v>
      </c>
      <c r="G37" t="s">
        <v>225</v>
      </c>
      <c r="H37" t="s">
        <v>307</v>
      </c>
      <c r="I37" t="s">
        <v>381</v>
      </c>
      <c r="J37" t="s">
        <v>248</v>
      </c>
      <c r="K37" t="s">
        <v>264</v>
      </c>
      <c r="L37" t="s">
        <v>382</v>
      </c>
      <c r="M37" t="s">
        <v>379</v>
      </c>
      <c r="N37" t="s">
        <v>294</v>
      </c>
      <c r="O37" t="s">
        <v>295</v>
      </c>
      <c r="P37" t="s">
        <v>229</v>
      </c>
      <c r="Q37" t="s">
        <v>290</v>
      </c>
      <c r="R37" t="s">
        <v>237</v>
      </c>
      <c r="S37" t="s">
        <v>282</v>
      </c>
      <c r="T37" t="s">
        <v>84</v>
      </c>
      <c r="U37" t="s">
        <v>220</v>
      </c>
      <c r="V37" t="s">
        <v>271</v>
      </c>
      <c r="W37" t="s">
        <v>232</v>
      </c>
    </row>
    <row r="38" spans="3:23">
      <c r="C38" t="s">
        <v>383</v>
      </c>
      <c r="D38" t="s">
        <v>21</v>
      </c>
      <c r="E38" t="s">
        <v>308</v>
      </c>
      <c r="F38" t="s">
        <v>384</v>
      </c>
      <c r="G38" t="s">
        <v>237</v>
      </c>
      <c r="H38" t="s">
        <v>309</v>
      </c>
      <c r="I38" t="s">
        <v>98</v>
      </c>
      <c r="J38" t="s">
        <v>245</v>
      </c>
      <c r="K38" t="s">
        <v>276</v>
      </c>
      <c r="L38" t="s">
        <v>385</v>
      </c>
      <c r="M38" t="s">
        <v>286</v>
      </c>
      <c r="N38" t="s">
        <v>282</v>
      </c>
      <c r="O38" t="s">
        <v>386</v>
      </c>
      <c r="P38" t="s">
        <v>282</v>
      </c>
      <c r="Q38" t="s">
        <v>289</v>
      </c>
      <c r="R38" t="s">
        <v>387</v>
      </c>
      <c r="S38" t="s">
        <v>310</v>
      </c>
      <c r="T38" t="s">
        <v>63</v>
      </c>
      <c r="U38" t="s">
        <v>201</v>
      </c>
      <c r="V38" t="s">
        <v>379</v>
      </c>
      <c r="W38" t="s">
        <v>269</v>
      </c>
    </row>
    <row r="39" spans="3:23">
      <c r="C39" t="s">
        <v>283</v>
      </c>
      <c r="D39" t="s">
        <v>13</v>
      </c>
      <c r="E39" t="s">
        <v>262</v>
      </c>
      <c r="F39" t="s">
        <v>388</v>
      </c>
      <c r="G39" t="s">
        <v>288</v>
      </c>
      <c r="H39" t="s">
        <v>311</v>
      </c>
      <c r="I39" t="s">
        <v>389</v>
      </c>
      <c r="J39" t="s">
        <v>84</v>
      </c>
      <c r="K39" t="s">
        <v>237</v>
      </c>
      <c r="L39" t="s">
        <v>312</v>
      </c>
      <c r="M39" t="s">
        <v>266</v>
      </c>
      <c r="N39" t="s">
        <v>264</v>
      </c>
      <c r="O39" t="s">
        <v>390</v>
      </c>
      <c r="P39" t="s">
        <v>84</v>
      </c>
      <c r="Q39" t="s">
        <v>269</v>
      </c>
      <c r="R39" t="s">
        <v>284</v>
      </c>
      <c r="S39" t="s">
        <v>286</v>
      </c>
      <c r="T39" t="s">
        <v>265</v>
      </c>
      <c r="U39" t="s">
        <v>205</v>
      </c>
      <c r="V39" t="s">
        <v>269</v>
      </c>
      <c r="W39" t="s">
        <v>290</v>
      </c>
    </row>
    <row r="40" spans="3:23">
      <c r="C40" t="s">
        <v>287</v>
      </c>
      <c r="D40" t="s">
        <v>21</v>
      </c>
      <c r="E40" t="s">
        <v>306</v>
      </c>
      <c r="F40" t="s">
        <v>391</v>
      </c>
      <c r="G40" t="s">
        <v>288</v>
      </c>
      <c r="H40" t="s">
        <v>392</v>
      </c>
      <c r="I40" t="s">
        <v>393</v>
      </c>
      <c r="J40" t="s">
        <v>270</v>
      </c>
      <c r="K40" t="s">
        <v>284</v>
      </c>
      <c r="L40" t="s">
        <v>394</v>
      </c>
      <c r="M40" t="s">
        <v>290</v>
      </c>
      <c r="N40" t="s">
        <v>273</v>
      </c>
      <c r="O40" t="s">
        <v>395</v>
      </c>
      <c r="P40" t="s">
        <v>241</v>
      </c>
      <c r="Q40" t="s">
        <v>277</v>
      </c>
      <c r="R40" t="s">
        <v>396</v>
      </c>
      <c r="S40" t="s">
        <v>244</v>
      </c>
      <c r="T40" t="s">
        <v>84</v>
      </c>
      <c r="U40" t="s">
        <v>29</v>
      </c>
      <c r="V40" t="s">
        <v>274</v>
      </c>
      <c r="W40" t="s">
        <v>225</v>
      </c>
    </row>
    <row r="41" spans="3:23">
      <c r="C41" t="s">
        <v>291</v>
      </c>
      <c r="D41" t="s">
        <v>21</v>
      </c>
      <c r="E41" t="s">
        <v>262</v>
      </c>
      <c r="F41" t="s">
        <v>397</v>
      </c>
      <c r="G41" t="s">
        <v>279</v>
      </c>
      <c r="H41" t="s">
        <v>398</v>
      </c>
      <c r="I41" t="s">
        <v>399</v>
      </c>
      <c r="J41" t="s">
        <v>96</v>
      </c>
      <c r="K41" t="s">
        <v>250</v>
      </c>
      <c r="L41" t="s">
        <v>400</v>
      </c>
      <c r="M41" t="s">
        <v>289</v>
      </c>
      <c r="N41" t="s">
        <v>313</v>
      </c>
      <c r="O41" t="s">
        <v>401</v>
      </c>
      <c r="P41" t="s">
        <v>245</v>
      </c>
      <c r="Q41" t="s">
        <v>250</v>
      </c>
      <c r="R41" t="s">
        <v>402</v>
      </c>
      <c r="S41" t="s">
        <v>244</v>
      </c>
      <c r="T41" t="s">
        <v>270</v>
      </c>
      <c r="U41" t="s">
        <v>198</v>
      </c>
      <c r="V41" t="s">
        <v>225</v>
      </c>
      <c r="W41" t="s">
        <v>264</v>
      </c>
    </row>
    <row r="42" spans="3:23">
      <c r="C42" t="s">
        <v>314</v>
      </c>
      <c r="D42" t="s">
        <v>21</v>
      </c>
      <c r="E42" t="s">
        <v>262</v>
      </c>
      <c r="F42" t="s">
        <v>403</v>
      </c>
      <c r="G42" t="s">
        <v>258</v>
      </c>
      <c r="H42" t="s">
        <v>263</v>
      </c>
      <c r="I42" t="s">
        <v>98</v>
      </c>
      <c r="J42" t="s">
        <v>245</v>
      </c>
      <c r="K42" t="s">
        <v>275</v>
      </c>
      <c r="L42" t="s">
        <v>404</v>
      </c>
      <c r="M42" t="s">
        <v>248</v>
      </c>
      <c r="N42" t="s">
        <v>278</v>
      </c>
      <c r="O42" t="s">
        <v>405</v>
      </c>
      <c r="P42" t="s">
        <v>244</v>
      </c>
      <c r="Q42" t="s">
        <v>255</v>
      </c>
      <c r="R42" t="s">
        <v>402</v>
      </c>
      <c r="S42" t="s">
        <v>310</v>
      </c>
      <c r="T42" t="s">
        <v>267</v>
      </c>
      <c r="U42" t="s">
        <v>198</v>
      </c>
      <c r="V42" t="s">
        <v>266</v>
      </c>
      <c r="W42" t="s">
        <v>277</v>
      </c>
    </row>
    <row r="43" spans="3:23">
      <c r="C43" t="s">
        <v>296</v>
      </c>
      <c r="D43" t="s">
        <v>13</v>
      </c>
      <c r="E43" t="s">
        <v>262</v>
      </c>
      <c r="F43" t="s">
        <v>44</v>
      </c>
      <c r="G43" t="s">
        <v>219</v>
      </c>
      <c r="H43" t="s">
        <v>406</v>
      </c>
      <c r="I43" t="s">
        <v>407</v>
      </c>
      <c r="J43" t="s">
        <v>270</v>
      </c>
      <c r="K43" t="s">
        <v>288</v>
      </c>
      <c r="L43" t="s">
        <v>302</v>
      </c>
      <c r="M43" t="s">
        <v>232</v>
      </c>
      <c r="N43" t="s">
        <v>284</v>
      </c>
      <c r="O43" t="s">
        <v>408</v>
      </c>
      <c r="P43" t="s">
        <v>246</v>
      </c>
      <c r="Q43" t="s">
        <v>258</v>
      </c>
      <c r="R43" t="s">
        <v>303</v>
      </c>
      <c r="S43" t="s">
        <v>274</v>
      </c>
      <c r="T43" t="s">
        <v>201</v>
      </c>
      <c r="U43" t="s">
        <v>91</v>
      </c>
      <c r="V43" t="s">
        <v>232</v>
      </c>
      <c r="W43" t="s">
        <v>264</v>
      </c>
    </row>
    <row r="44" spans="3:23">
      <c r="C44" t="s">
        <v>297</v>
      </c>
      <c r="D44" t="s">
        <v>13</v>
      </c>
      <c r="E44" t="s">
        <v>262</v>
      </c>
      <c r="F44" t="s">
        <v>392</v>
      </c>
      <c r="G44" t="s">
        <v>290</v>
      </c>
      <c r="H44" t="s">
        <v>311</v>
      </c>
      <c r="I44" t="s">
        <v>302</v>
      </c>
      <c r="J44" t="s">
        <v>229</v>
      </c>
      <c r="K44" t="s">
        <v>268</v>
      </c>
      <c r="L44" t="s">
        <v>409</v>
      </c>
      <c r="M44" t="s">
        <v>84</v>
      </c>
      <c r="N44" t="s">
        <v>219</v>
      </c>
      <c r="O44" t="s">
        <v>410</v>
      </c>
      <c r="P44" t="s">
        <v>269</v>
      </c>
      <c r="Q44" t="s">
        <v>269</v>
      </c>
      <c r="R44" t="s">
        <v>275</v>
      </c>
      <c r="S44" t="s">
        <v>269</v>
      </c>
      <c r="T44" t="s">
        <v>265</v>
      </c>
      <c r="U44" t="s">
        <v>201</v>
      </c>
      <c r="V44" t="s">
        <v>266</v>
      </c>
      <c r="W44" t="s">
        <v>274</v>
      </c>
    </row>
    <row r="45" spans="3:23">
      <c r="C45" t="s">
        <v>298</v>
      </c>
      <c r="D45" t="s">
        <v>13</v>
      </c>
      <c r="E45" t="s">
        <v>315</v>
      </c>
      <c r="F45" t="s">
        <v>44</v>
      </c>
      <c r="G45" t="s">
        <v>219</v>
      </c>
      <c r="H45" t="s">
        <v>316</v>
      </c>
      <c r="I45" t="s">
        <v>411</v>
      </c>
      <c r="J45" t="s">
        <v>286</v>
      </c>
      <c r="K45" t="s">
        <v>317</v>
      </c>
      <c r="L45" t="s">
        <v>302</v>
      </c>
      <c r="M45" t="s">
        <v>274</v>
      </c>
      <c r="N45" t="s">
        <v>271</v>
      </c>
      <c r="O45" t="s">
        <v>318</v>
      </c>
      <c r="P45" t="s">
        <v>271</v>
      </c>
      <c r="Q45" t="s">
        <v>288</v>
      </c>
      <c r="R45" t="s">
        <v>412</v>
      </c>
      <c r="S45" t="s">
        <v>246</v>
      </c>
      <c r="T45" t="s">
        <v>30</v>
      </c>
      <c r="U45" t="s">
        <v>201</v>
      </c>
      <c r="V45" t="s">
        <v>84</v>
      </c>
      <c r="W45" t="s">
        <v>264</v>
      </c>
    </row>
    <row r="46" spans="3:23">
      <c r="C46" t="s">
        <v>299</v>
      </c>
      <c r="D46" t="s">
        <v>13</v>
      </c>
      <c r="E46" t="s">
        <v>262</v>
      </c>
      <c r="F46" t="s">
        <v>263</v>
      </c>
      <c r="G46" t="s">
        <v>219</v>
      </c>
      <c r="H46" t="s">
        <v>319</v>
      </c>
      <c r="I46" t="s">
        <v>413</v>
      </c>
      <c r="J46" t="s">
        <v>30</v>
      </c>
      <c r="K46" t="s">
        <v>258</v>
      </c>
      <c r="L46" t="s">
        <v>414</v>
      </c>
      <c r="M46" t="s">
        <v>269</v>
      </c>
      <c r="N46" t="s">
        <v>293</v>
      </c>
      <c r="O46" t="s">
        <v>415</v>
      </c>
      <c r="P46" t="s">
        <v>286</v>
      </c>
      <c r="Q46" t="s">
        <v>293</v>
      </c>
      <c r="R46" t="s">
        <v>315</v>
      </c>
      <c r="S46" t="s">
        <v>232</v>
      </c>
      <c r="T46" t="s">
        <v>246</v>
      </c>
      <c r="U46" t="s">
        <v>205</v>
      </c>
      <c r="V46" t="s">
        <v>269</v>
      </c>
      <c r="W46" t="s">
        <v>289</v>
      </c>
    </row>
    <row r="47" spans="3:23">
      <c r="C47" t="s">
        <v>304</v>
      </c>
      <c r="D47" t="s">
        <v>21</v>
      </c>
      <c r="E47" t="s">
        <v>306</v>
      </c>
      <c r="F47" t="s">
        <v>416</v>
      </c>
      <c r="G47" t="s">
        <v>301</v>
      </c>
      <c r="H47" t="s">
        <v>311</v>
      </c>
      <c r="I47" t="s">
        <v>320</v>
      </c>
      <c r="J47" t="s">
        <v>96</v>
      </c>
      <c r="K47" t="s">
        <v>276</v>
      </c>
      <c r="L47" t="s">
        <v>417</v>
      </c>
      <c r="M47" t="s">
        <v>292</v>
      </c>
      <c r="N47" t="s">
        <v>269</v>
      </c>
      <c r="O47" t="s">
        <v>418</v>
      </c>
      <c r="P47" t="s">
        <v>286</v>
      </c>
      <c r="Q47" t="s">
        <v>280</v>
      </c>
      <c r="R47" t="s">
        <v>419</v>
      </c>
      <c r="S47" t="s">
        <v>232</v>
      </c>
      <c r="T47" t="s">
        <v>270</v>
      </c>
      <c r="U47" t="s">
        <v>201</v>
      </c>
      <c r="V47" t="s">
        <v>271</v>
      </c>
      <c r="W47" t="s">
        <v>310</v>
      </c>
    </row>
    <row r="48" spans="3:23">
      <c r="C48" t="s">
        <v>305</v>
      </c>
      <c r="D48" t="s">
        <v>13</v>
      </c>
      <c r="E48" t="s">
        <v>254</v>
      </c>
      <c r="F48" t="s">
        <v>420</v>
      </c>
      <c r="G48" t="s">
        <v>317</v>
      </c>
      <c r="H48" t="s">
        <v>421</v>
      </c>
      <c r="I48" t="s">
        <v>238</v>
      </c>
      <c r="J48" t="s">
        <v>84</v>
      </c>
      <c r="K48" t="s">
        <v>303</v>
      </c>
      <c r="L48" t="s">
        <v>422</v>
      </c>
      <c r="M48" t="s">
        <v>246</v>
      </c>
      <c r="N48" t="s">
        <v>286</v>
      </c>
      <c r="O48" t="s">
        <v>423</v>
      </c>
      <c r="P48" t="s">
        <v>266</v>
      </c>
      <c r="Q48" t="s">
        <v>225</v>
      </c>
      <c r="R48" t="s">
        <v>303</v>
      </c>
      <c r="S48" t="s">
        <v>264</v>
      </c>
      <c r="T48" t="s">
        <v>266</v>
      </c>
      <c r="U48" t="s">
        <v>201</v>
      </c>
      <c r="V48" t="s">
        <v>269</v>
      </c>
      <c r="W48" t="s">
        <v>289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8948-F690-448B-9A4D-6817BC40B784}">
  <dimension ref="B2:E33"/>
  <sheetViews>
    <sheetView showGridLines="0" workbookViewId="0">
      <selection activeCell="B11" sqref="B11"/>
    </sheetView>
  </sheetViews>
  <sheetFormatPr baseColWidth="10" defaultRowHeight="14.4"/>
  <cols>
    <col min="1" max="1" width="3.77734375" style="1" customWidth="1"/>
    <col min="2" max="2" width="34.109375" style="1" bestFit="1" customWidth="1"/>
    <col min="3" max="3" width="9.5546875" style="1" bestFit="1" customWidth="1"/>
    <col min="4" max="4" width="107.44140625" style="1" customWidth="1"/>
    <col min="5" max="5" width="14.88671875" style="1" bestFit="1" customWidth="1"/>
    <col min="6" max="6" width="3.77734375" style="1" customWidth="1"/>
    <col min="7" max="7" width="110.77734375" style="1" customWidth="1"/>
    <col min="8" max="16384" width="11.5546875" style="1"/>
  </cols>
  <sheetData>
    <row r="2" spans="2:5" ht="15" thickBot="1">
      <c r="C2" s="12" t="s">
        <v>172</v>
      </c>
      <c r="D2" s="13" t="str">
        <f>_xlfn.XLOOKUP(Equip1,t_Equipes[Ville],t_Equipes[Lien])</f>
        <v>https://basketball.realgm.com/international/league/96/French-NM1/team/800/Quimper/stats</v>
      </c>
    </row>
    <row r="3" spans="2:5" ht="15.6" thickTop="1" thickBot="1">
      <c r="C3" s="12" t="s">
        <v>173</v>
      </c>
      <c r="D3" s="14" t="str">
        <f>_xlfn.XLOOKUP(Equip2,t_Equipes[Ville],t_Equipes[Lien])</f>
        <v>https://basketball.realgm.com/international/league/96/French-NM1/team/232/Toulouse-Basket-Club/stats</v>
      </c>
    </row>
    <row r="4" spans="2:5" ht="15" thickTop="1"/>
    <row r="5" spans="2:5">
      <c r="B5" s="11" t="s">
        <v>1</v>
      </c>
      <c r="C5" s="2" t="s">
        <v>107</v>
      </c>
      <c r="D5" s="11" t="s">
        <v>108</v>
      </c>
      <c r="E5" s="11" t="s">
        <v>171</v>
      </c>
    </row>
    <row r="6" spans="2:5">
      <c r="B6" s="11" t="s">
        <v>85</v>
      </c>
      <c r="C6" s="2">
        <v>1762</v>
      </c>
      <c r="D6" s="11" t="str">
        <f>"https://basketball.realgm.com/international/league/96/French-NM1/team/"&amp;C6&amp;"/"&amp;SUBSTITUTE(B6," ","-")&amp;"/stats"</f>
        <v>https://basketball.realgm.com/international/league/96/French-NM1/team/1762/Andrezieux-Boutheon/stats</v>
      </c>
      <c r="E6" s="11" t="s">
        <v>109</v>
      </c>
    </row>
    <row r="7" spans="2:5">
      <c r="B7" s="11" t="s">
        <v>42</v>
      </c>
      <c r="C7" s="2">
        <v>2295</v>
      </c>
      <c r="D7" s="11" t="str">
        <f t="shared" ref="D7:D33" si="0">"https://basketball.realgm.com/international/league/96/French-NM1/team/"&amp;C7&amp;"/"&amp;SUBSTITUTE(B7," ","-")&amp;"/stats"</f>
        <v>https://basketball.realgm.com/international/league/96/French-NM1/team/2295/AS-Loon-Plage-Basket/stats</v>
      </c>
      <c r="E7" s="11" t="s">
        <v>110</v>
      </c>
    </row>
    <row r="8" spans="2:5">
      <c r="B8" s="11" t="s">
        <v>57</v>
      </c>
      <c r="C8" s="2">
        <v>1670</v>
      </c>
      <c r="D8" s="11" t="str">
        <f t="shared" si="0"/>
        <v>https://basketball.realgm.com/international/league/96/French-NM1/team/1670/Aurore-de-Vitre/stats</v>
      </c>
      <c r="E8" s="11" t="s">
        <v>111</v>
      </c>
    </row>
    <row r="9" spans="2:5">
      <c r="B9" s="11" t="s">
        <v>95</v>
      </c>
      <c r="C9" s="2">
        <v>1388</v>
      </c>
      <c r="D9" s="11" t="str">
        <f t="shared" si="0"/>
        <v>https://basketball.realgm.com/international/league/96/French-NM1/team/1388/BC-Orchies/stats</v>
      </c>
      <c r="E9" s="11" t="s">
        <v>112</v>
      </c>
    </row>
    <row r="10" spans="2:5">
      <c r="B10" s="11" t="s">
        <v>370</v>
      </c>
      <c r="C10" s="2">
        <v>1671</v>
      </c>
      <c r="D10" s="11" t="str">
        <f t="shared" si="0"/>
        <v>https://basketball.realgm.com/international/league/96/French-NM1/team/1671/Berck-Rang-Du-Fliers/stats</v>
      </c>
      <c r="E10" s="11" t="s">
        <v>113</v>
      </c>
    </row>
    <row r="11" spans="2:5">
      <c r="B11" s="11" t="s">
        <v>106</v>
      </c>
      <c r="C11" s="2">
        <v>311</v>
      </c>
      <c r="D11" s="11" t="str">
        <f t="shared" si="0"/>
        <v>https://basketball.realgm.com/international/league/96/French-NM1/team/311/Besancon-BCD/stats</v>
      </c>
      <c r="E11" s="11" t="s">
        <v>114</v>
      </c>
    </row>
    <row r="12" spans="2:5">
      <c r="B12" s="11" t="s">
        <v>82</v>
      </c>
      <c r="C12" s="2">
        <v>1674</v>
      </c>
      <c r="D12" s="11" t="str">
        <f t="shared" si="0"/>
        <v>https://basketball.realgm.com/international/league/96/French-NM1/team/1674/Caen-Basket-Calvados/stats</v>
      </c>
      <c r="E12" s="11" t="s">
        <v>115</v>
      </c>
    </row>
    <row r="13" spans="2:5">
      <c r="B13" s="11" t="s">
        <v>101</v>
      </c>
      <c r="C13" s="2">
        <v>1332</v>
      </c>
      <c r="D13" s="11" t="str">
        <f t="shared" si="0"/>
        <v>https://basketball.realgm.com/international/league/96/French-NM1/team/1332/Centre-Federal-Du-Basket-Ball/stats</v>
      </c>
      <c r="E13" s="11" t="s">
        <v>116</v>
      </c>
    </row>
    <row r="14" spans="2:5">
      <c r="B14" s="11" t="s">
        <v>69</v>
      </c>
      <c r="C14" s="2">
        <v>602</v>
      </c>
      <c r="D14" s="11" t="str">
        <f t="shared" si="0"/>
        <v>https://basketball.realgm.com/international/league/96/French-NM1/team/602/CEP-Lorient/stats</v>
      </c>
      <c r="E14" s="11" t="s">
        <v>117</v>
      </c>
    </row>
    <row r="15" spans="2:5">
      <c r="B15" s="11" t="s">
        <v>89</v>
      </c>
      <c r="C15" s="2">
        <v>503</v>
      </c>
      <c r="D15" s="11" t="str">
        <f t="shared" si="0"/>
        <v>https://basketball.realgm.com/international/league/96/French-NM1/team/503/FC-Mulhouse-Basket/stats</v>
      </c>
      <c r="E15" s="11" t="s">
        <v>118</v>
      </c>
    </row>
    <row r="16" spans="2:5">
      <c r="B16" s="11" t="s">
        <v>100</v>
      </c>
      <c r="C16" s="2">
        <v>1988</v>
      </c>
      <c r="D16" s="11" t="str">
        <f t="shared" si="0"/>
        <v>https://basketball.realgm.com/international/league/96/French-NM1/team/1988/Feurs-Enfants-du-Forez/stats</v>
      </c>
      <c r="E16" s="11" t="s">
        <v>119</v>
      </c>
    </row>
    <row r="17" spans="2:5">
      <c r="B17" s="11" t="s">
        <v>77</v>
      </c>
      <c r="C17" s="2">
        <v>6</v>
      </c>
      <c r="D17" s="11" t="str">
        <f t="shared" si="0"/>
        <v>https://basketball.realgm.com/international/league/96/French-NM1/team/6/Hyeres-Toulon/stats</v>
      </c>
      <c r="E17" s="11" t="s">
        <v>77</v>
      </c>
    </row>
    <row r="18" spans="2:5">
      <c r="B18" s="11" t="s">
        <v>72</v>
      </c>
      <c r="C18" s="2">
        <v>2194</v>
      </c>
      <c r="D18" s="11" t="str">
        <f t="shared" si="0"/>
        <v>https://basketball.realgm.com/international/league/96/French-NM1/team/2194/Les-Sables-Vendee-Basket/stats</v>
      </c>
      <c r="E18" s="11" t="s">
        <v>120</v>
      </c>
    </row>
    <row r="19" spans="2:5">
      <c r="B19" s="11" t="s">
        <v>97</v>
      </c>
      <c r="C19" s="2">
        <v>2458</v>
      </c>
      <c r="D19" s="11" t="str">
        <f t="shared" si="0"/>
        <v>https://basketball.realgm.com/international/league/96/French-NM1/team/2458/Lyonso-Basket/stats</v>
      </c>
      <c r="E19" s="11" t="s">
        <v>121</v>
      </c>
    </row>
    <row r="20" spans="2:5">
      <c r="B20" s="11" t="s">
        <v>61</v>
      </c>
      <c r="C20" s="2">
        <v>2621</v>
      </c>
      <c r="D20" s="11" t="str">
        <f t="shared" si="0"/>
        <v>https://basketball.realgm.com/international/league/96/French-NM1/team/2621/Poissy-Basket/stats</v>
      </c>
      <c r="E20" s="11" t="s">
        <v>122</v>
      </c>
    </row>
    <row r="21" spans="2:5">
      <c r="B21" s="11" t="s">
        <v>22</v>
      </c>
      <c r="C21" s="2">
        <v>800</v>
      </c>
      <c r="D21" s="11" t="str">
        <f t="shared" si="0"/>
        <v>https://basketball.realgm.com/international/league/96/French-NM1/team/800/Quimper/stats</v>
      </c>
      <c r="E21" s="11" t="s">
        <v>22</v>
      </c>
    </row>
    <row r="22" spans="2:5">
      <c r="B22" s="11" t="s">
        <v>53</v>
      </c>
      <c r="C22" s="2">
        <v>1394</v>
      </c>
      <c r="D22" s="11" t="str">
        <f t="shared" si="0"/>
        <v>https://basketball.realgm.com/international/league/96/French-NM1/team/1394/Rueil-Athletic-Club/stats</v>
      </c>
      <c r="E22" s="11" t="s">
        <v>123</v>
      </c>
    </row>
    <row r="23" spans="2:5">
      <c r="B23" s="11" t="s">
        <v>80</v>
      </c>
      <c r="C23" s="2">
        <v>600</v>
      </c>
      <c r="D23" s="11" t="str">
        <f t="shared" si="0"/>
        <v>https://basketball.realgm.com/international/league/96/French-NM1/team/600/Saint-Vallier/stats</v>
      </c>
      <c r="E23" s="11" t="s">
        <v>124</v>
      </c>
    </row>
    <row r="24" spans="2:5">
      <c r="B24" s="11" t="s">
        <v>92</v>
      </c>
      <c r="C24" s="2">
        <v>793</v>
      </c>
      <c r="D24" s="11" t="str">
        <f t="shared" si="0"/>
        <v>https://basketball.realgm.com/international/league/96/French-NM1/team/793/SO-Maritime-Boulogne/stats</v>
      </c>
      <c r="E24" s="11" t="s">
        <v>125</v>
      </c>
    </row>
    <row r="25" spans="2:5">
      <c r="B25" s="11" t="s">
        <v>94</v>
      </c>
      <c r="C25" s="2">
        <v>2082</v>
      </c>
      <c r="D25" s="11" t="str">
        <f t="shared" si="0"/>
        <v>https://basketball.realgm.com/international/league/96/French-NM1/team/2082/SO-Pont-De-Cheruy-Charvieu-Chavanoz/stats</v>
      </c>
      <c r="E25" s="11" t="s">
        <v>126</v>
      </c>
    </row>
    <row r="26" spans="2:5">
      <c r="B26" s="11" t="s">
        <v>86</v>
      </c>
      <c r="C26" s="2">
        <v>46</v>
      </c>
      <c r="D26" s="11" t="str">
        <f t="shared" si="0"/>
        <v>https://basketball.realgm.com/international/league/96/French-NM1/team/46/STB-Le-Havre/stats</v>
      </c>
      <c r="E26" s="11" t="s">
        <v>127</v>
      </c>
    </row>
    <row r="27" spans="2:5">
      <c r="B27" s="11" t="s">
        <v>59</v>
      </c>
      <c r="C27" s="2">
        <v>232</v>
      </c>
      <c r="D27" s="11" t="str">
        <f t="shared" si="0"/>
        <v>https://basketball.realgm.com/international/league/96/French-NM1/team/232/Toulouse-Basket-Club/stats</v>
      </c>
      <c r="E27" s="11" t="s">
        <v>128</v>
      </c>
    </row>
    <row r="28" spans="2:5">
      <c r="B28" s="11" t="s">
        <v>28</v>
      </c>
      <c r="C28" s="2">
        <v>1396</v>
      </c>
      <c r="D28" s="11" t="str">
        <f t="shared" si="0"/>
        <v>https://basketball.realgm.com/international/league/96/French-NM1/team/1396/Union-Basket-Chartres-Masculin/stats</v>
      </c>
      <c r="E28" s="11" t="s">
        <v>129</v>
      </c>
    </row>
    <row r="29" spans="2:5">
      <c r="B29" s="11" t="s">
        <v>34</v>
      </c>
      <c r="C29" s="2">
        <v>1400</v>
      </c>
      <c r="D29" s="11" t="str">
        <f t="shared" si="0"/>
        <v>https://basketball.realgm.com/international/league/96/French-NM1/team/1400/Union-Rennes-Basket/stats</v>
      </c>
      <c r="E29" s="11" t="s">
        <v>130</v>
      </c>
    </row>
    <row r="30" spans="2:5">
      <c r="B30" s="11" t="s">
        <v>90</v>
      </c>
      <c r="C30" s="2">
        <v>2101</v>
      </c>
      <c r="D30" s="11" t="str">
        <f t="shared" si="0"/>
        <v>https://basketball.realgm.com/international/league/96/French-NM1/team/2101/Union-Sportive-Avignon/stats</v>
      </c>
      <c r="E30" s="11" t="s">
        <v>131</v>
      </c>
    </row>
    <row r="31" spans="2:5">
      <c r="B31" s="11" t="s">
        <v>47</v>
      </c>
      <c r="C31" s="2">
        <v>1435</v>
      </c>
      <c r="D31" s="11" t="str">
        <f t="shared" si="0"/>
        <v>https://basketball.realgm.com/international/league/96/French-NM1/team/1435/Union-Tarbes-Lourdes-Pyrennes-Basket/stats</v>
      </c>
      <c r="E31" s="11" t="s">
        <v>132</v>
      </c>
    </row>
    <row r="32" spans="2:5">
      <c r="B32" s="11" t="s">
        <v>14</v>
      </c>
      <c r="C32" s="2">
        <v>1989</v>
      </c>
      <c r="D32" s="11" t="str">
        <f t="shared" si="0"/>
        <v>https://basketball.realgm.com/international/league/96/French-NM1/team/1989/Union-Tours-Metropole-Basket/stats</v>
      </c>
      <c r="E32" s="11" t="s">
        <v>133</v>
      </c>
    </row>
    <row r="33" spans="2:5">
      <c r="B33" s="11" t="s">
        <v>65</v>
      </c>
      <c r="C33" s="2">
        <v>1399</v>
      </c>
      <c r="D33" s="11" t="str">
        <f t="shared" si="0"/>
        <v>https://basketball.realgm.com/international/league/96/French-NM1/team/1399/Vendee-Challans-Basket/stats</v>
      </c>
      <c r="E33" s="11" t="s">
        <v>134</v>
      </c>
    </row>
  </sheetData>
  <sortState xmlns:xlrd2="http://schemas.microsoft.com/office/spreadsheetml/2017/richdata2" ref="B6:C33">
    <sortCondition ref="B6:B33"/>
  </sortState>
  <phoneticPr fontId="17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5DB0589-AD97-4FA3-A7C0-B206B9952A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SR</vt:lpstr>
      <vt:lpstr>Classement</vt:lpstr>
      <vt:lpstr>Stats</vt:lpstr>
      <vt:lpstr>Paramètres</vt:lpstr>
      <vt:lpstr>Equip1</vt:lpstr>
      <vt:lpstr>Equip2</vt:lpstr>
      <vt:lpstr>Joueur</vt:lpstr>
      <vt:lpstr>l_Ville</vt:lpstr>
      <vt:lpstr>LienEquip1</vt:lpstr>
      <vt:lpstr>LienEquip2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Damaste .</dc:creator>
  <cp:lastModifiedBy>Damaste .</cp:lastModifiedBy>
  <dcterms:created xsi:type="dcterms:W3CDTF">2024-01-20T14:55:40Z</dcterms:created>
  <dcterms:modified xsi:type="dcterms:W3CDTF">2024-01-20T20:09:47Z</dcterms:modified>
</cp:coreProperties>
</file>