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13_ncr:1_{4EB8D0D3-96A4-4907-812A-9E8746F06812}" xr6:coauthVersionLast="47" xr6:coauthVersionMax="47" xr10:uidLastSave="{00000000-0000-0000-0000-000000000000}"/>
  <bookViews>
    <workbookView xWindow="-108" yWindow="-108" windowWidth="23256" windowHeight="12576" activeTab="4" xr2:uid="{741AC8D4-3D24-B143-9717-63FD36A12FE8}"/>
  </bookViews>
  <sheets>
    <sheet name="SR" sheetId="7" r:id="rId1"/>
    <sheet name="Classement" sheetId="11" r:id="rId2"/>
    <sheet name="Stats" sheetId="8" r:id="rId3"/>
    <sheet name="Paramètres" sheetId="12" r:id="rId4"/>
    <sheet name="Classement PQ" sheetId="13" r:id="rId5"/>
  </sheets>
  <definedNames>
    <definedName name="Calendrier_2" localSheetId="2">Stats!#REF!</definedName>
    <definedName name="defaites">OFFSET(#REF!,MATCH(SR!$J$4,nomEquipe2,0),0)</definedName>
    <definedName name="DonnéesExternes_3" localSheetId="4" hidden="1">'Classement PQ'!$A$1:$N$29</definedName>
    <definedName name="l_Equipe">t_Equipe[Equipe]</definedName>
    <definedName name="l_Joueur">t_Joueur[Joueur]</definedName>
    <definedName name="l_Ville">t_Equipe[Ville]</definedName>
    <definedName name="nomEquipe">#REF!</definedName>
    <definedName name="nomEquipe2">#REF!</definedName>
    <definedName name="Photo">OFFSET(#REF!,MATCH(#REF!,nomEquipe,0),0)</definedName>
    <definedName name="Stats_NM1_ffbb" localSheetId="1">Classement!$A$1:$M$30</definedName>
    <definedName name="Stats_Toulouse" localSheetId="2">Stats!$A$1:$W$36</definedName>
    <definedName name="victoires">OFFSET(#REF!,MATCH(SR!$J$4,nomEquipe2,0),0)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" i="7" l="1"/>
  <c r="K5" i="7"/>
  <c r="N2" i="7"/>
  <c r="K2" i="7"/>
  <c r="N3" i="11"/>
  <c r="N4" i="11"/>
  <c r="N5" i="11"/>
  <c r="N6" i="11"/>
  <c r="N7" i="11"/>
  <c r="N8" i="11"/>
  <c r="N9" i="11"/>
  <c r="N1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2" i="11"/>
  <c r="Q88" i="7"/>
  <c r="Q80" i="7"/>
  <c r="Q72" i="7"/>
  <c r="Q64" i="7"/>
  <c r="Q55" i="7"/>
  <c r="Q47" i="7"/>
  <c r="Q39" i="7"/>
  <c r="Q31" i="7"/>
  <c r="Q23" i="7"/>
  <c r="N88" i="7"/>
  <c r="N80" i="7"/>
  <c r="N72" i="7"/>
  <c r="N64" i="7"/>
  <c r="N55" i="7"/>
  <c r="N47" i="7"/>
  <c r="N39" i="7"/>
  <c r="N31" i="7"/>
  <c r="N23" i="7"/>
  <c r="I88" i="7"/>
  <c r="I80" i="7"/>
  <c r="I72" i="7"/>
  <c r="I64" i="7"/>
  <c r="I55" i="7"/>
  <c r="I47" i="7"/>
  <c r="I39" i="7"/>
  <c r="I31" i="7"/>
  <c r="I23" i="7"/>
  <c r="F88" i="7"/>
  <c r="F80" i="7"/>
  <c r="F72" i="7"/>
  <c r="F64" i="7"/>
  <c r="F55" i="7"/>
  <c r="F47" i="7"/>
  <c r="F39" i="7"/>
  <c r="F31" i="7"/>
  <c r="F23" i="7"/>
  <c r="K88" i="7"/>
  <c r="K80" i="7"/>
  <c r="K72" i="7"/>
  <c r="K64" i="7"/>
  <c r="K55" i="7"/>
  <c r="K47" i="7"/>
  <c r="K39" i="7"/>
  <c r="K31" i="7"/>
  <c r="K23" i="7"/>
  <c r="R94" i="7"/>
  <c r="P94" i="7"/>
  <c r="N94" i="7"/>
  <c r="L94" i="7"/>
  <c r="J94" i="7"/>
  <c r="H94" i="7"/>
  <c r="F94" i="7"/>
  <c r="R86" i="7"/>
  <c r="P86" i="7"/>
  <c r="N86" i="7"/>
  <c r="L86" i="7"/>
  <c r="J86" i="7"/>
  <c r="H86" i="7"/>
  <c r="F86" i="7"/>
  <c r="R78" i="7"/>
  <c r="P78" i="7"/>
  <c r="N78" i="7"/>
  <c r="L78" i="7"/>
  <c r="J78" i="7"/>
  <c r="H78" i="7"/>
  <c r="F78" i="7"/>
  <c r="R70" i="7"/>
  <c r="P70" i="7"/>
  <c r="N70" i="7"/>
  <c r="L70" i="7"/>
  <c r="J70" i="7"/>
  <c r="H70" i="7"/>
  <c r="F70" i="7"/>
  <c r="R61" i="7"/>
  <c r="P61" i="7"/>
  <c r="N61" i="7"/>
  <c r="L61" i="7"/>
  <c r="J61" i="7"/>
  <c r="H61" i="7"/>
  <c r="F61" i="7"/>
  <c r="R53" i="7"/>
  <c r="P53" i="7"/>
  <c r="N53" i="7"/>
  <c r="L53" i="7"/>
  <c r="J53" i="7"/>
  <c r="H53" i="7"/>
  <c r="F53" i="7"/>
  <c r="R45" i="7"/>
  <c r="P45" i="7"/>
  <c r="N45" i="7"/>
  <c r="L45" i="7"/>
  <c r="J45" i="7"/>
  <c r="H45" i="7"/>
  <c r="F45" i="7"/>
  <c r="R37" i="7"/>
  <c r="P37" i="7"/>
  <c r="N37" i="7"/>
  <c r="L37" i="7"/>
  <c r="J37" i="7"/>
  <c r="H37" i="7"/>
  <c r="F37" i="7"/>
  <c r="R29" i="7"/>
  <c r="P29" i="7"/>
  <c r="N29" i="7"/>
  <c r="L29" i="7"/>
  <c r="J29" i="7"/>
  <c r="H29" i="7"/>
  <c r="F29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61D4E8-E23A-CC4C-8053-FF83ED51CA03}" name="Connexion" type="4" refreshedVersion="8" background="1" saveData="1">
    <webPr consecutive="1" url="https://basketball.realgm.com/international/league/96/French-NM1/team/232/Toulouse-Basket-Club/stats" htmlTables="1" htmlFormat="all"/>
  </connection>
  <connection id="2" xr16:uid="{6E9A8D7D-C433-E94D-8F0B-79885F7DBCF0}" name="Connexion1" type="4" refreshedVersion="8" background="1" saveData="1">
    <webPr consecutive="1" url="https://basketball.realgm.com/international/league/96/French-NM1/standings" htmlTables="1" htmlFormat="all"/>
  </connection>
  <connection id="3" xr16:uid="{569471AA-8CCD-46E2-8C20-961A614B427B}" keepAlive="1" name="Requête - Group A" description="Connexion à la requête « Group A » dans le classeur." type="5" refreshedVersion="0" background="1">
    <dbPr connection="Provider=Microsoft.Mashup.OleDb.1;Data Source=$Workbook$;Location=&quot;Group A&quot;;Extended Properties=&quot;&quot;" command="SELECT * FROM [Group A]"/>
  </connection>
  <connection id="4" xr16:uid="{FF992AA6-CA7A-46C1-B0C2-0274B494816E}" keepAlive="1" name="Requête - Group B" description="Connexion à la requête « Group B » dans le classeur." type="5" refreshedVersion="0" background="1">
    <dbPr connection="Provider=Microsoft.Mashup.OleDb.1;Data Source=$Workbook$;Location=&quot;Group B&quot;;Extended Properties=&quot;&quot;" command="SELECT * FROM [Group B]"/>
  </connection>
  <connection id="5" xr16:uid="{3F757D02-BDB0-45DD-861E-84CDFF3872C1}" keepAlive="1" name="Requête - ReGroup" description="Connexion à la requête « ReGroup » dans le classeur." type="5" refreshedVersion="8" background="1" saveData="1">
    <dbPr connection="Provider=Microsoft.Mashup.OleDb.1;Data Source=$Workbook$;Location=ReGroup;Extended Properties=&quot;&quot;" command="SELECT * FROM [ReGroup]"/>
  </connection>
  <connection id="6" xr16:uid="{99D31FDE-D29B-3444-B2B7-C4ADD903A0D2}" keepAlive="1" name="Requête - Tours stats" description="Connexion à la requête « Tours stats » dans le classeur." type="5" refreshedVersion="8" background="1" saveData="1">
    <dbPr connection="Provider=Microsoft.Mashup.OleDb.1;Data Source=$Workbook$;Location=&quot;Tours stats&quot;;Extended Properties=&quot;&quot;" command="SELECT * FROM [Tours stats]"/>
  </connection>
</connections>
</file>

<file path=xl/sharedStrings.xml><?xml version="1.0" encoding="utf-8"?>
<sst xmlns="http://schemas.openxmlformats.org/spreadsheetml/2006/main" count="1349" uniqueCount="577">
  <si>
    <t>OFF</t>
  </si>
  <si>
    <t>DEF</t>
  </si>
  <si>
    <t>Min</t>
  </si>
  <si>
    <t>Pts</t>
  </si>
  <si>
    <t>Assist</t>
  </si>
  <si>
    <t>RO</t>
  </si>
  <si>
    <t>RD</t>
  </si>
  <si>
    <t>INT</t>
  </si>
  <si>
    <t>3pts</t>
  </si>
  <si>
    <t>FPR</t>
  </si>
  <si>
    <t xml:space="preserve"> </t>
  </si>
  <si>
    <t>Toulouse - Berck
82-77</t>
  </si>
  <si>
    <t>#17</t>
  </si>
  <si>
    <t>#13</t>
  </si>
  <si>
    <t>P1</t>
  </si>
  <si>
    <t>Drive droite</t>
  </si>
  <si>
    <t>Droitier</t>
  </si>
  <si>
    <t>FRA</t>
  </si>
  <si>
    <t>P1/2</t>
  </si>
  <si>
    <t>P2</t>
  </si>
  <si>
    <t>P4</t>
  </si>
  <si>
    <t>69.0</t>
  </si>
  <si>
    <t>1m93</t>
  </si>
  <si>
    <t>Drive gauche</t>
  </si>
  <si>
    <t>Quimper</t>
  </si>
  <si>
    <t>Toulouse</t>
  </si>
  <si>
    <t>9ème</t>
  </si>
  <si>
    <t>9V</t>
  </si>
  <si>
    <t>10D</t>
  </si>
  <si>
    <t>Loon - Toulouse
77-61</t>
  </si>
  <si>
    <t>Toulouse - Vitré
64-55</t>
  </si>
  <si>
    <t>#</t>
  </si>
  <si>
    <t>Player</t>
  </si>
  <si>
    <t>Team</t>
  </si>
  <si>
    <t>GP</t>
  </si>
  <si>
    <t>MPG</t>
  </si>
  <si>
    <t>PPG</t>
  </si>
  <si>
    <t>FGM</t>
  </si>
  <si>
    <t>FGA</t>
  </si>
  <si>
    <t>FG%</t>
  </si>
  <si>
    <t>3PM</t>
  </si>
  <si>
    <t>3PA</t>
  </si>
  <si>
    <t>3P%</t>
  </si>
  <si>
    <t>FTM</t>
  </si>
  <si>
    <t>FTA</t>
  </si>
  <si>
    <t>FT%</t>
  </si>
  <si>
    <t>ORB</t>
  </si>
  <si>
    <t>DRB</t>
  </si>
  <si>
    <t>RPG</t>
  </si>
  <si>
    <t>APG</t>
  </si>
  <si>
    <t>SPG</t>
  </si>
  <si>
    <t>BPG</t>
  </si>
  <si>
    <t>TOV</t>
  </si>
  <si>
    <t>PF</t>
  </si>
  <si>
    <t>Luka Nikolic</t>
  </si>
  <si>
    <t>TBC</t>
  </si>
  <si>
    <t>27.6</t>
  </si>
  <si>
    <t>13.1</t>
  </si>
  <si>
    <t>4.9</t>
  </si>
  <si>
    <t>10.7</t>
  </si>
  <si>
    <t>.456</t>
  </si>
  <si>
    <t>1.2</t>
  </si>
  <si>
    <t>3.8</t>
  </si>
  <si>
    <t>.301</t>
  </si>
  <si>
    <t>2.2</t>
  </si>
  <si>
    <t>3.3</t>
  </si>
  <si>
    <t>.661</t>
  </si>
  <si>
    <t>2.7</t>
  </si>
  <si>
    <t>5.1</t>
  </si>
  <si>
    <t>7.8</t>
  </si>
  <si>
    <t>1.7</t>
  </si>
  <si>
    <t>0.6</t>
  </si>
  <si>
    <t>0.5</t>
  </si>
  <si>
    <t>2.5</t>
  </si>
  <si>
    <t>2.8</t>
  </si>
  <si>
    <t>Samir Mekdad</t>
  </si>
  <si>
    <t>28.1</t>
  </si>
  <si>
    <t>11.2</t>
  </si>
  <si>
    <t>3.4</t>
  </si>
  <si>
    <t>9.1</t>
  </si>
  <si>
    <t>.370</t>
  </si>
  <si>
    <t>1.4</t>
  </si>
  <si>
    <t>4.5</t>
  </si>
  <si>
    <t>.314</t>
  </si>
  <si>
    <t>3.0</t>
  </si>
  <si>
    <t>.792</t>
  </si>
  <si>
    <t>3.5</t>
  </si>
  <si>
    <t>2.0</t>
  </si>
  <si>
    <t>1.1</t>
  </si>
  <si>
    <t>0.1</t>
  </si>
  <si>
    <t>Victor Mopsus</t>
  </si>
  <si>
    <t>35.3</t>
  </si>
  <si>
    <t>9.2</t>
  </si>
  <si>
    <t>.354</t>
  </si>
  <si>
    <t>5.7</t>
  </si>
  <si>
    <t>.306</t>
  </si>
  <si>
    <t>2.9</t>
  </si>
  <si>
    <t>.753</t>
  </si>
  <si>
    <t>1.5</t>
  </si>
  <si>
    <t>4.4</t>
  </si>
  <si>
    <t>5.6</t>
  </si>
  <si>
    <t>1.8</t>
  </si>
  <si>
    <t>2.1</t>
  </si>
  <si>
    <t>Vladimir Ilic</t>
  </si>
  <si>
    <t>21.5</t>
  </si>
  <si>
    <t>8.1</t>
  </si>
  <si>
    <t>3.1</t>
  </si>
  <si>
    <t>6.8</t>
  </si>
  <si>
    <t>.461</t>
  </si>
  <si>
    <t>1.3</t>
  </si>
  <si>
    <t>3.2</t>
  </si>
  <si>
    <t>.396</t>
  </si>
  <si>
    <t>0.9</t>
  </si>
  <si>
    <t>.571</t>
  </si>
  <si>
    <t>0.7</t>
  </si>
  <si>
    <t>1.6</t>
  </si>
  <si>
    <t>0.4</t>
  </si>
  <si>
    <t>2.3</t>
  </si>
  <si>
    <t>Dorian Okemba</t>
  </si>
  <si>
    <t>20.4</t>
  </si>
  <si>
    <t>7.7</t>
  </si>
  <si>
    <t>7.2</t>
  </si>
  <si>
    <t>.353</t>
  </si>
  <si>
    <t>1.0</t>
  </si>
  <si>
    <t>3.9</t>
  </si>
  <si>
    <t>.257</t>
  </si>
  <si>
    <t>.732</t>
  </si>
  <si>
    <t>Cheikh Gassama</t>
  </si>
  <si>
    <t>25.3</t>
  </si>
  <si>
    <t>7.6</t>
  </si>
  <si>
    <t>8.7</t>
  </si>
  <si>
    <t>.339</t>
  </si>
  <si>
    <t>2.4</t>
  </si>
  <si>
    <t>.196</t>
  </si>
  <si>
    <t>.558</t>
  </si>
  <si>
    <t>0.2</t>
  </si>
  <si>
    <t>Thibaud Gottin</t>
  </si>
  <si>
    <t>20.8</t>
  </si>
  <si>
    <t>6.5</t>
  </si>
  <si>
    <t>.361</t>
  </si>
  <si>
    <t>0.8</t>
  </si>
  <si>
    <t>.278</t>
  </si>
  <si>
    <t>0.0</t>
  </si>
  <si>
    <t>Moustafa Haidara</t>
  </si>
  <si>
    <t>21.3</t>
  </si>
  <si>
    <t>5.3</t>
  </si>
  <si>
    <t>4.3</t>
  </si>
  <si>
    <t>.519</t>
  </si>
  <si>
    <t>0.3</t>
  </si>
  <si>
    <t>.000</t>
  </si>
  <si>
    <t>.517</t>
  </si>
  <si>
    <t>6.9</t>
  </si>
  <si>
    <t>1.9</t>
  </si>
  <si>
    <t>Lucas Kouyate</t>
  </si>
  <si>
    <t>.323</t>
  </si>
  <si>
    <t>.273</t>
  </si>
  <si>
    <t>Yarod Silva</t>
  </si>
  <si>
    <t>.167</t>
  </si>
  <si>
    <t>.750</t>
  </si>
  <si>
    <t>Yann Cancel</t>
  </si>
  <si>
    <t>.500</t>
  </si>
  <si>
    <t>Eli Levy</t>
  </si>
  <si>
    <t>2.6</t>
  </si>
  <si>
    <t>Totals</t>
  </si>
  <si>
    <t>TRB</t>
  </si>
  <si>
    <t>Team Totals</t>
  </si>
  <si>
    <t>40.3</t>
  </si>
  <si>
    <t>70.2</t>
  </si>
  <si>
    <t>24.2</t>
  </si>
  <si>
    <t>62.1</t>
  </si>
  <si>
    <t>.390</t>
  </si>
  <si>
    <t>26.7</t>
  </si>
  <si>
    <t>.290</t>
  </si>
  <si>
    <t>13.9</t>
  </si>
  <si>
    <t>20.1</t>
  </si>
  <si>
    <t>.693</t>
  </si>
  <si>
    <t>13.4</t>
  </si>
  <si>
    <t>23.4</t>
  </si>
  <si>
    <t>36.9</t>
  </si>
  <si>
    <t>15.3</t>
  </si>
  <si>
    <t>8.3</t>
  </si>
  <si>
    <t>15.7</t>
  </si>
  <si>
    <t>18.6</t>
  </si>
  <si>
    <t>Team Starters</t>
  </si>
  <si>
    <t>27.4</t>
  </si>
  <si>
    <t>49.6</t>
  </si>
  <si>
    <t>16.8</t>
  </si>
  <si>
    <t>43.4</t>
  </si>
  <si>
    <t>.387</t>
  </si>
  <si>
    <t>6.0</t>
  </si>
  <si>
    <t>19.6</t>
  </si>
  <si>
    <t>10.1</t>
  </si>
  <si>
    <t>14.1</t>
  </si>
  <si>
    <t>.713</t>
  </si>
  <si>
    <t>7.9</t>
  </si>
  <si>
    <t>15.0</t>
  </si>
  <si>
    <t>22.9</t>
  </si>
  <si>
    <t>12.3</t>
  </si>
  <si>
    <t>10.2</t>
  </si>
  <si>
    <t>12.2</t>
  </si>
  <si>
    <t>Team Bench</t>
  </si>
  <si>
    <t>12.1</t>
  </si>
  <si>
    <t>20.5</t>
  </si>
  <si>
    <t>7.4</t>
  </si>
  <si>
    <t>18.7</t>
  </si>
  <si>
    <t>7.1</t>
  </si>
  <si>
    <t>.244</t>
  </si>
  <si>
    <t>5.9</t>
  </si>
  <si>
    <t>.646</t>
  </si>
  <si>
    <t>3.6</t>
  </si>
  <si>
    <t>6.4</t>
  </si>
  <si>
    <t>4.1</t>
  </si>
  <si>
    <t>Opponent Totals</t>
  </si>
  <si>
    <t>40.4</t>
  </si>
  <si>
    <t>73.7</t>
  </si>
  <si>
    <t>26.4</t>
  </si>
  <si>
    <t>58.3</t>
  </si>
  <si>
    <t>.452</t>
  </si>
  <si>
    <t>23.3</t>
  </si>
  <si>
    <t>.330</t>
  </si>
  <si>
    <t>13.3</t>
  </si>
  <si>
    <t>17.8</t>
  </si>
  <si>
    <t>.749</t>
  </si>
  <si>
    <t>10.3</t>
  </si>
  <si>
    <t>25.1</t>
  </si>
  <si>
    <t>35.5</t>
  </si>
  <si>
    <t>17.6</t>
  </si>
  <si>
    <t>19.9</t>
  </si>
  <si>
    <t>Opponent Starters</t>
  </si>
  <si>
    <t>44.6</t>
  </si>
  <si>
    <t>15.8</t>
  </si>
  <si>
    <t>35.1</t>
  </si>
  <si>
    <t>.451</t>
  </si>
  <si>
    <t>13.2</t>
  </si>
  <si>
    <t>.336</t>
  </si>
  <si>
    <t>8.5</t>
  </si>
  <si>
    <t>11.1</t>
  </si>
  <si>
    <t>.763</t>
  </si>
  <si>
    <t>12.8</t>
  </si>
  <si>
    <t>9.7</t>
  </si>
  <si>
    <t>3.7</t>
  </si>
  <si>
    <t>11.7</t>
  </si>
  <si>
    <t>Opponent Bench</t>
  </si>
  <si>
    <t>16.1</t>
  </si>
  <si>
    <t>29.2</t>
  </si>
  <si>
    <t>10.5</t>
  </si>
  <si>
    <t>23.2</t>
  </si>
  <si>
    <t>.454</t>
  </si>
  <si>
    <t>4.8</t>
  </si>
  <si>
    <t>6.7</t>
  </si>
  <si>
    <t>.724</t>
  </si>
  <si>
    <t>13.6</t>
  </si>
  <si>
    <t>6.3</t>
  </si>
  <si>
    <t>8.2</t>
  </si>
  <si>
    <t>v. Team</t>
  </si>
  <si>
    <t>v. AS Loon Plage Basket</t>
  </si>
  <si>
    <t>39.5</t>
  </si>
  <si>
    <t>67.0</t>
  </si>
  <si>
    <t>23.0</t>
  </si>
  <si>
    <t>57.0</t>
  </si>
  <si>
    <t>.404</t>
  </si>
  <si>
    <t>5.0</t>
  </si>
  <si>
    <t>.233</t>
  </si>
  <si>
    <t>16.0</t>
  </si>
  <si>
    <t>21.0</t>
  </si>
  <si>
    <t>.762</t>
  </si>
  <si>
    <t>18.5</t>
  </si>
  <si>
    <t>27.0</t>
  </si>
  <si>
    <t>14.0</t>
  </si>
  <si>
    <t>7.5</t>
  </si>
  <si>
    <t>12.5</t>
  </si>
  <si>
    <t>18.0</t>
  </si>
  <si>
    <t>v. Aurore de Vitre</t>
  </si>
  <si>
    <t>40.0</t>
  </si>
  <si>
    <t>61.5</t>
  </si>
  <si>
    <t>53.0</t>
  </si>
  <si>
    <t>7.0</t>
  </si>
  <si>
    <t>19.0</t>
  </si>
  <si>
    <t>.368</t>
  </si>
  <si>
    <t>16.5</t>
  </si>
  <si>
    <t>.758</t>
  </si>
  <si>
    <t>22.0</t>
  </si>
  <si>
    <t>13.5</t>
  </si>
  <si>
    <t>10.0</t>
  </si>
  <si>
    <t>17.0</t>
  </si>
  <si>
    <t>v. Berck/Rang Du Fliers</t>
  </si>
  <si>
    <t>42.5</t>
  </si>
  <si>
    <t>74.5</t>
  </si>
  <si>
    <t>67.5</t>
  </si>
  <si>
    <t>.400</t>
  </si>
  <si>
    <t>9.5</t>
  </si>
  <si>
    <t>29.5</t>
  </si>
  <si>
    <t>.322</t>
  </si>
  <si>
    <t>11.0</t>
  </si>
  <si>
    <t>.815</t>
  </si>
  <si>
    <t>20.0</t>
  </si>
  <si>
    <t>33.5</t>
  </si>
  <si>
    <t>5.5</t>
  </si>
  <si>
    <t>v. CEP Lorient</t>
  </si>
  <si>
    <t>72.0</t>
  </si>
  <si>
    <t>24.0</t>
  </si>
  <si>
    <t>66.0</t>
  </si>
  <si>
    <t>.364</t>
  </si>
  <si>
    <t>.737</t>
  </si>
  <si>
    <t>25.0</t>
  </si>
  <si>
    <t>12.0</t>
  </si>
  <si>
    <t>v. Les Sables Vendee Basket</t>
  </si>
  <si>
    <t>78.0</t>
  </si>
  <si>
    <t>59.0</t>
  </si>
  <si>
    <t>.407</t>
  </si>
  <si>
    <t>8.0</t>
  </si>
  <si>
    <t>.320</t>
  </si>
  <si>
    <t>32.0</t>
  </si>
  <si>
    <t>.688</t>
  </si>
  <si>
    <t>15.5</t>
  </si>
  <si>
    <t>34.0</t>
  </si>
  <si>
    <t>14.5</t>
  </si>
  <si>
    <t>13.0</t>
  </si>
  <si>
    <t>v. Poissy Basket</t>
  </si>
  <si>
    <t>78.5</t>
  </si>
  <si>
    <t>25.5</t>
  </si>
  <si>
    <t>54.5</t>
  </si>
  <si>
    <t>.468</t>
  </si>
  <si>
    <t>26.5</t>
  </si>
  <si>
    <t>.283</t>
  </si>
  <si>
    <t>24.5</t>
  </si>
  <si>
    <t>.816</t>
  </si>
  <si>
    <t>36.0</t>
  </si>
  <si>
    <t>v. Quimper</t>
  </si>
  <si>
    <t>26.0</t>
  </si>
  <si>
    <t>.388</t>
  </si>
  <si>
    <t>31.0</t>
  </si>
  <si>
    <t>.538</t>
  </si>
  <si>
    <t>37.0</t>
  </si>
  <si>
    <t>v. Rueil Athletic Club</t>
  </si>
  <si>
    <t>70.0</t>
  </si>
  <si>
    <t>60.0</t>
  </si>
  <si>
    <t>.383</t>
  </si>
  <si>
    <t>.333</t>
  </si>
  <si>
    <t>.640</t>
  </si>
  <si>
    <t>9.0</t>
  </si>
  <si>
    <t>35.0</t>
  </si>
  <si>
    <t>v. Union Basket Chartres Masculin</t>
  </si>
  <si>
    <t>29.0</t>
  </si>
  <si>
    <t>.172</t>
  </si>
  <si>
    <t>.435</t>
  </si>
  <si>
    <t>30.0</t>
  </si>
  <si>
    <t>v. Union Rennes Basket</t>
  </si>
  <si>
    <t>39.0</t>
  </si>
  <si>
    <t>68.0</t>
  </si>
  <si>
    <t>.338</t>
  </si>
  <si>
    <t>33.0</t>
  </si>
  <si>
    <t>.765</t>
  </si>
  <si>
    <t>41.0</t>
  </si>
  <si>
    <t>4.0</t>
  </si>
  <si>
    <t>v. Union Tarbes Lourdes Pyrennes Basket</t>
  </si>
  <si>
    <t>65.0</t>
  </si>
  <si>
    <t>63.0</t>
  </si>
  <si>
    <t>.365</t>
  </si>
  <si>
    <t>.154</t>
  </si>
  <si>
    <t>28.0</t>
  </si>
  <si>
    <t>.536</t>
  </si>
  <si>
    <t>v. Union Tours Metropole Basket</t>
  </si>
  <si>
    <t>62.0</t>
  </si>
  <si>
    <t>22.5</t>
  </si>
  <si>
    <t>.341</t>
  </si>
  <si>
    <t>.254</t>
  </si>
  <si>
    <t>.567</t>
  </si>
  <si>
    <t>23.5</t>
  </si>
  <si>
    <t>34.5</t>
  </si>
  <si>
    <t>v. Vendee Challans Basket</t>
  </si>
  <si>
    <t>45.0</t>
  </si>
  <si>
    <t>85.0</t>
  </si>
  <si>
    <t>76.0</t>
  </si>
  <si>
    <t>.434</t>
  </si>
  <si>
    <t>.286</t>
  </si>
  <si>
    <t>.818</t>
  </si>
  <si>
    <t>#1</t>
  </si>
  <si>
    <t>1m75</t>
  </si>
  <si>
    <t>Gaucher</t>
  </si>
  <si>
    <t>1m88</t>
  </si>
  <si>
    <t>#5</t>
  </si>
  <si>
    <t>#75</t>
  </si>
  <si>
    <t>#9</t>
  </si>
  <si>
    <t>P3/4</t>
  </si>
  <si>
    <t>2m00</t>
  </si>
  <si>
    <t>#91</t>
  </si>
  <si>
    <t>1m99</t>
  </si>
  <si>
    <t>#19</t>
  </si>
  <si>
    <t>P4/5</t>
  </si>
  <si>
    <t>2m03</t>
  </si>
  <si>
    <t>P5</t>
  </si>
  <si>
    <t>2m09</t>
  </si>
  <si>
    <t>SRB</t>
  </si>
  <si>
    <t>#11</t>
  </si>
  <si>
    <t>2m05</t>
  </si>
  <si>
    <t>-</t>
  </si>
  <si>
    <t>Attaque</t>
  </si>
  <si>
    <t>Défense</t>
  </si>
  <si>
    <t>Tendances collectives</t>
  </si>
  <si>
    <t>GAME PLAN</t>
  </si>
  <si>
    <t>Taille</t>
  </si>
  <si>
    <t>Numéro</t>
  </si>
  <si>
    <t>P</t>
  </si>
  <si>
    <t>P2/3</t>
  </si>
  <si>
    <t>Main</t>
  </si>
  <si>
    <t>NAT</t>
  </si>
  <si>
    <t>85.5</t>
  </si>
  <si>
    <t>77.7</t>
  </si>
  <si>
    <t>78.8</t>
  </si>
  <si>
    <t>74.8</t>
  </si>
  <si>
    <t>75.4</t>
  </si>
  <si>
    <t>71.2</t>
  </si>
  <si>
    <t>69.5</t>
  </si>
  <si>
    <t>80.6</t>
  </si>
  <si>
    <t>79.1</t>
  </si>
  <si>
    <t>78.6</t>
  </si>
  <si>
    <t>79.5</t>
  </si>
  <si>
    <t>80.7</t>
  </si>
  <si>
    <t>71.7</t>
  </si>
  <si>
    <t>70.5</t>
  </si>
  <si>
    <t>76.6</t>
  </si>
  <si>
    <t>80.1</t>
  </si>
  <si>
    <t>81.4</t>
  </si>
  <si>
    <t>77.6</t>
  </si>
  <si>
    <t>82.1</t>
  </si>
  <si>
    <t>76.4</t>
  </si>
  <si>
    <t>80.4</t>
  </si>
  <si>
    <t>72.6</t>
  </si>
  <si>
    <t>75.3</t>
  </si>
  <si>
    <t>78.4</t>
  </si>
  <si>
    <t>66.9</t>
  </si>
  <si>
    <t>85.9</t>
  </si>
  <si>
    <t>80.8</t>
  </si>
  <si>
    <t>85.2</t>
  </si>
  <si>
    <t>82.9</t>
  </si>
  <si>
    <t>77.8</t>
  </si>
  <si>
    <t>83.5</t>
  </si>
  <si>
    <t>79.6</t>
  </si>
  <si>
    <t>83.4</t>
  </si>
  <si>
    <t>72.9</t>
  </si>
  <si>
    <t>79.2</t>
  </si>
  <si>
    <t>76.5</t>
  </si>
  <si>
    <t>84.5</t>
  </si>
  <si>
    <t>69.4</t>
  </si>
  <si>
    <t>75.1</t>
  </si>
  <si>
    <t>81.1</t>
  </si>
  <si>
    <t>61.8</t>
  </si>
  <si>
    <t>W</t>
  </si>
  <si>
    <t>L</t>
  </si>
  <si>
    <t>PCT</t>
  </si>
  <si>
    <t>GB</t>
  </si>
  <si>
    <t>L10</t>
  </si>
  <si>
    <t>STRK</t>
  </si>
  <si>
    <t>OPPG</t>
  </si>
  <si>
    <t>DIFF</t>
  </si>
  <si>
    <t>Home</t>
  </si>
  <si>
    <t>Away</t>
  </si>
  <si>
    <t>Union Tours Metropole Basket</t>
  </si>
  <si>
    <t>.684</t>
  </si>
  <si>
    <t>W 2</t>
  </si>
  <si>
    <t>9-0</t>
  </si>
  <si>
    <t>W 1</t>
  </si>
  <si>
    <t>4.2</t>
  </si>
  <si>
    <t>Union Basket Chartres Masculin</t>
  </si>
  <si>
    <t>Union Rennes Basket</t>
  </si>
  <si>
    <t>.579</t>
  </si>
  <si>
    <t>L 1</t>
  </si>
  <si>
    <t>AS Loon Plage Basket</t>
  </si>
  <si>
    <t>Rueil Athletic Club</t>
  </si>
  <si>
    <t>.526</t>
  </si>
  <si>
    <t>L 2</t>
  </si>
  <si>
    <t>-1.2</t>
  </si>
  <si>
    <t>Union Tarbes Lourdes Pyrennes Basket</t>
  </si>
  <si>
    <t>Aurore de Vitre</t>
  </si>
  <si>
    <t>.474</t>
  </si>
  <si>
    <t>Toulouse Basket Club</t>
  </si>
  <si>
    <t>-3.5</t>
  </si>
  <si>
    <t>Poissy Basket</t>
  </si>
  <si>
    <t>.421</t>
  </si>
  <si>
    <t>Vendee Challans Basket</t>
  </si>
  <si>
    <t>L 5</t>
  </si>
  <si>
    <t>-3.7</t>
  </si>
  <si>
    <t>CEP Lorient</t>
  </si>
  <si>
    <t>-4.5</t>
  </si>
  <si>
    <t>Les Sables Vendee Basket</t>
  </si>
  <si>
    <t>.316</t>
  </si>
  <si>
    <t>W 3</t>
  </si>
  <si>
    <t>-4.0</t>
  </si>
  <si>
    <t>Berck/Rang Du Fliers</t>
  </si>
  <si>
    <t>.263</t>
  </si>
  <si>
    <t>L 3</t>
  </si>
  <si>
    <t>75.2</t>
  </si>
  <si>
    <t>-2.6</t>
  </si>
  <si>
    <t>0-9</t>
  </si>
  <si>
    <t>Hyeres-Toulon</t>
  </si>
  <si>
    <t>.842</t>
  </si>
  <si>
    <t>10-0</t>
  </si>
  <si>
    <t>W 12</t>
  </si>
  <si>
    <t>11.5</t>
  </si>
  <si>
    <t>Saint-Vallier</t>
  </si>
  <si>
    <t>5.8</t>
  </si>
  <si>
    <t>Andrezieux Boutheon</t>
  </si>
  <si>
    <t>.632</t>
  </si>
  <si>
    <t>STB Le Havre</t>
  </si>
  <si>
    <t>Caen Basket Calvados</t>
  </si>
  <si>
    <t>9.9</t>
  </si>
  <si>
    <t>FC Mulhouse Basket</t>
  </si>
  <si>
    <t>5.4</t>
  </si>
  <si>
    <t>Union Sportive Avignon</t>
  </si>
  <si>
    <t>SO Pont De Cheruy Charvieu Chavanoz</t>
  </si>
  <si>
    <t>-5.4</t>
  </si>
  <si>
    <t>SO Maritime Boulogne</t>
  </si>
  <si>
    <t>-0.1</t>
  </si>
  <si>
    <t>BC Orchies</t>
  </si>
  <si>
    <t>-8.0</t>
  </si>
  <si>
    <t>Lyonso Basket</t>
  </si>
  <si>
    <t>-6.0</t>
  </si>
  <si>
    <t>Feurs Enfants du Forez</t>
  </si>
  <si>
    <t>L 6</t>
  </si>
  <si>
    <t>Centre Federal Du Basket-Ball</t>
  </si>
  <si>
    <t>.211</t>
  </si>
  <si>
    <t>L 4</t>
  </si>
  <si>
    <t>-17.3</t>
  </si>
  <si>
    <t>0-10</t>
  </si>
  <si>
    <t>Tours</t>
  </si>
  <si>
    <t>Rennes</t>
  </si>
  <si>
    <t>Challans</t>
  </si>
  <si>
    <t>Lorient</t>
  </si>
  <si>
    <t>Mulhouse</t>
  </si>
  <si>
    <t>Chartres</t>
  </si>
  <si>
    <t>Loon Plage</t>
  </si>
  <si>
    <t>Rueil</t>
  </si>
  <si>
    <t>Poissy</t>
  </si>
  <si>
    <t>Berck</t>
  </si>
  <si>
    <t>Andrezieux</t>
  </si>
  <si>
    <t>Caen</t>
  </si>
  <si>
    <t>Lourdes</t>
  </si>
  <si>
    <t>Vitre</t>
  </si>
  <si>
    <t>St Vallier</t>
  </si>
  <si>
    <t>Les Sables</t>
  </si>
  <si>
    <t>Le Havre</t>
  </si>
  <si>
    <t>Avignon</t>
  </si>
  <si>
    <t>Pont De Cheruy</t>
  </si>
  <si>
    <t>Boulogne</t>
  </si>
  <si>
    <t>Orchies</t>
  </si>
  <si>
    <t>Lyon</t>
  </si>
  <si>
    <t>Feurs</t>
  </si>
  <si>
    <t>CFDBB</t>
  </si>
  <si>
    <t>Equipe</t>
  </si>
  <si>
    <t>Ville</t>
  </si>
  <si>
    <t>Joueur</t>
  </si>
  <si>
    <t>J-17</t>
  </si>
  <si>
    <t>J-19</t>
  </si>
  <si>
    <t>J-18</t>
  </si>
  <si>
    <t>Group</t>
  </si>
  <si>
    <t>Group A</t>
  </si>
  <si>
    <t>.700</t>
  </si>
  <si>
    <t>7-3</t>
  </si>
  <si>
    <t>4-6</t>
  </si>
  <si>
    <t>6-4</t>
  </si>
  <si>
    <t>8-1</t>
  </si>
  <si>
    <t>6-5</t>
  </si>
  <si>
    <t>8-2</t>
  </si>
  <si>
    <t>5-4</t>
  </si>
  <si>
    <t>.550</t>
  </si>
  <si>
    <t>5-5</t>
  </si>
  <si>
    <t>3-8</t>
  </si>
  <si>
    <t>2-7</t>
  </si>
  <si>
    <t>.450</t>
  </si>
  <si>
    <t>4-5</t>
  </si>
  <si>
    <t>3-7</t>
  </si>
  <si>
    <t>.350</t>
  </si>
  <si>
    <t>2-9</t>
  </si>
  <si>
    <t>W 4</t>
  </si>
  <si>
    <t>.300</t>
  </si>
  <si>
    <t>Group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</si>
</sst>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&quot; pts&quot;"/>
  </numFmts>
  <fonts count="25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rgb="FF00B050"/>
      <name val="Calibri"/>
      <family val="2"/>
    </font>
    <font>
      <sz val="11"/>
      <color rgb="FFFF0000"/>
      <name val="Calibri"/>
      <family val="2"/>
    </font>
    <font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Futura Medium"/>
    </font>
    <font>
      <sz val="1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2"/>
      <color theme="4"/>
      <name val="Calibri"/>
      <family val="2"/>
      <scheme val="minor"/>
    </font>
    <font>
      <sz val="10"/>
      <color rgb="FF57BF23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BCBC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51">
    <xf numFmtId="0" fontId="0" fillId="0" borderId="0" xfId="0"/>
    <xf numFmtId="0" fontId="0" fillId="0" borderId="0" xfId="0" applyAlignment="1">
      <alignment vertical="center"/>
    </xf>
    <xf numFmtId="0" fontId="15" fillId="0" borderId="0" xfId="0" applyFont="1" applyAlignment="1">
      <alignment horizontal="center" vertical="center" wrapText="1"/>
    </xf>
    <xf numFmtId="0" fontId="13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vertical="center" wrapText="1"/>
    </xf>
    <xf numFmtId="0" fontId="13" fillId="0" borderId="0" xfId="1" applyAlignment="1">
      <alignment vertical="center" wrapText="1"/>
    </xf>
    <xf numFmtId="0" fontId="12" fillId="0" borderId="0" xfId="0" applyFont="1"/>
    <xf numFmtId="0" fontId="12" fillId="0" borderId="0" xfId="1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" fontId="16" fillId="0" borderId="0" xfId="0" applyNumberFormat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7" borderId="51" xfId="0" applyFont="1" applyFill="1" applyBorder="1" applyAlignment="1">
      <alignment horizontal="center" vertical="center"/>
    </xf>
    <xf numFmtId="0" fontId="19" fillId="7" borderId="41" xfId="0" applyFont="1" applyFill="1" applyBorder="1" applyAlignment="1">
      <alignment horizontal="center" vertical="center"/>
    </xf>
    <xf numFmtId="0" fontId="19" fillId="7" borderId="42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18" fillId="6" borderId="9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/>
    </xf>
    <xf numFmtId="0" fontId="18" fillId="6" borderId="10" xfId="0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8" fillId="3" borderId="40" xfId="0" applyFont="1" applyFill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0" fontId="8" fillId="3" borderId="42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25" xfId="0" applyFont="1" applyBorder="1" applyAlignment="1">
      <alignment horizontal="left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4" xfId="0" applyBorder="1" applyAlignment="1">
      <alignment horizontal="center"/>
    </xf>
    <xf numFmtId="3" fontId="3" fillId="0" borderId="14" xfId="0" applyNumberFormat="1" applyFont="1" applyBorder="1" applyAlignment="1">
      <alignment horizontal="center" vertical="center"/>
    </xf>
    <xf numFmtId="3" fontId="3" fillId="0" borderId="43" xfId="0" applyNumberFormat="1" applyFont="1" applyBorder="1" applyAlignment="1">
      <alignment horizontal="center" vertical="center"/>
    </xf>
    <xf numFmtId="3" fontId="3" fillId="0" borderId="21" xfId="0" applyNumberFormat="1" applyFont="1" applyBorder="1" applyAlignment="1">
      <alignment horizontal="center" vertical="center"/>
    </xf>
    <xf numFmtId="3" fontId="3" fillId="0" borderId="44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 textRotation="90"/>
    </xf>
    <xf numFmtId="0" fontId="17" fillId="2" borderId="12" xfId="0" applyFont="1" applyFill="1" applyBorder="1" applyAlignment="1">
      <alignment horizontal="center" vertical="center" textRotation="90"/>
    </xf>
    <xf numFmtId="0" fontId="4" fillId="2" borderId="1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 textRotation="90"/>
    </xf>
    <xf numFmtId="165" fontId="24" fillId="0" borderId="2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43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4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10" fillId="0" borderId="30" xfId="0" applyFont="1" applyBorder="1" applyAlignment="1">
      <alignment horizontal="left" vertical="center"/>
    </xf>
    <xf numFmtId="0" fontId="10" fillId="0" borderId="5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0" xfId="2"/>
  </cellXfs>
  <cellStyles count="3">
    <cellStyle name="Lien hypertexte" xfId="1" builtinId="8"/>
    <cellStyle name="Normal" xfId="0" builtinId="0"/>
    <cellStyle name="Normal 2" xfId="2" xr:uid="{10FD4F8F-771E-4BB6-B4DE-4C52B71A2B94}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CBCB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64140</xdr:colOff>
      <xdr:row>22</xdr:row>
      <xdr:rowOff>209657</xdr:rowOff>
    </xdr:from>
    <xdr:to>
      <xdr:col>4</xdr:col>
      <xdr:colOff>183629</xdr:colOff>
      <xdr:row>29</xdr:row>
      <xdr:rowOff>90311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4D80317-D71E-A161-D785-0C4B7491A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746" y="2198041"/>
          <a:ext cx="1295657" cy="1304593"/>
        </a:xfrm>
        <a:prstGeom prst="rect">
          <a:avLst/>
        </a:prstGeom>
      </xdr:spPr>
    </xdr:pic>
    <xdr:clientData/>
  </xdr:twoCellAnchor>
  <xdr:twoCellAnchor editAs="oneCell">
    <xdr:from>
      <xdr:col>1</xdr:col>
      <xdr:colOff>117173</xdr:colOff>
      <xdr:row>30</xdr:row>
      <xdr:rowOff>185878</xdr:rowOff>
    </xdr:from>
    <xdr:to>
      <xdr:col>4</xdr:col>
      <xdr:colOff>285629</xdr:colOff>
      <xdr:row>37</xdr:row>
      <xdr:rowOff>77350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D4A9F49-021B-1AB3-8A35-6172C4E0E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771" y="6208558"/>
          <a:ext cx="1346806" cy="13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38</xdr:row>
      <xdr:rowOff>183517</xdr:rowOff>
    </xdr:from>
    <xdr:to>
      <xdr:col>4</xdr:col>
      <xdr:colOff>215701</xdr:colOff>
      <xdr:row>45</xdr:row>
      <xdr:rowOff>83897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96647C5-AB2D-E1AB-8AF7-9E9E309B7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1263" y="5263517"/>
          <a:ext cx="1366212" cy="1375634"/>
        </a:xfrm>
        <a:prstGeom prst="rect">
          <a:avLst/>
        </a:prstGeom>
      </xdr:spPr>
    </xdr:pic>
    <xdr:clientData/>
  </xdr:twoCellAnchor>
  <xdr:twoCellAnchor editAs="oneCell">
    <xdr:from>
      <xdr:col>1</xdr:col>
      <xdr:colOff>44899</xdr:colOff>
      <xdr:row>46</xdr:row>
      <xdr:rowOff>177145</xdr:rowOff>
    </xdr:from>
    <xdr:to>
      <xdr:col>4</xdr:col>
      <xdr:colOff>228529</xdr:colOff>
      <xdr:row>53</xdr:row>
      <xdr:rowOff>83898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56FC7AC-506F-3D11-5E50-78EF8AC79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0505" y="6835024"/>
          <a:ext cx="1359798" cy="1369176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54</xdr:row>
      <xdr:rowOff>145031</xdr:rowOff>
    </xdr:from>
    <xdr:to>
      <xdr:col>4</xdr:col>
      <xdr:colOff>215701</xdr:colOff>
      <xdr:row>61</xdr:row>
      <xdr:rowOff>83897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188F467E-2B16-BAFF-355E-6C65D7451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0946" y="10506660"/>
          <a:ext cx="1380178" cy="1313608"/>
        </a:xfrm>
        <a:prstGeom prst="rect">
          <a:avLst/>
        </a:prstGeom>
      </xdr:spPr>
    </xdr:pic>
    <xdr:clientData/>
  </xdr:twoCellAnchor>
  <xdr:twoCellAnchor editAs="oneCell">
    <xdr:from>
      <xdr:col>1</xdr:col>
      <xdr:colOff>84575</xdr:colOff>
      <xdr:row>63</xdr:row>
      <xdr:rowOff>177146</xdr:rowOff>
    </xdr:from>
    <xdr:to>
      <xdr:col>4</xdr:col>
      <xdr:colOff>268204</xdr:colOff>
      <xdr:row>70</xdr:row>
      <xdr:rowOff>83897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545D6E3-B078-1FB2-C19D-E1F0919FE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1173" y="12785497"/>
          <a:ext cx="1361979" cy="1353503"/>
        </a:xfrm>
        <a:prstGeom prst="rect">
          <a:avLst/>
        </a:prstGeom>
      </xdr:spPr>
    </xdr:pic>
    <xdr:clientData/>
  </xdr:twoCellAnchor>
  <xdr:twoCellAnchor editAs="oneCell">
    <xdr:from>
      <xdr:col>1</xdr:col>
      <xdr:colOff>19242</xdr:colOff>
      <xdr:row>71</xdr:row>
      <xdr:rowOff>173182</xdr:rowOff>
    </xdr:from>
    <xdr:to>
      <xdr:col>4</xdr:col>
      <xdr:colOff>206809</xdr:colOff>
      <xdr:row>78</xdr:row>
      <xdr:rowOff>83898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8E3111E-75F5-C416-34D3-0C93225C3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4848" y="11891818"/>
          <a:ext cx="1363735" cy="1373140"/>
        </a:xfrm>
        <a:prstGeom prst="rect">
          <a:avLst/>
        </a:prstGeom>
      </xdr:spPr>
    </xdr:pic>
    <xdr:clientData/>
  </xdr:twoCellAnchor>
  <xdr:twoCellAnchor editAs="oneCell">
    <xdr:from>
      <xdr:col>1</xdr:col>
      <xdr:colOff>19243</xdr:colOff>
      <xdr:row>79</xdr:row>
      <xdr:rowOff>170730</xdr:rowOff>
    </xdr:from>
    <xdr:to>
      <xdr:col>4</xdr:col>
      <xdr:colOff>202872</xdr:colOff>
      <xdr:row>86</xdr:row>
      <xdr:rowOff>77479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2D0E617B-6DA1-E24F-CDB3-D5A74D190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4849" y="13454417"/>
          <a:ext cx="1359797" cy="1369175"/>
        </a:xfrm>
        <a:prstGeom prst="rect">
          <a:avLst/>
        </a:prstGeom>
      </xdr:spPr>
    </xdr:pic>
    <xdr:clientData/>
  </xdr:twoCellAnchor>
  <xdr:twoCellAnchor editAs="oneCell">
    <xdr:from>
      <xdr:col>1</xdr:col>
      <xdr:colOff>25656</xdr:colOff>
      <xdr:row>87</xdr:row>
      <xdr:rowOff>186010</xdr:rowOff>
    </xdr:from>
    <xdr:to>
      <xdr:col>4</xdr:col>
      <xdr:colOff>206853</xdr:colOff>
      <xdr:row>94</xdr:row>
      <xdr:rowOff>90310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71E6062-C0FB-DED8-2EA3-50EA682C1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1262" y="15034747"/>
          <a:ext cx="1357365" cy="1366726"/>
        </a:xfrm>
        <a:prstGeom prst="rect">
          <a:avLst/>
        </a:prstGeom>
      </xdr:spPr>
    </xdr:pic>
    <xdr:clientData/>
  </xdr:twoCellAnchor>
  <xdr:twoCellAnchor editAs="oneCell">
    <xdr:from>
      <xdr:col>0</xdr:col>
      <xdr:colOff>359192</xdr:colOff>
      <xdr:row>0</xdr:row>
      <xdr:rowOff>57086</xdr:rowOff>
    </xdr:from>
    <xdr:to>
      <xdr:col>3</xdr:col>
      <xdr:colOff>298761</xdr:colOff>
      <xdr:row>5</xdr:row>
      <xdr:rowOff>115454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8A5250B-3714-E432-3A7D-188F6F154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9192" y="57086"/>
          <a:ext cx="1084631" cy="1084631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31</xdr:row>
      <xdr:rowOff>13093</xdr:rowOff>
    </xdr:from>
    <xdr:to>
      <xdr:col>20</xdr:col>
      <xdr:colOff>268401</xdr:colOff>
      <xdr:row>34</xdr:row>
      <xdr:rowOff>189481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C83DF64-C6D8-5992-6074-2CB421F49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3718351"/>
          <a:ext cx="831391" cy="785203"/>
        </a:xfrm>
        <a:prstGeom prst="rect">
          <a:avLst/>
        </a:prstGeom>
      </xdr:spPr>
    </xdr:pic>
    <xdr:clientData/>
  </xdr:twoCellAnchor>
  <xdr:twoCellAnchor editAs="oneCell">
    <xdr:from>
      <xdr:col>18</xdr:col>
      <xdr:colOff>78556</xdr:colOff>
      <xdr:row>23</xdr:row>
      <xdr:rowOff>13094</xdr:rowOff>
    </xdr:from>
    <xdr:to>
      <xdr:col>20</xdr:col>
      <xdr:colOff>274948</xdr:colOff>
      <xdr:row>26</xdr:row>
      <xdr:rowOff>188446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F849A632-46AD-0272-B609-F3AD5EA4F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814" y="2206135"/>
          <a:ext cx="844485" cy="784165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39</xdr:row>
      <xdr:rowOff>19639</xdr:rowOff>
    </xdr:from>
    <xdr:to>
      <xdr:col>20</xdr:col>
      <xdr:colOff>297905</xdr:colOff>
      <xdr:row>42</xdr:row>
      <xdr:rowOff>196391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C0084610-0035-92FA-901D-5B15BB39E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5276392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47</xdr:row>
      <xdr:rowOff>13093</xdr:rowOff>
    </xdr:from>
    <xdr:to>
      <xdr:col>20</xdr:col>
      <xdr:colOff>274948</xdr:colOff>
      <xdr:row>50</xdr:row>
      <xdr:rowOff>194606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373582E7-FEB6-5891-97EF-7BAC3A655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6834433"/>
          <a:ext cx="837938" cy="790328"/>
        </a:xfrm>
        <a:prstGeom prst="rect">
          <a:avLst/>
        </a:prstGeom>
      </xdr:spPr>
    </xdr:pic>
    <xdr:clientData/>
  </xdr:twoCellAnchor>
  <xdr:twoCellAnchor editAs="oneCell">
    <xdr:from>
      <xdr:col>18</xdr:col>
      <xdr:colOff>72011</xdr:colOff>
      <xdr:row>55</xdr:row>
      <xdr:rowOff>13092</xdr:rowOff>
    </xdr:from>
    <xdr:to>
      <xdr:col>20</xdr:col>
      <xdr:colOff>284813</xdr:colOff>
      <xdr:row>58</xdr:row>
      <xdr:rowOff>189845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54F45170-5AF9-6D4D-A364-14759A204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269" y="8359741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78556</xdr:colOff>
      <xdr:row>64</xdr:row>
      <xdr:rowOff>13093</xdr:rowOff>
    </xdr:from>
    <xdr:to>
      <xdr:col>20</xdr:col>
      <xdr:colOff>291358</xdr:colOff>
      <xdr:row>67</xdr:row>
      <xdr:rowOff>189846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EC7222D2-1C90-5B42-A164-8E84FE688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814" y="10304021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117836</xdr:colOff>
      <xdr:row>72</xdr:row>
      <xdr:rowOff>19640</xdr:rowOff>
    </xdr:from>
    <xdr:to>
      <xdr:col>20</xdr:col>
      <xdr:colOff>301134</xdr:colOff>
      <xdr:row>75</xdr:row>
      <xdr:rowOff>196029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CBDF01A6-E082-E445-A39E-2D9CD006B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8094" y="11862063"/>
          <a:ext cx="831391" cy="785203"/>
        </a:xfrm>
        <a:prstGeom prst="rect">
          <a:avLst/>
        </a:prstGeom>
      </xdr:spPr>
    </xdr:pic>
    <xdr:clientData/>
  </xdr:twoCellAnchor>
  <xdr:twoCellAnchor editAs="oneCell">
    <xdr:from>
      <xdr:col>18</xdr:col>
      <xdr:colOff>130929</xdr:colOff>
      <xdr:row>80</xdr:row>
      <xdr:rowOff>13092</xdr:rowOff>
    </xdr:from>
    <xdr:to>
      <xdr:col>20</xdr:col>
      <xdr:colOff>248764</xdr:colOff>
      <xdr:row>83</xdr:row>
      <xdr:rowOff>189596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ACF185E2-BB53-073F-D905-EEEEDB798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1187" y="13407010"/>
          <a:ext cx="765928" cy="785318"/>
        </a:xfrm>
        <a:prstGeom prst="rect">
          <a:avLst/>
        </a:prstGeom>
      </xdr:spPr>
    </xdr:pic>
    <xdr:clientData/>
  </xdr:twoCellAnchor>
  <xdr:twoCellAnchor editAs="oneCell">
    <xdr:from>
      <xdr:col>18</xdr:col>
      <xdr:colOff>137474</xdr:colOff>
      <xdr:row>88</xdr:row>
      <xdr:rowOff>13093</xdr:rowOff>
    </xdr:from>
    <xdr:to>
      <xdr:col>20</xdr:col>
      <xdr:colOff>255309</xdr:colOff>
      <xdr:row>91</xdr:row>
      <xdr:rowOff>189597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5021C136-3230-AE41-AADE-45C51E811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7732" y="14958505"/>
          <a:ext cx="765928" cy="785318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tats NM1 ffbb" preserveFormatting="0" connectionId="2" xr16:uid="{F9E0AC96-D199-454C-B645-7CB974605D25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tats Toulouse" preserveFormatting="0" connectionId="1" xr16:uid="{6A19894D-167A-6C4B-8B36-350A0A346AC4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adjustColumnWidth="0" connectionId="5" xr16:uid="{8863BBB0-3DEE-4F75-8301-49B99D1808DC}" autoFormatId="16" applyNumberFormats="0" applyBorderFormats="0" applyFontFormats="0" applyPatternFormats="0" applyAlignmentFormats="0" applyWidthHeightFormats="0">
  <queryTableRefresh nextId="15">
    <queryTableFields count="14">
      <queryTableField id="1" name="Group" tableColumnId="1"/>
      <queryTableField id="2" name="#" tableColumnId="2"/>
      <queryTableField id="3" name="Team" tableColumnId="3"/>
      <queryTableField id="4" name="W" tableColumnId="4"/>
      <queryTableField id="5" name="L" tableColumnId="5"/>
      <queryTableField id="6" name="PCT" tableColumnId="6"/>
      <queryTableField id="7" name="GB" tableColumnId="7"/>
      <queryTableField id="8" name="L10" tableColumnId="8"/>
      <queryTableField id="9" name="STRK" tableColumnId="9"/>
      <queryTableField id="10" name="PPG" tableColumnId="10"/>
      <queryTableField id="11" name="OPPG" tableColumnId="11"/>
      <queryTableField id="12" name="DIFF" tableColumnId="12"/>
      <queryTableField id="13" name="Home" tableColumnId="13"/>
      <queryTableField id="14" name="Away" tableColumnId="14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2557DC-4DBD-4632-85AE-A4B226A19F81}" name="t_Equipe" displayName="t_Equipe" ref="B2:C29" totalsRowShown="0">
  <autoFilter ref="B2:C29" xr:uid="{062557DC-4DBD-4632-85AE-A4B226A19F81}">
    <filterColumn colId="0" hiddenButton="1"/>
    <filterColumn colId="1" hiddenButton="1"/>
  </autoFilter>
  <sortState xmlns:xlrd2="http://schemas.microsoft.com/office/spreadsheetml/2017/richdata2" ref="B3:C29">
    <sortCondition ref="C3:C29"/>
  </sortState>
  <tableColumns count="2">
    <tableColumn id="1" xr3:uid="{668D013B-361B-494C-BAAC-F9B6245483A0}" name="Equipe"/>
    <tableColumn id="2" xr3:uid="{F1E3E60C-756D-4A47-89C3-581CC3F626F4}" name="Ville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596D567-92FC-4D69-80F1-82D7829007AF}" name="t_Joueur" displayName="t_Joueur" ref="E2:E14" totalsRowShown="0">
  <autoFilter ref="E2:E14" xr:uid="{7596D567-92FC-4D69-80F1-82D7829007AF}">
    <filterColumn colId="0" hiddenButton="1"/>
  </autoFilter>
  <tableColumns count="1">
    <tableColumn id="1" xr3:uid="{00BEBFE8-7073-40EC-AAD1-64DDAD5CB81B}" name="Joueur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7D0804A-0D4A-479F-AC06-CA27861F06C1}" name="ReGroup" displayName="ReGroup" ref="A1:N29" tableType="queryTable" totalsRowShown="0">
  <autoFilter ref="A1:N29" xr:uid="{57D696A9-945F-41E0-9D33-735854A4C84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F1B6083A-864E-4C6A-985A-5911F789759D}" uniqueName="1" name="Group" queryTableFieldId="1" dataDxfId="6"/>
    <tableColumn id="2" xr3:uid="{9DD7C34D-0A53-415B-9998-B0FF2338105E}" uniqueName="2" name="#" queryTableFieldId="2"/>
    <tableColumn id="3" xr3:uid="{C5FA38E0-DF30-40F0-83FF-0695CD67266B}" uniqueName="3" name="Team" queryTableFieldId="3" dataDxfId="5"/>
    <tableColumn id="4" xr3:uid="{B69DB149-2E9E-473C-BAAE-A4DDD4ECA183}" uniqueName="4" name="W" queryTableFieldId="4"/>
    <tableColumn id="5" xr3:uid="{B177D104-A461-48CF-9711-DF775B81EC7E}" uniqueName="5" name="L" queryTableFieldId="5"/>
    <tableColumn id="6" xr3:uid="{FAACB8B5-3639-4E49-B973-6DF104CE073D}" uniqueName="6" name="PCT" queryTableFieldId="6" dataDxfId="4"/>
    <tableColumn id="7" xr3:uid="{A612BB15-102A-4BC9-BA56-09A4C982F385}" uniqueName="7" name="GB" queryTableFieldId="7"/>
    <tableColumn id="8" xr3:uid="{C811FBAB-C911-4AD1-91BB-62DA3AC8A430}" uniqueName="8" name="L10" queryTableFieldId="8" dataDxfId="3"/>
    <tableColumn id="9" xr3:uid="{0E297E7B-C2BA-4D71-996A-089D10E1DF25}" uniqueName="9" name="STRK" queryTableFieldId="9" dataDxfId="2"/>
    <tableColumn id="10" xr3:uid="{8F6B0D7D-44A8-41C0-939C-2B3186DC9CD6}" uniqueName="10" name="PPG" queryTableFieldId="10"/>
    <tableColumn id="11" xr3:uid="{7FEF2A41-52B6-4B5A-8794-BFB1FABFDB38}" uniqueName="11" name="OPPG" queryTableFieldId="11"/>
    <tableColumn id="12" xr3:uid="{C9A58E7A-4A78-4417-B0F7-19B24A94C279}" uniqueName="12" name="DIFF" queryTableFieldId="12"/>
    <tableColumn id="13" xr3:uid="{B776C73F-E4FE-4C88-8C77-B2D8A81E15D4}" uniqueName="13" name="Home" queryTableFieldId="13" dataDxfId="1"/>
    <tableColumn id="14" xr3:uid="{907C03FE-9446-4CB1-BC93-8FC71B0A6D66}" uniqueName="14" name="Away" queryTableFieldId="1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\international\league\96\French-NM1\team\1670\Aurore-de-Vitre" TargetMode="External"/><Relationship Id="rId13" Type="http://schemas.openxmlformats.org/officeDocument/2006/relationships/hyperlink" Target="\international\league\96\French-NM1\team\2194\Les-Sables-Vendee-Basket" TargetMode="External"/><Relationship Id="rId18" Type="http://schemas.openxmlformats.org/officeDocument/2006/relationships/hyperlink" Target="\international\league\12\French-Jeep-Elite\team\46\STB-Le-Havre" TargetMode="External"/><Relationship Id="rId26" Type="http://schemas.openxmlformats.org/officeDocument/2006/relationships/hyperlink" Target="\international\league\96\French-NM1\team\1988\Feurs-Enfants-du-Forez" TargetMode="External"/><Relationship Id="rId3" Type="http://schemas.openxmlformats.org/officeDocument/2006/relationships/hyperlink" Target="\international\league\96\French-NM1\team\1396\Union-Basket-Chartres-Masculin" TargetMode="External"/><Relationship Id="rId21" Type="http://schemas.openxmlformats.org/officeDocument/2006/relationships/hyperlink" Target="\international\league\96\French-NM1\team\2101\Union-Sportive-Avignon" TargetMode="External"/><Relationship Id="rId7" Type="http://schemas.openxmlformats.org/officeDocument/2006/relationships/hyperlink" Target="\international\league\96\French-NM1\team\1435\Union-Tarbes-Lourdes-Pyrennes-Basket" TargetMode="External"/><Relationship Id="rId12" Type="http://schemas.openxmlformats.org/officeDocument/2006/relationships/hyperlink" Target="\international\league\96\French-NM1\team\602\CEP-Lorient" TargetMode="External"/><Relationship Id="rId17" Type="http://schemas.openxmlformats.org/officeDocument/2006/relationships/hyperlink" Target="\international\league\96\French-NM1\team\1762\Andrezieux-Boutheon" TargetMode="External"/><Relationship Id="rId25" Type="http://schemas.openxmlformats.org/officeDocument/2006/relationships/hyperlink" Target="\international\league\96\French-NM1\team\2458\Lyonso-Basket" TargetMode="External"/><Relationship Id="rId2" Type="http://schemas.openxmlformats.org/officeDocument/2006/relationships/hyperlink" Target="\international\league\50\French-LNB-Pro-B\team\800\Quimper" TargetMode="External"/><Relationship Id="rId16" Type="http://schemas.openxmlformats.org/officeDocument/2006/relationships/hyperlink" Target="\international\league\50\French-LNB-Pro-B\team\600\Saint-Vallier" TargetMode="External"/><Relationship Id="rId20" Type="http://schemas.openxmlformats.org/officeDocument/2006/relationships/hyperlink" Target="\international\league\96\French-NM1\team\503\FC-Mulhouse-Basket" TargetMode="External"/><Relationship Id="rId1" Type="http://schemas.openxmlformats.org/officeDocument/2006/relationships/hyperlink" Target="\international\league\96\French-NM1\team\1989\Union-Tours-Metropole-Basket" TargetMode="External"/><Relationship Id="rId6" Type="http://schemas.openxmlformats.org/officeDocument/2006/relationships/hyperlink" Target="\international\league\96\French-NM1\team\1394\Rueil-Athletic-Club" TargetMode="External"/><Relationship Id="rId11" Type="http://schemas.openxmlformats.org/officeDocument/2006/relationships/hyperlink" Target="\international\league\96\French-NM1\team\1399\Vendee-Challans-Basket" TargetMode="External"/><Relationship Id="rId24" Type="http://schemas.openxmlformats.org/officeDocument/2006/relationships/hyperlink" Target="\international\league\96\French-NM1\team\1388\BC-Orchies" TargetMode="External"/><Relationship Id="rId5" Type="http://schemas.openxmlformats.org/officeDocument/2006/relationships/hyperlink" Target="\international\league\96\French-NM1\team\2295\AS-Loon-Plage-Basket" TargetMode="External"/><Relationship Id="rId15" Type="http://schemas.openxmlformats.org/officeDocument/2006/relationships/hyperlink" Target="\international\league\12\French-Jeep-Elite\team\6\Hyeres-Toulon" TargetMode="External"/><Relationship Id="rId23" Type="http://schemas.openxmlformats.org/officeDocument/2006/relationships/hyperlink" Target="\international\league\50\French-LNB-Pro-B\team\793\SO-Maritime-Boulogne" TargetMode="External"/><Relationship Id="rId28" Type="http://schemas.openxmlformats.org/officeDocument/2006/relationships/queryTable" Target="../queryTables/queryTable1.xml"/><Relationship Id="rId10" Type="http://schemas.openxmlformats.org/officeDocument/2006/relationships/hyperlink" Target="\international\league\96\French-NM1\team\2621\Poissy-Basket" TargetMode="External"/><Relationship Id="rId19" Type="http://schemas.openxmlformats.org/officeDocument/2006/relationships/hyperlink" Target="\international\league\96\French-NM1\team\1674\Caen-Basket-Calvados" TargetMode="External"/><Relationship Id="rId4" Type="http://schemas.openxmlformats.org/officeDocument/2006/relationships/hyperlink" Target="\international\league\96\French-NM1\team\1400\Union-Rennes-Basket" TargetMode="External"/><Relationship Id="rId9" Type="http://schemas.openxmlformats.org/officeDocument/2006/relationships/hyperlink" Target="\international\league\96\French-NM1\team\232\Toulouse-Basket-Club" TargetMode="External"/><Relationship Id="rId14" Type="http://schemas.openxmlformats.org/officeDocument/2006/relationships/hyperlink" Target="\international\league\96\French-NM1\team\1671\Berck-Rang-Du-Fliers" TargetMode="External"/><Relationship Id="rId22" Type="http://schemas.openxmlformats.org/officeDocument/2006/relationships/hyperlink" Target="\international\league\96\French-NM1\team\2082\SO-Pont-De-Cheruy-Charvieu-Chavanoz" TargetMode="External"/><Relationship Id="rId27" Type="http://schemas.openxmlformats.org/officeDocument/2006/relationships/hyperlink" Target="\international\league\96\French-NM1\team\1332\Centre-Federal-Du-Basket-Ball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file:///\\international\league\96\French-NM1\team\232\Toulouse-Basket-Club\stats\2024\Averages\All\All\ft_pct\All\desc" TargetMode="External"/><Relationship Id="rId18" Type="http://schemas.openxmlformats.org/officeDocument/2006/relationships/hyperlink" Target="file:///\\international\league\96\French-NM1\team\232\Toulouse-Basket-Club\stats\2024\Averages\All\All\steals\All\desc" TargetMode="External"/><Relationship Id="rId26" Type="http://schemas.openxmlformats.org/officeDocument/2006/relationships/hyperlink" Target="file:///\\player\Victor-Mopsus\Summary\87446" TargetMode="External"/><Relationship Id="rId39" Type="http://schemas.openxmlformats.org/officeDocument/2006/relationships/hyperlink" Target="file:///\\international\league\96\French-NM1\team\232\Toulouse-Basket-Club" TargetMode="External"/><Relationship Id="rId21" Type="http://schemas.openxmlformats.org/officeDocument/2006/relationships/hyperlink" Target="file:///\\international\league\96\French-NM1\team\232\Toulouse-Basket-Club\stats\2024\Averages\All\All\fouls\All\desc" TargetMode="External"/><Relationship Id="rId34" Type="http://schemas.openxmlformats.org/officeDocument/2006/relationships/hyperlink" Target="file:///\\player\Thibaud-Gottin\Summary\141471" TargetMode="External"/><Relationship Id="rId42" Type="http://schemas.openxmlformats.org/officeDocument/2006/relationships/hyperlink" Target="file:///\\player\Yann-Cancel\Summary\221062" TargetMode="External"/><Relationship Id="rId7" Type="http://schemas.openxmlformats.org/officeDocument/2006/relationships/hyperlink" Target="file:///\\international\league\96\French-NM1\team\232\Toulouse-Basket-Club\stats\2024\Averages\All\All\fg_pct\All\desc" TargetMode="External"/><Relationship Id="rId2" Type="http://schemas.openxmlformats.org/officeDocument/2006/relationships/hyperlink" Target="file:///\\international\league\96\French-NM1\team\232\Toulouse-Basket-Club\stats\2024\Averages\All\All\gp\All\desc" TargetMode="External"/><Relationship Id="rId16" Type="http://schemas.openxmlformats.org/officeDocument/2006/relationships/hyperlink" Target="file:///\\international\league\96\French-NM1\team\232\Toulouse-Basket-Club\stats\2024\Averages\All\All\trb\All\desc" TargetMode="External"/><Relationship Id="rId29" Type="http://schemas.openxmlformats.org/officeDocument/2006/relationships/hyperlink" Target="file:///\\international\league\96\French-NM1\team\232\Toulouse-Basket-Club" TargetMode="External"/><Relationship Id="rId1" Type="http://schemas.openxmlformats.org/officeDocument/2006/relationships/hyperlink" Target="file:///\\international\league\96\French-NM1\team\232\Toulouse-Basket-Club\stats\2024\Averages\All\All\player\All\desc" TargetMode="External"/><Relationship Id="rId6" Type="http://schemas.openxmlformats.org/officeDocument/2006/relationships/hyperlink" Target="file:///\\international\league\96\French-NM1\team\232\Toulouse-Basket-Club\stats\2024\Averages\All\All\fga\All\desc" TargetMode="External"/><Relationship Id="rId11" Type="http://schemas.openxmlformats.org/officeDocument/2006/relationships/hyperlink" Target="file:///\\international\league\96\French-NM1\team\232\Toulouse-Basket-Club\stats\2024\Averages\All\All\ftm\All\desc" TargetMode="External"/><Relationship Id="rId24" Type="http://schemas.openxmlformats.org/officeDocument/2006/relationships/hyperlink" Target="file:///\\player\Samir-Mekdad\Summary\54544" TargetMode="External"/><Relationship Id="rId32" Type="http://schemas.openxmlformats.org/officeDocument/2006/relationships/hyperlink" Target="file:///\\player\Cheikh-Gassama\Summary\153450" TargetMode="External"/><Relationship Id="rId37" Type="http://schemas.openxmlformats.org/officeDocument/2006/relationships/hyperlink" Target="file:///\\international\league\96\French-NM1\team\232\Toulouse-Basket-Club" TargetMode="External"/><Relationship Id="rId40" Type="http://schemas.openxmlformats.org/officeDocument/2006/relationships/hyperlink" Target="file:///\\player\Yarod-Silva\Summary\221065" TargetMode="External"/><Relationship Id="rId45" Type="http://schemas.openxmlformats.org/officeDocument/2006/relationships/hyperlink" Target="file:///\\international\league\96\French-NM1\team\232\Toulouse-Basket-Club" TargetMode="External"/><Relationship Id="rId5" Type="http://schemas.openxmlformats.org/officeDocument/2006/relationships/hyperlink" Target="file:///\\international\league\96\French-NM1\team\232\Toulouse-Basket-Club\stats\2024\Averages\All\All\fgm\All\desc" TargetMode="External"/><Relationship Id="rId15" Type="http://schemas.openxmlformats.org/officeDocument/2006/relationships/hyperlink" Target="file:///\\international\league\96\French-NM1\team\232\Toulouse-Basket-Club\stats\2024\Averages\All\All\drb\All\desc" TargetMode="External"/><Relationship Id="rId23" Type="http://schemas.openxmlformats.org/officeDocument/2006/relationships/hyperlink" Target="file:///\\international\league\96\French-NM1\team\232\Toulouse-Basket-Club" TargetMode="External"/><Relationship Id="rId28" Type="http://schemas.openxmlformats.org/officeDocument/2006/relationships/hyperlink" Target="file:///\\player\Vladimir-Ilic\Summary\127268" TargetMode="External"/><Relationship Id="rId36" Type="http://schemas.openxmlformats.org/officeDocument/2006/relationships/hyperlink" Target="file:///\\player\Moustafa-Haidara\Summary\148650" TargetMode="External"/><Relationship Id="rId10" Type="http://schemas.openxmlformats.org/officeDocument/2006/relationships/hyperlink" Target="file:///\\international\league\96\French-NM1\team\232\Toulouse-Basket-Club\stats\2024\Averages\All\All\tpfg_pct\All\desc" TargetMode="External"/><Relationship Id="rId19" Type="http://schemas.openxmlformats.org/officeDocument/2006/relationships/hyperlink" Target="file:///\\international\league\96\French-NM1\team\232\Toulouse-Basket-Club\stats\2024\Averages\All\All\blocks\All\desc" TargetMode="External"/><Relationship Id="rId31" Type="http://schemas.openxmlformats.org/officeDocument/2006/relationships/hyperlink" Target="file:///\\international\league\96\French-NM1\team\232\Toulouse-Basket-Club" TargetMode="External"/><Relationship Id="rId44" Type="http://schemas.openxmlformats.org/officeDocument/2006/relationships/hyperlink" Target="file:///\\player\Eli-Levy\Summary\224975" TargetMode="External"/><Relationship Id="rId4" Type="http://schemas.openxmlformats.org/officeDocument/2006/relationships/hyperlink" Target="file:///\\international\league\96\French-NM1\team\232\Toulouse-Basket-Club\stats\2024\Averages\All\All\points\All\asc" TargetMode="External"/><Relationship Id="rId9" Type="http://schemas.openxmlformats.org/officeDocument/2006/relationships/hyperlink" Target="file:///\\international\league\96\French-NM1\team\232\Toulouse-Basket-Club\stats\2024\Averages\All\All\tpfga\All\desc" TargetMode="External"/><Relationship Id="rId14" Type="http://schemas.openxmlformats.org/officeDocument/2006/relationships/hyperlink" Target="file:///\\international\league\96\French-NM1\team\232\Toulouse-Basket-Club\stats\2024\Averages\All\All\orb\All\desc" TargetMode="External"/><Relationship Id="rId22" Type="http://schemas.openxmlformats.org/officeDocument/2006/relationships/hyperlink" Target="file:///\\player\Luka-Nikolic\Summary\32690" TargetMode="External"/><Relationship Id="rId27" Type="http://schemas.openxmlformats.org/officeDocument/2006/relationships/hyperlink" Target="file:///\\international\league\96\French-NM1\team\232\Toulouse-Basket-Club" TargetMode="External"/><Relationship Id="rId30" Type="http://schemas.openxmlformats.org/officeDocument/2006/relationships/hyperlink" Target="file:///\\player\Dorian-Okemba\Summary\142172" TargetMode="External"/><Relationship Id="rId35" Type="http://schemas.openxmlformats.org/officeDocument/2006/relationships/hyperlink" Target="file:///\\international\league\96\French-NM1\team\232\Toulouse-Basket-Club" TargetMode="External"/><Relationship Id="rId43" Type="http://schemas.openxmlformats.org/officeDocument/2006/relationships/hyperlink" Target="file:///\\international\league\96\French-NM1\team\232\Toulouse-Basket-Club" TargetMode="External"/><Relationship Id="rId8" Type="http://schemas.openxmlformats.org/officeDocument/2006/relationships/hyperlink" Target="file:///\\international\league\96\French-NM1\team\232\Toulouse-Basket-Club\stats\2024\Averages\All\All\tpfgm\All\desc" TargetMode="External"/><Relationship Id="rId3" Type="http://schemas.openxmlformats.org/officeDocument/2006/relationships/hyperlink" Target="file:///\\international\league\96\French-NM1\team\232\Toulouse-Basket-Club\stats\2024\Averages\All\All\minutes\All\desc" TargetMode="External"/><Relationship Id="rId12" Type="http://schemas.openxmlformats.org/officeDocument/2006/relationships/hyperlink" Target="file:///\\international\league\96\French-NM1\team\232\Toulouse-Basket-Club\stats\2024\Averages\All\All\fta\All\desc" TargetMode="External"/><Relationship Id="rId17" Type="http://schemas.openxmlformats.org/officeDocument/2006/relationships/hyperlink" Target="file:///\\international\league\96\French-NM1\team\232\Toulouse-Basket-Club\stats\2024\Averages\All\All\assists\All\desc" TargetMode="External"/><Relationship Id="rId25" Type="http://schemas.openxmlformats.org/officeDocument/2006/relationships/hyperlink" Target="file:///\\international\league\96\French-NM1\team\232\Toulouse-Basket-Club" TargetMode="External"/><Relationship Id="rId33" Type="http://schemas.openxmlformats.org/officeDocument/2006/relationships/hyperlink" Target="file:///\\international\league\96\French-NM1\team\232\Toulouse-Basket-Club" TargetMode="External"/><Relationship Id="rId38" Type="http://schemas.openxmlformats.org/officeDocument/2006/relationships/hyperlink" Target="file:///\\player\Lucas-Kouyate\Summary\127393" TargetMode="External"/><Relationship Id="rId46" Type="http://schemas.openxmlformats.org/officeDocument/2006/relationships/queryTable" Target="../queryTables/queryTable2.xml"/><Relationship Id="rId20" Type="http://schemas.openxmlformats.org/officeDocument/2006/relationships/hyperlink" Target="file:///\\international\league\96\French-NM1\team\232\Toulouse-Basket-Club\stats\2024\Averages\All\All\turnovers\All\desc" TargetMode="External"/><Relationship Id="rId41" Type="http://schemas.openxmlformats.org/officeDocument/2006/relationships/hyperlink" Target="file:///\\international\league\96\French-NM1\team\232\Toulouse-Basket-Club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3BDE0-FD60-E643-B082-C7859E37D590}">
  <dimension ref="B1:AA107"/>
  <sheetViews>
    <sheetView zoomScale="194" zoomScaleNormal="194" workbookViewId="0">
      <selection activeCell="K2" sqref="K2:M3"/>
    </sheetView>
  </sheetViews>
  <sheetFormatPr baseColWidth="10" defaultRowHeight="15.6"/>
  <cols>
    <col min="1" max="1" width="4.796875" customWidth="1"/>
    <col min="2" max="5" width="5.19921875" customWidth="1"/>
    <col min="6" max="9" width="3.796875" customWidth="1"/>
    <col min="10" max="15" width="3.796875" style="1" customWidth="1"/>
    <col min="16" max="19" width="3.796875" customWidth="1"/>
    <col min="20" max="21" width="4.69921875" customWidth="1"/>
  </cols>
  <sheetData>
    <row r="1" spans="2:27" ht="16.05" customHeight="1">
      <c r="B1" s="93"/>
      <c r="C1" s="94"/>
      <c r="D1" s="95"/>
      <c r="E1" s="98" t="s">
        <v>26</v>
      </c>
      <c r="F1" s="99"/>
      <c r="G1" s="100"/>
      <c r="H1" s="100" t="s">
        <v>27</v>
      </c>
      <c r="I1" s="107"/>
      <c r="J1" s="109" t="s">
        <v>24</v>
      </c>
      <c r="K1" s="111" t="s">
        <v>0</v>
      </c>
      <c r="L1" s="111"/>
      <c r="M1" s="112"/>
      <c r="N1" s="113" t="s">
        <v>1</v>
      </c>
      <c r="O1" s="114"/>
      <c r="P1" s="115"/>
      <c r="Q1" s="120" t="s">
        <v>552</v>
      </c>
      <c r="R1" s="126" t="s">
        <v>11</v>
      </c>
      <c r="S1" s="126"/>
      <c r="T1" s="126"/>
      <c r="U1" s="127"/>
      <c r="W1" s="149"/>
      <c r="X1" s="149"/>
      <c r="Y1" s="149"/>
      <c r="Z1" s="149"/>
    </row>
    <row r="2" spans="2:27" ht="16.05" customHeight="1">
      <c r="B2" s="52"/>
      <c r="C2" s="53"/>
      <c r="D2" s="96"/>
      <c r="E2" s="101"/>
      <c r="F2" s="102"/>
      <c r="G2" s="103"/>
      <c r="H2" s="103"/>
      <c r="I2" s="108"/>
      <c r="J2" s="110"/>
      <c r="K2" s="118">
        <f>SUBSTITUTE(INDEX(Classement!$I$2:$I$30,MATCH($J1,Classement!$N$2:$N$30,0)),".",",")*1</f>
        <v>75.400000000000006</v>
      </c>
      <c r="L2" s="118"/>
      <c r="M2" s="119"/>
      <c r="N2" s="118">
        <f>SUBSTITUTE(INDEX(Classement!$J$2:$J$30,MATCH($J1,Classement!$N$2:$N$30,0)),".",",")*1</f>
        <v>71.2</v>
      </c>
      <c r="O2" s="118"/>
      <c r="P2" s="119"/>
      <c r="Q2" s="121"/>
      <c r="R2" s="128"/>
      <c r="S2" s="128"/>
      <c r="T2" s="128"/>
      <c r="U2" s="129"/>
      <c r="W2" s="149"/>
      <c r="X2" s="149"/>
      <c r="Y2" s="149"/>
      <c r="Z2" s="149"/>
      <c r="AA2" s="10"/>
    </row>
    <row r="3" spans="2:27" ht="16.05" customHeight="1" thickBot="1">
      <c r="B3" s="52"/>
      <c r="C3" s="53"/>
      <c r="D3" s="96"/>
      <c r="E3" s="101"/>
      <c r="F3" s="102"/>
      <c r="G3" s="103"/>
      <c r="H3" s="103"/>
      <c r="I3" s="108"/>
      <c r="J3" s="110"/>
      <c r="K3" s="118"/>
      <c r="L3" s="118"/>
      <c r="M3" s="119"/>
      <c r="N3" s="118"/>
      <c r="O3" s="118"/>
      <c r="P3" s="119"/>
      <c r="Q3" s="130" t="s">
        <v>554</v>
      </c>
      <c r="R3" s="128" t="s">
        <v>30</v>
      </c>
      <c r="S3" s="128"/>
      <c r="T3" s="128"/>
      <c r="U3" s="129"/>
    </row>
    <row r="4" spans="2:27" ht="16.05" customHeight="1">
      <c r="B4" s="52"/>
      <c r="C4" s="53"/>
      <c r="D4" s="96"/>
      <c r="E4" s="101"/>
      <c r="F4" s="102"/>
      <c r="G4" s="103"/>
      <c r="H4" s="103" t="s">
        <v>28</v>
      </c>
      <c r="I4" s="108"/>
      <c r="J4" s="110" t="s">
        <v>25</v>
      </c>
      <c r="K4" s="111" t="s">
        <v>0</v>
      </c>
      <c r="L4" s="111"/>
      <c r="M4" s="112"/>
      <c r="N4" s="113" t="s">
        <v>1</v>
      </c>
      <c r="O4" s="114"/>
      <c r="P4" s="115"/>
      <c r="Q4" s="121"/>
      <c r="R4" s="128"/>
      <c r="S4" s="128"/>
      <c r="T4" s="128"/>
      <c r="U4" s="129"/>
    </row>
    <row r="5" spans="2:27" ht="16.05" customHeight="1">
      <c r="B5" s="52"/>
      <c r="C5" s="53"/>
      <c r="D5" s="96"/>
      <c r="E5" s="101"/>
      <c r="F5" s="102"/>
      <c r="G5" s="103"/>
      <c r="H5" s="103"/>
      <c r="I5" s="108"/>
      <c r="J5" s="110"/>
      <c r="K5" s="118">
        <f>SUBSTITUTE(INDEX(Classement!$I$2:$I$30,MATCH($J4,Classement!$N$2:$N$30,0)),".",",")*1</f>
        <v>70.2</v>
      </c>
      <c r="L5" s="118"/>
      <c r="M5" s="119"/>
      <c r="N5" s="118">
        <f>SUBSTITUTE(INDEX(Classement!$J$2:$J$30,MATCH($J4,Classement!$N$2:$N$30,0)),".",",")*1</f>
        <v>73.7</v>
      </c>
      <c r="O5" s="118"/>
      <c r="P5" s="119"/>
      <c r="Q5" s="130" t="s">
        <v>553</v>
      </c>
      <c r="R5" s="132" t="s">
        <v>29</v>
      </c>
      <c r="S5" s="132"/>
      <c r="T5" s="132"/>
      <c r="U5" s="133"/>
    </row>
    <row r="6" spans="2:27" ht="16.05" customHeight="1" thickBot="1">
      <c r="B6" s="54"/>
      <c r="C6" s="55"/>
      <c r="D6" s="97"/>
      <c r="E6" s="104"/>
      <c r="F6" s="105"/>
      <c r="G6" s="106"/>
      <c r="H6" s="106"/>
      <c r="I6" s="116"/>
      <c r="J6" s="117"/>
      <c r="K6" s="118"/>
      <c r="L6" s="118"/>
      <c r="M6" s="119"/>
      <c r="N6" s="118"/>
      <c r="O6" s="118"/>
      <c r="P6" s="119"/>
      <c r="Q6" s="131"/>
      <c r="R6" s="134"/>
      <c r="S6" s="134"/>
      <c r="T6" s="134"/>
      <c r="U6" s="135"/>
    </row>
    <row r="7" spans="2:27" ht="16.2" thickBot="1"/>
    <row r="8" spans="2:27" ht="27" customHeight="1" thickBot="1">
      <c r="B8" s="21" t="s">
        <v>399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3"/>
    </row>
    <row r="9" spans="2:27">
      <c r="B9" s="24" t="s">
        <v>397</v>
      </c>
      <c r="C9" s="25"/>
      <c r="D9" s="25"/>
      <c r="E9" s="25"/>
      <c r="F9" s="25"/>
      <c r="G9" s="25"/>
      <c r="H9" s="25"/>
      <c r="I9" s="25"/>
      <c r="J9" s="25"/>
      <c r="K9" s="26"/>
      <c r="L9" s="30" t="s">
        <v>398</v>
      </c>
      <c r="M9" s="31"/>
      <c r="N9" s="31"/>
      <c r="O9" s="31"/>
      <c r="P9" s="31"/>
      <c r="Q9" s="31"/>
      <c r="R9" s="31"/>
      <c r="S9" s="31"/>
      <c r="T9" s="31"/>
      <c r="U9" s="32"/>
    </row>
    <row r="10" spans="2:27" ht="16.2" thickBot="1">
      <c r="B10" s="27"/>
      <c r="C10" s="28"/>
      <c r="D10" s="28"/>
      <c r="E10" s="28"/>
      <c r="F10" s="28"/>
      <c r="G10" s="28"/>
      <c r="H10" s="28"/>
      <c r="I10" s="28"/>
      <c r="J10" s="28"/>
      <c r="K10" s="29"/>
      <c r="L10" s="33"/>
      <c r="M10" s="34"/>
      <c r="N10" s="34"/>
      <c r="O10" s="34"/>
      <c r="P10" s="34"/>
      <c r="Q10" s="34"/>
      <c r="R10" s="34"/>
      <c r="S10" s="34"/>
      <c r="T10" s="34"/>
      <c r="U10" s="35"/>
    </row>
    <row r="11" spans="2:27">
      <c r="B11" s="36"/>
      <c r="C11" s="37"/>
      <c r="D11" s="37"/>
      <c r="E11" s="37"/>
      <c r="F11" s="37"/>
      <c r="G11" s="37"/>
      <c r="H11" s="37"/>
      <c r="I11" s="37"/>
      <c r="J11" s="37"/>
      <c r="K11" s="37"/>
      <c r="L11" s="40"/>
      <c r="M11" s="39"/>
      <c r="N11" s="39"/>
      <c r="O11" s="39"/>
      <c r="P11" s="39"/>
      <c r="Q11" s="39"/>
      <c r="R11" s="39"/>
      <c r="S11" s="39"/>
      <c r="T11" s="39"/>
      <c r="U11" s="41"/>
    </row>
    <row r="12" spans="2:27" ht="16.05" customHeight="1"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41"/>
    </row>
    <row r="13" spans="2:27">
      <c r="B13" s="42"/>
      <c r="C13" s="39"/>
      <c r="D13" s="39"/>
      <c r="E13" s="39"/>
      <c r="F13" s="39"/>
      <c r="G13" s="39"/>
      <c r="H13" s="39"/>
      <c r="I13" s="39"/>
      <c r="J13" s="39"/>
      <c r="K13" s="39"/>
      <c r="L13" s="40"/>
      <c r="M13" s="39"/>
      <c r="N13" s="39"/>
      <c r="O13" s="39"/>
      <c r="P13" s="39"/>
      <c r="Q13" s="39"/>
      <c r="R13" s="39"/>
      <c r="S13" s="39"/>
      <c r="T13" s="39"/>
      <c r="U13" s="41"/>
    </row>
    <row r="14" spans="2:27">
      <c r="B14" s="38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41"/>
    </row>
    <row r="15" spans="2:27">
      <c r="B15" s="42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1"/>
    </row>
    <row r="16" spans="2:27" ht="16.2" thickBot="1"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</row>
    <row r="19" spans="2:21" s="14" customFormat="1" ht="10.199999999999999">
      <c r="J19" s="15"/>
      <c r="K19" s="15"/>
      <c r="L19" s="15"/>
      <c r="M19" s="15"/>
      <c r="N19" s="15"/>
      <c r="O19" s="15"/>
    </row>
    <row r="22" spans="2:21" ht="10.95" customHeight="1" thickBot="1"/>
    <row r="23" spans="2:21" ht="18" customHeight="1" thickBot="1">
      <c r="B23" s="76" t="s">
        <v>90</v>
      </c>
      <c r="C23" s="77"/>
      <c r="D23" s="77"/>
      <c r="E23" s="77"/>
      <c r="F23" s="68" t="str">
        <f>INDEX(Stats!$Y$2:$Y$13,MATCH(SR!$B$23,Stats!$B$2:$B$13,0))</f>
        <v>#1</v>
      </c>
      <c r="G23" s="68"/>
      <c r="H23" s="68"/>
      <c r="I23" s="68" t="str">
        <f>INDEX(Stats!$Z$2:$Z$13,MATCH(SR!$B$23,Stats!$B$2:$B$13,0))</f>
        <v>P1</v>
      </c>
      <c r="J23" s="68"/>
      <c r="K23" s="68" t="str">
        <f>INDEX(Stats!$X$2:$X$13,MATCH(SR!$B$23,Stats!$B$2:$B$13,0))</f>
        <v>1m75</v>
      </c>
      <c r="L23" s="68"/>
      <c r="M23" s="68"/>
      <c r="N23" s="68" t="str">
        <f>INDEX(Stats!$AA$2:$AA$13,MATCH(SR!$B$23,Stats!$B$2:$B$13,0))</f>
        <v>Gaucher</v>
      </c>
      <c r="O23" s="68"/>
      <c r="P23" s="68"/>
      <c r="Q23" s="68" t="str">
        <f>INDEX(Stats!$AB$2:$AB$13,MATCH(SR!$B$23,Stats!$B$2:$B$13,0))</f>
        <v>FRA</v>
      </c>
      <c r="R23" s="68"/>
      <c r="S23" s="136" t="s">
        <v>15</v>
      </c>
      <c r="T23" s="136"/>
      <c r="U23" s="137"/>
    </row>
    <row r="24" spans="2:21">
      <c r="B24" s="78"/>
      <c r="C24" s="58"/>
      <c r="D24" s="58"/>
      <c r="E24" s="79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51"/>
      <c r="T24" s="51"/>
      <c r="U24" s="139"/>
    </row>
    <row r="25" spans="2:21">
      <c r="B25" s="80"/>
      <c r="C25" s="61"/>
      <c r="D25" s="61"/>
      <c r="E25" s="81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53"/>
      <c r="T25" s="53"/>
      <c r="U25" s="96"/>
    </row>
    <row r="26" spans="2:21">
      <c r="B26" s="80"/>
      <c r="C26" s="61"/>
      <c r="D26" s="61"/>
      <c r="E26" s="81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53"/>
      <c r="T26" s="53"/>
      <c r="U26" s="96"/>
    </row>
    <row r="27" spans="2:21">
      <c r="B27" s="80"/>
      <c r="C27" s="61"/>
      <c r="D27" s="61"/>
      <c r="E27" s="81"/>
      <c r="F27" s="140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2"/>
      <c r="S27" s="53"/>
      <c r="T27" s="53"/>
      <c r="U27" s="96"/>
    </row>
    <row r="28" spans="2:21">
      <c r="B28" s="80"/>
      <c r="C28" s="61"/>
      <c r="D28" s="61"/>
      <c r="E28" s="81"/>
      <c r="F28" s="69" t="s">
        <v>2</v>
      </c>
      <c r="G28" s="69"/>
      <c r="H28" s="69" t="s">
        <v>3</v>
      </c>
      <c r="I28" s="69"/>
      <c r="J28" s="67" t="s">
        <v>4</v>
      </c>
      <c r="K28" s="67"/>
      <c r="L28" s="67" t="s">
        <v>5</v>
      </c>
      <c r="M28" s="67"/>
      <c r="N28" s="67" t="s">
        <v>6</v>
      </c>
      <c r="O28" s="67"/>
      <c r="P28" s="69" t="s">
        <v>7</v>
      </c>
      <c r="Q28" s="69"/>
      <c r="R28" s="69" t="s">
        <v>8</v>
      </c>
      <c r="S28" s="69"/>
      <c r="T28" s="69" t="s">
        <v>9</v>
      </c>
      <c r="U28" s="138"/>
    </row>
    <row r="29" spans="2:21" ht="13.05" customHeight="1">
      <c r="B29" s="80"/>
      <c r="C29" s="61"/>
      <c r="D29" s="61"/>
      <c r="E29" s="81"/>
      <c r="F29" s="122" t="str">
        <f>INDEX(Stats!$E$2:$E$13,MATCH($B23,Stats!$B$2:$B$13,0))</f>
        <v>35.3</v>
      </c>
      <c r="G29" s="123"/>
      <c r="H29" s="89" t="str">
        <f>INDEX(Stats!$F$2:$F$13,MATCH($B23,Stats!$B$2:$B$13,0))</f>
        <v>11.2</v>
      </c>
      <c r="I29" s="90"/>
      <c r="J29" s="89" t="str">
        <f>INDEX(Stats!$S$2:$S$13,MATCH($B23,Stats!$B$2:$B$13,0))</f>
        <v>5.6</v>
      </c>
      <c r="K29" s="90"/>
      <c r="L29" s="89" t="str">
        <f>INDEX(Stats!$P$2:$P$13,MATCH($B23,Stats!$B$2:$B$13,0))</f>
        <v>1.5</v>
      </c>
      <c r="M29" s="90"/>
      <c r="N29" s="89" t="str">
        <f>INDEX(Stats!$Q$2:$Q$13,MATCH($B23,Stats!$B$2:$B$13,0))</f>
        <v>2.9</v>
      </c>
      <c r="O29" s="90"/>
      <c r="P29" s="89" t="str">
        <f>INDEX(Stats!$T$2:$T$13,MATCH($B23,Stats!$B$2:$B$13,0))</f>
        <v>1.8</v>
      </c>
      <c r="Q29" s="90"/>
      <c r="R29" s="89" t="str">
        <f>INDEX(Stats!$J$2:$J$13,MATCH($B23,Stats!$B$2:$B$13,0))&amp;"/"&amp;INDEX(Stats!$K$2:$K$13,MATCH($B23,Stats!$B$2:$B$13,0))</f>
        <v>1.7/5.7</v>
      </c>
      <c r="S29" s="90"/>
      <c r="T29" s="89">
        <v>5.0999999999999996</v>
      </c>
      <c r="U29" s="143"/>
    </row>
    <row r="30" spans="2:21" ht="7.95" customHeight="1" thickBot="1">
      <c r="B30" s="82"/>
      <c r="C30" s="83"/>
      <c r="D30" s="83"/>
      <c r="E30" s="84"/>
      <c r="F30" s="124"/>
      <c r="G30" s="125"/>
      <c r="H30" s="91"/>
      <c r="I30" s="92"/>
      <c r="J30" s="91"/>
      <c r="K30" s="92"/>
      <c r="L30" s="91"/>
      <c r="M30" s="92"/>
      <c r="N30" s="91"/>
      <c r="O30" s="92"/>
      <c r="P30" s="91"/>
      <c r="Q30" s="92"/>
      <c r="R30" s="91"/>
      <c r="S30" s="92"/>
      <c r="T30" s="91"/>
      <c r="U30" s="144"/>
    </row>
    <row r="31" spans="2:21" ht="18" customHeight="1" thickBot="1">
      <c r="B31" s="76" t="s">
        <v>75</v>
      </c>
      <c r="C31" s="77"/>
      <c r="D31" s="77"/>
      <c r="E31" s="77"/>
      <c r="F31" s="68" t="str">
        <f>INDEX(Stats!$Y$2:$Y$13,MATCH(SR!$B$31,Stats!$B$2:$B$13,0))</f>
        <v>#17</v>
      </c>
      <c r="G31" s="68"/>
      <c r="H31" s="68"/>
      <c r="I31" s="68" t="str">
        <f>INDEX(Stats!$Z$2:$Z$13,MATCH(SR!$B$31,Stats!$B$2:$B$13,0))</f>
        <v>P1/2</v>
      </c>
      <c r="J31" s="68"/>
      <c r="K31" s="68" t="str">
        <f>INDEX(Stats!$X$2:$X$13,MATCH(SR!$B$31,Stats!$B$2:$B$13,0))</f>
        <v>1m88</v>
      </c>
      <c r="L31" s="68"/>
      <c r="M31" s="68"/>
      <c r="N31" s="68" t="str">
        <f>INDEX(Stats!$AA$2:$AA$13,MATCH(SR!$B$31,Stats!$B$2:$B$13,0))</f>
        <v>Droitier</v>
      </c>
      <c r="O31" s="68"/>
      <c r="P31" s="68"/>
      <c r="Q31" s="68" t="str">
        <f>INDEX(Stats!$AB$2:$AB$13,MATCH(SR!$B$31,Stats!$B$2:$B$13,0))</f>
        <v>FRA</v>
      </c>
      <c r="R31" s="68"/>
      <c r="S31" s="136" t="s">
        <v>15</v>
      </c>
      <c r="T31" s="136"/>
      <c r="U31" s="137"/>
    </row>
    <row r="32" spans="2:21" ht="16.05" customHeight="1">
      <c r="B32" s="78"/>
      <c r="C32" s="58"/>
      <c r="D32" s="58"/>
      <c r="E32" s="79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1"/>
      <c r="T32" s="51"/>
      <c r="U32" s="139"/>
    </row>
    <row r="33" spans="2:21" ht="16.05" customHeight="1">
      <c r="B33" s="80"/>
      <c r="C33" s="61"/>
      <c r="D33" s="61"/>
      <c r="E33" s="81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53"/>
      <c r="T33" s="53"/>
      <c r="U33" s="96"/>
    </row>
    <row r="34" spans="2:21" ht="16.05" customHeight="1">
      <c r="B34" s="80"/>
      <c r="C34" s="61"/>
      <c r="D34" s="61"/>
      <c r="E34" s="81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53"/>
      <c r="T34" s="53"/>
      <c r="U34" s="96"/>
    </row>
    <row r="35" spans="2:21" ht="16.05" customHeight="1">
      <c r="B35" s="80"/>
      <c r="C35" s="61"/>
      <c r="D35" s="61"/>
      <c r="E35" s="81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53"/>
      <c r="T35" s="53"/>
      <c r="U35" s="96"/>
    </row>
    <row r="36" spans="2:21" ht="16.05" customHeight="1">
      <c r="B36" s="80"/>
      <c r="C36" s="61"/>
      <c r="D36" s="61"/>
      <c r="E36" s="81"/>
      <c r="F36" s="69" t="s">
        <v>2</v>
      </c>
      <c r="G36" s="69"/>
      <c r="H36" s="69" t="s">
        <v>3</v>
      </c>
      <c r="I36" s="69"/>
      <c r="J36" s="67" t="s">
        <v>4</v>
      </c>
      <c r="K36" s="67"/>
      <c r="L36" s="67" t="s">
        <v>5</v>
      </c>
      <c r="M36" s="67"/>
      <c r="N36" s="67" t="s">
        <v>6</v>
      </c>
      <c r="O36" s="67"/>
      <c r="P36" s="69" t="s">
        <v>7</v>
      </c>
      <c r="Q36" s="69"/>
      <c r="R36" s="69" t="s">
        <v>8</v>
      </c>
      <c r="S36" s="69"/>
      <c r="T36" s="69" t="s">
        <v>9</v>
      </c>
      <c r="U36" s="138"/>
    </row>
    <row r="37" spans="2:21" ht="16.05" customHeight="1">
      <c r="B37" s="80"/>
      <c r="C37" s="61"/>
      <c r="D37" s="61"/>
      <c r="E37" s="81"/>
      <c r="F37" s="85" t="str">
        <f>INDEX(Stats!$E$2:$E$13,MATCH($B31,Stats!$B$2:$B$13,0))</f>
        <v>28.1</v>
      </c>
      <c r="G37" s="86"/>
      <c r="H37" s="89" t="str">
        <f>INDEX(Stats!$F$2:$F$13,MATCH($B31,Stats!$B$2:$B$13,0))</f>
        <v>11.2</v>
      </c>
      <c r="I37" s="90"/>
      <c r="J37" s="89" t="str">
        <f>INDEX(Stats!$S$2:$S$13,MATCH($B31,Stats!$B$2:$B$13,0))</f>
        <v>2.0</v>
      </c>
      <c r="K37" s="90"/>
      <c r="L37" s="89" t="str">
        <f>INDEX(Stats!$P$2:$P$13,MATCH($B31,Stats!$B$2:$B$13,0))</f>
        <v>0.5</v>
      </c>
      <c r="M37" s="90"/>
      <c r="N37" s="89" t="str">
        <f>INDEX(Stats!$Q$2:$Q$13,MATCH($B31,Stats!$B$2:$B$13,0))</f>
        <v>3.0</v>
      </c>
      <c r="O37" s="90"/>
      <c r="P37" s="89" t="str">
        <f>INDEX(Stats!$T$2:$T$13,MATCH($B31,Stats!$B$2:$B$13,0))</f>
        <v>1.1</v>
      </c>
      <c r="Q37" s="90"/>
      <c r="R37" s="89" t="str">
        <f>INDEX(Stats!$J$2:$J$13,MATCH($B31,Stats!$B$2:$B$13,0))&amp;"/"&amp;INDEX(Stats!$K$2:$K$13,MATCH($B31,Stats!$B$2:$B$13,0))</f>
        <v>1.4/4.5</v>
      </c>
      <c r="S37" s="90"/>
      <c r="T37" s="89"/>
      <c r="U37" s="143"/>
    </row>
    <row r="38" spans="2:21" ht="7.95" customHeight="1" thickBot="1">
      <c r="B38" s="82"/>
      <c r="C38" s="83"/>
      <c r="D38" s="83"/>
      <c r="E38" s="84"/>
      <c r="F38" s="87"/>
      <c r="G38" s="88"/>
      <c r="H38" s="91"/>
      <c r="I38" s="92"/>
      <c r="J38" s="91"/>
      <c r="K38" s="92"/>
      <c r="L38" s="91"/>
      <c r="M38" s="92"/>
      <c r="N38" s="91"/>
      <c r="O38" s="92"/>
      <c r="P38" s="91"/>
      <c r="Q38" s="92"/>
      <c r="R38" s="91"/>
      <c r="S38" s="92"/>
      <c r="T38" s="91"/>
      <c r="U38" s="144"/>
    </row>
    <row r="39" spans="2:21" ht="18" customHeight="1" thickBot="1">
      <c r="B39" s="76" t="s">
        <v>118</v>
      </c>
      <c r="C39" s="77"/>
      <c r="D39" s="77"/>
      <c r="E39" s="77"/>
      <c r="F39" s="68" t="str">
        <f>INDEX(Stats!$Y$2:$Y$13,MATCH(SR!$B$39,Stats!$B$2:$B$13,0))</f>
        <v>#5</v>
      </c>
      <c r="G39" s="68"/>
      <c r="H39" s="68"/>
      <c r="I39" s="68" t="str">
        <f>INDEX(Stats!$Z$2:$Z$13,MATCH(SR!$B$39,Stats!$B$2:$B$13,0))</f>
        <v>P2</v>
      </c>
      <c r="J39" s="68"/>
      <c r="K39" s="68" t="str">
        <f>INDEX(Stats!$X$2:$X$13,MATCH(SR!$B$39,Stats!$B$2:$B$13,0))</f>
        <v>1m93</v>
      </c>
      <c r="L39" s="68"/>
      <c r="M39" s="68"/>
      <c r="N39" s="68" t="str">
        <f>INDEX(Stats!$AA$2:$AA$13,MATCH(SR!$B$39,Stats!$B$2:$B$13,0))</f>
        <v>Droitier</v>
      </c>
      <c r="O39" s="68"/>
      <c r="P39" s="68"/>
      <c r="Q39" s="68" t="str">
        <f>INDEX(Stats!$AB$2:$AB$13,MATCH(SR!$B$39,Stats!$B$2:$B$13,0))</f>
        <v>FRA</v>
      </c>
      <c r="R39" s="68"/>
      <c r="S39" s="47" t="s">
        <v>15</v>
      </c>
      <c r="T39" s="48"/>
      <c r="U39" s="49"/>
    </row>
    <row r="40" spans="2:21">
      <c r="B40" s="50"/>
      <c r="C40" s="51"/>
      <c r="D40" s="51"/>
      <c r="E40" s="51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7"/>
      <c r="T40" s="58"/>
      <c r="U40" s="59"/>
    </row>
    <row r="41" spans="2:21">
      <c r="B41" s="52"/>
      <c r="C41" s="53"/>
      <c r="D41" s="53"/>
      <c r="E41" s="53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60"/>
      <c r="T41" s="61"/>
      <c r="U41" s="62"/>
    </row>
    <row r="42" spans="2:21" ht="16.05" customHeight="1">
      <c r="B42" s="52"/>
      <c r="C42" s="53"/>
      <c r="D42" s="53"/>
      <c r="E42" s="53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60"/>
      <c r="T42" s="61"/>
      <c r="U42" s="62"/>
    </row>
    <row r="43" spans="2:21" ht="16.95" customHeight="1">
      <c r="B43" s="52"/>
      <c r="C43" s="53"/>
      <c r="D43" s="53"/>
      <c r="E43" s="53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3"/>
      <c r="T43" s="64"/>
      <c r="U43" s="65"/>
    </row>
    <row r="44" spans="2:21">
      <c r="B44" s="52"/>
      <c r="C44" s="53"/>
      <c r="D44" s="53"/>
      <c r="E44" s="53"/>
      <c r="F44" s="69" t="s">
        <v>2</v>
      </c>
      <c r="G44" s="69"/>
      <c r="H44" s="69" t="s">
        <v>3</v>
      </c>
      <c r="I44" s="69"/>
      <c r="J44" s="67" t="s">
        <v>4</v>
      </c>
      <c r="K44" s="67"/>
      <c r="L44" s="67" t="s">
        <v>5</v>
      </c>
      <c r="M44" s="67"/>
      <c r="N44" s="67" t="s">
        <v>6</v>
      </c>
      <c r="O44" s="67"/>
      <c r="P44" s="69" t="s">
        <v>7</v>
      </c>
      <c r="Q44" s="69"/>
      <c r="R44" s="69" t="s">
        <v>8</v>
      </c>
      <c r="S44" s="69"/>
      <c r="T44" s="70" t="s">
        <v>9</v>
      </c>
      <c r="U44" s="71"/>
    </row>
    <row r="45" spans="2:21" ht="16.05" customHeight="1">
      <c r="B45" s="52"/>
      <c r="C45" s="53"/>
      <c r="D45" s="53"/>
      <c r="E45" s="53"/>
      <c r="F45" s="72" t="str">
        <f>INDEX(Stats!$E$2:$E$13,MATCH($B39,Stats!$B$2:$B$13,0))</f>
        <v>20.4</v>
      </c>
      <c r="G45" s="72"/>
      <c r="H45" s="74" t="str">
        <f>INDEX(Stats!$F$2:$F$13,MATCH($B39,Stats!$B$2:$B$13,0))</f>
        <v>7.7</v>
      </c>
      <c r="I45" s="74"/>
      <c r="J45" s="74" t="str">
        <f>INDEX(Stats!$S$2:$S$13,MATCH($B39,Stats!$B$2:$B$13,0))</f>
        <v>1.1</v>
      </c>
      <c r="K45" s="74"/>
      <c r="L45" s="74" t="str">
        <f>INDEX(Stats!$P$2:$P$13,MATCH($B39,Stats!$B$2:$B$13,0))</f>
        <v>0.6</v>
      </c>
      <c r="M45" s="74"/>
      <c r="N45" s="74" t="str">
        <f>INDEX(Stats!$Q$2:$Q$13,MATCH($B39,Stats!$B$2:$B$13,0))</f>
        <v>1.2</v>
      </c>
      <c r="O45" s="74"/>
      <c r="P45" s="74" t="str">
        <f>INDEX(Stats!$T$2:$T$13,MATCH($B39,Stats!$B$2:$B$13,0))</f>
        <v>1.4</v>
      </c>
      <c r="Q45" s="74"/>
      <c r="R45" s="74" t="str">
        <f>INDEX(Stats!$J$2:$J$13,MATCH($B39,Stats!$B$2:$B$13,0))&amp;"/"&amp;INDEX(Stats!$K$2:$K$13,MATCH($B39,Stats!$B$2:$B$13,0))</f>
        <v>1.0/3.9</v>
      </c>
      <c r="S45" s="74"/>
      <c r="T45" s="89">
        <v>3.4</v>
      </c>
      <c r="U45" s="143"/>
    </row>
    <row r="46" spans="2:21" ht="7.95" customHeight="1" thickBot="1">
      <c r="B46" s="54"/>
      <c r="C46" s="55"/>
      <c r="D46" s="55"/>
      <c r="E46" s="55"/>
      <c r="F46" s="73"/>
      <c r="G46" s="73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91"/>
      <c r="U46" s="144"/>
    </row>
    <row r="47" spans="2:21" ht="18" customHeight="1" thickBot="1">
      <c r="B47" s="76" t="s">
        <v>127</v>
      </c>
      <c r="C47" s="77"/>
      <c r="D47" s="77"/>
      <c r="E47" s="77"/>
      <c r="F47" s="68" t="str">
        <f>INDEX(Stats!$Y$2:$Y$13,MATCH(SR!$B$47,Stats!$B$2:$B$13,0))</f>
        <v>#75</v>
      </c>
      <c r="G47" s="68"/>
      <c r="H47" s="68"/>
      <c r="I47" s="68" t="str">
        <f>INDEX(Stats!$Z$2:$Z$13,MATCH(SR!$B$47,Stats!$B$2:$B$13,0))</f>
        <v>P2/3</v>
      </c>
      <c r="J47" s="68"/>
      <c r="K47" s="68" t="str">
        <f>INDEX(Stats!$X$2:$X$13,MATCH(SR!$B$47,Stats!$B$2:$B$13,0))</f>
        <v>1m93</v>
      </c>
      <c r="L47" s="68"/>
      <c r="M47" s="68"/>
      <c r="N47" s="68" t="str">
        <f>INDEX(Stats!$AA$2:$AA$13,MATCH(SR!$B$47,Stats!$B$2:$B$13,0))</f>
        <v>Droitier</v>
      </c>
      <c r="O47" s="68"/>
      <c r="P47" s="68"/>
      <c r="Q47" s="68" t="str">
        <f>INDEX(Stats!$AB$2:$AB$13,MATCH(SR!$B$47,Stats!$B$2:$B$13,0))</f>
        <v>FRA</v>
      </c>
      <c r="R47" s="68"/>
      <c r="S47" s="47" t="s">
        <v>15</v>
      </c>
      <c r="T47" s="48"/>
      <c r="U47" s="49"/>
    </row>
    <row r="48" spans="2:21">
      <c r="B48" s="50"/>
      <c r="C48" s="51"/>
      <c r="D48" s="51"/>
      <c r="E48" s="51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7"/>
      <c r="T48" s="58"/>
      <c r="U48" s="59"/>
    </row>
    <row r="49" spans="2:22">
      <c r="B49" s="52"/>
      <c r="C49" s="53"/>
      <c r="D49" s="53"/>
      <c r="E49" s="53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60"/>
      <c r="T49" s="61"/>
      <c r="U49" s="62"/>
    </row>
    <row r="50" spans="2:22">
      <c r="B50" s="52"/>
      <c r="C50" s="53"/>
      <c r="D50" s="53"/>
      <c r="E50" s="53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60"/>
      <c r="T50" s="61"/>
      <c r="U50" s="62"/>
    </row>
    <row r="51" spans="2:22">
      <c r="B51" s="52"/>
      <c r="C51" s="53"/>
      <c r="D51" s="53"/>
      <c r="E51" s="53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3"/>
      <c r="T51" s="64"/>
      <c r="U51" s="65"/>
    </row>
    <row r="52" spans="2:22">
      <c r="B52" s="52"/>
      <c r="C52" s="53"/>
      <c r="D52" s="53"/>
      <c r="E52" s="53"/>
      <c r="F52" s="69" t="s">
        <v>2</v>
      </c>
      <c r="G52" s="69"/>
      <c r="H52" s="69" t="s">
        <v>3</v>
      </c>
      <c r="I52" s="69"/>
      <c r="J52" s="67" t="s">
        <v>4</v>
      </c>
      <c r="K52" s="67"/>
      <c r="L52" s="67" t="s">
        <v>5</v>
      </c>
      <c r="M52" s="67"/>
      <c r="N52" s="67" t="s">
        <v>6</v>
      </c>
      <c r="O52" s="67"/>
      <c r="P52" s="69" t="s">
        <v>7</v>
      </c>
      <c r="Q52" s="69"/>
      <c r="R52" s="69" t="s">
        <v>8</v>
      </c>
      <c r="S52" s="69"/>
      <c r="T52" s="70" t="s">
        <v>9</v>
      </c>
      <c r="U52" s="71"/>
    </row>
    <row r="53" spans="2:22" ht="16.05" customHeight="1">
      <c r="B53" s="52"/>
      <c r="C53" s="53"/>
      <c r="D53" s="53"/>
      <c r="E53" s="53"/>
      <c r="F53" s="72" t="str">
        <f>INDEX(Stats!$E$2:$E$13,MATCH($B47,Stats!$B$2:$B$13,0))</f>
        <v>25.3</v>
      </c>
      <c r="G53" s="72"/>
      <c r="H53" s="74" t="str">
        <f>INDEX(Stats!$F$2:$F$13,MATCH($B47,Stats!$B$2:$B$13,0))</f>
        <v>7.6</v>
      </c>
      <c r="I53" s="74"/>
      <c r="J53" s="74" t="str">
        <f>INDEX(Stats!$S$2:$S$13,MATCH($B47,Stats!$B$2:$B$13,0))</f>
        <v>2.4</v>
      </c>
      <c r="K53" s="74"/>
      <c r="L53" s="74" t="str">
        <f>INDEX(Stats!$P$2:$P$13,MATCH($B47,Stats!$B$2:$B$13,0))</f>
        <v>1.6</v>
      </c>
      <c r="M53" s="74"/>
      <c r="N53" s="74" t="str">
        <f>INDEX(Stats!$Q$2:$Q$13,MATCH($B47,Stats!$B$2:$B$13,0))</f>
        <v>1.8</v>
      </c>
      <c r="O53" s="74"/>
      <c r="P53" s="74" t="str">
        <f>INDEX(Stats!$T$2:$T$13,MATCH($B47,Stats!$B$2:$B$13,0))</f>
        <v>1.1</v>
      </c>
      <c r="Q53" s="74"/>
      <c r="R53" s="74" t="str">
        <f>INDEX(Stats!$J$2:$J$13,MATCH($B47,Stats!$B$2:$B$13,0))&amp;"/"&amp;INDEX(Stats!$K$2:$K$13,MATCH($B47,Stats!$B$2:$B$13,0))</f>
        <v>0.5/2.4</v>
      </c>
      <c r="S53" s="74"/>
      <c r="T53" s="89">
        <v>1.7</v>
      </c>
      <c r="U53" s="143"/>
    </row>
    <row r="54" spans="2:22" ht="7.95" customHeight="1" thickBot="1">
      <c r="B54" s="54"/>
      <c r="C54" s="55"/>
      <c r="D54" s="55"/>
      <c r="E54" s="55"/>
      <c r="F54" s="73"/>
      <c r="G54" s="73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91"/>
      <c r="U54" s="144"/>
    </row>
    <row r="55" spans="2:22" ht="16.05" customHeight="1" thickBot="1">
      <c r="B55" s="76" t="s">
        <v>136</v>
      </c>
      <c r="C55" s="77"/>
      <c r="D55" s="77"/>
      <c r="E55" s="77"/>
      <c r="F55" s="68" t="str">
        <f>INDEX(Stats!$Y$2:$Y$13,MATCH(SR!$B$55,Stats!$B$2:$B$13,0))</f>
        <v>#9</v>
      </c>
      <c r="G55" s="68"/>
      <c r="H55" s="68"/>
      <c r="I55" s="68" t="str">
        <f>INDEX(Stats!$Z$2:$Z$13,MATCH(SR!$B$55,Stats!$B$2:$B$13,0))</f>
        <v>P3/4</v>
      </c>
      <c r="J55" s="68"/>
      <c r="K55" s="68" t="str">
        <f>INDEX(Stats!$X$2:$X$13,MATCH(SR!$B$55,Stats!$B$2:$B$13,0))</f>
        <v>2m00</v>
      </c>
      <c r="L55" s="68"/>
      <c r="M55" s="68"/>
      <c r="N55" s="68" t="str">
        <f>INDEX(Stats!$AA$2:$AA$13,MATCH(SR!$B$55,Stats!$B$2:$B$13,0))</f>
        <v>Droitier</v>
      </c>
      <c r="O55" s="68"/>
      <c r="P55" s="68"/>
      <c r="Q55" s="68" t="str">
        <f>INDEX(Stats!$AB$2:$AB$13,MATCH(SR!$B$55,Stats!$B$2:$B$13,0))</f>
        <v>FRA</v>
      </c>
      <c r="R55" s="68"/>
      <c r="S55" s="47" t="s">
        <v>23</v>
      </c>
      <c r="T55" s="48"/>
      <c r="U55" s="49"/>
    </row>
    <row r="56" spans="2:22" ht="16.05" customHeight="1">
      <c r="B56" s="93"/>
      <c r="C56" s="94"/>
      <c r="D56" s="94"/>
      <c r="E56" s="94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57"/>
      <c r="T56" s="58"/>
      <c r="U56" s="59"/>
    </row>
    <row r="57" spans="2:22" ht="16.05" customHeight="1">
      <c r="B57" s="52"/>
      <c r="C57" s="53"/>
      <c r="D57" s="53"/>
      <c r="E57" s="53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60"/>
      <c r="T57" s="61"/>
      <c r="U57" s="62"/>
    </row>
    <row r="58" spans="2:22" ht="16.05" customHeight="1">
      <c r="B58" s="52"/>
      <c r="C58" s="53"/>
      <c r="D58" s="53"/>
      <c r="E58" s="53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60"/>
      <c r="T58" s="61"/>
      <c r="U58" s="62"/>
      <c r="V58" t="s">
        <v>10</v>
      </c>
    </row>
    <row r="59" spans="2:22" ht="16.05" customHeight="1">
      <c r="B59" s="52"/>
      <c r="C59" s="53"/>
      <c r="D59" s="53"/>
      <c r="E59" s="53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3"/>
      <c r="T59" s="64"/>
      <c r="U59" s="65"/>
    </row>
    <row r="60" spans="2:22" ht="16.05" customHeight="1">
      <c r="B60" s="52"/>
      <c r="C60" s="53"/>
      <c r="D60" s="53"/>
      <c r="E60" s="53"/>
      <c r="F60" s="69" t="s">
        <v>2</v>
      </c>
      <c r="G60" s="69"/>
      <c r="H60" s="69" t="s">
        <v>3</v>
      </c>
      <c r="I60" s="69"/>
      <c r="J60" s="67" t="s">
        <v>4</v>
      </c>
      <c r="K60" s="67"/>
      <c r="L60" s="67" t="s">
        <v>5</v>
      </c>
      <c r="M60" s="67"/>
      <c r="N60" s="67" t="s">
        <v>6</v>
      </c>
      <c r="O60" s="67"/>
      <c r="P60" s="69" t="s">
        <v>7</v>
      </c>
      <c r="Q60" s="69"/>
      <c r="R60" s="69" t="s">
        <v>8</v>
      </c>
      <c r="S60" s="69"/>
      <c r="T60" s="70" t="s">
        <v>9</v>
      </c>
      <c r="U60" s="71"/>
    </row>
    <row r="61" spans="2:22" ht="16.05" customHeight="1">
      <c r="B61" s="52"/>
      <c r="C61" s="53"/>
      <c r="D61" s="53"/>
      <c r="E61" s="53"/>
      <c r="F61" s="72" t="str">
        <f>INDEX(Stats!$E$2:$E$13,MATCH($B55,Stats!$B$2:$B$13,0))</f>
        <v>20.8</v>
      </c>
      <c r="G61" s="72"/>
      <c r="H61" s="74" t="str">
        <f>INDEX(Stats!$F$2:$F$13,MATCH($B55,Stats!$B$2:$B$13,0))</f>
        <v>6.5</v>
      </c>
      <c r="I61" s="74"/>
      <c r="J61" s="74" t="str">
        <f>INDEX(Stats!$S$2:$S$13,MATCH($B55,Stats!$B$2:$B$13,0))</f>
        <v>0.6</v>
      </c>
      <c r="K61" s="74"/>
      <c r="L61" s="74" t="str">
        <f>INDEX(Stats!$P$2:$P$13,MATCH($B55,Stats!$B$2:$B$13,0))</f>
        <v>0.6</v>
      </c>
      <c r="M61" s="74"/>
      <c r="N61" s="74" t="str">
        <f>INDEX(Stats!$Q$2:$Q$13,MATCH($B55,Stats!$B$2:$B$13,0))</f>
        <v>1.4</v>
      </c>
      <c r="O61" s="74"/>
      <c r="P61" s="74" t="str">
        <f>INDEX(Stats!$T$2:$T$13,MATCH($B55,Stats!$B$2:$B$13,0))</f>
        <v>0.7</v>
      </c>
      <c r="Q61" s="74"/>
      <c r="R61" s="74" t="str">
        <f>INDEX(Stats!$J$2:$J$13,MATCH($B55,Stats!$B$2:$B$13,0))&amp;"/"&amp;INDEX(Stats!$K$2:$K$13,MATCH($B55,Stats!$B$2:$B$13,0))</f>
        <v>0.8/2.8</v>
      </c>
      <c r="S61" s="74"/>
      <c r="T61" s="89">
        <v>1.8</v>
      </c>
      <c r="U61" s="143"/>
    </row>
    <row r="62" spans="2:22" ht="7.95" customHeight="1" thickBot="1">
      <c r="B62" s="54"/>
      <c r="C62" s="55"/>
      <c r="D62" s="55"/>
      <c r="E62" s="55"/>
      <c r="F62" s="73"/>
      <c r="G62" s="73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91"/>
      <c r="U62" s="144"/>
    </row>
    <row r="63" spans="2:22" ht="31.05" customHeight="1" thickBot="1">
      <c r="B63" s="11"/>
      <c r="C63" s="11"/>
      <c r="D63" s="11"/>
      <c r="E63" s="11"/>
      <c r="F63" s="12"/>
      <c r="G63" s="12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</row>
    <row r="64" spans="2:22" ht="18" customHeight="1" thickBot="1">
      <c r="B64" s="76" t="s">
        <v>153</v>
      </c>
      <c r="C64" s="77"/>
      <c r="D64" s="77"/>
      <c r="E64" s="77"/>
      <c r="F64" s="68" t="str">
        <f>INDEX(Stats!$Y$2:$Y$13,MATCH(SR!$B$64,Stats!$B$2:$B$13,0))</f>
        <v>#91</v>
      </c>
      <c r="G64" s="68"/>
      <c r="H64" s="68"/>
      <c r="I64" s="68" t="str">
        <f>INDEX(Stats!$Z$2:$Z$13,MATCH(SR!$B$64,Stats!$B$2:$B$13,0))</f>
        <v>P4</v>
      </c>
      <c r="J64" s="68"/>
      <c r="K64" s="68" t="str">
        <f>INDEX(Stats!$X$2:$X$13,MATCH(SR!$B$64,Stats!$B$2:$B$13,0))</f>
        <v>1m99</v>
      </c>
      <c r="L64" s="68"/>
      <c r="M64" s="68"/>
      <c r="N64" s="68" t="str">
        <f>INDEX(Stats!$AA$2:$AA$13,MATCH(SR!$B$64,Stats!$B$2:$B$13,0))</f>
        <v>Droitier</v>
      </c>
      <c r="O64" s="68"/>
      <c r="P64" s="68"/>
      <c r="Q64" s="68" t="str">
        <f>INDEX(Stats!$AB$2:$AB$13,MATCH(SR!$B$64,Stats!$B$2:$B$13,0))</f>
        <v>FRA</v>
      </c>
      <c r="R64" s="68"/>
      <c r="S64" s="47" t="s">
        <v>15</v>
      </c>
      <c r="T64" s="48"/>
      <c r="U64" s="49"/>
    </row>
    <row r="65" spans="2:22">
      <c r="B65" s="50"/>
      <c r="C65" s="51"/>
      <c r="D65" s="51"/>
      <c r="E65" s="51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7"/>
      <c r="T65" s="58"/>
      <c r="U65" s="59"/>
    </row>
    <row r="66" spans="2:22">
      <c r="B66" s="52"/>
      <c r="C66" s="53"/>
      <c r="D66" s="53"/>
      <c r="E66" s="53"/>
      <c r="F66" s="146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8"/>
      <c r="S66" s="60"/>
      <c r="T66" s="61"/>
      <c r="U66" s="62"/>
    </row>
    <row r="67" spans="2:22">
      <c r="B67" s="52"/>
      <c r="C67" s="53"/>
      <c r="D67" s="53"/>
      <c r="E67" s="53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60"/>
      <c r="T67" s="61"/>
      <c r="U67" s="62"/>
    </row>
    <row r="68" spans="2:22">
      <c r="B68" s="52"/>
      <c r="C68" s="53"/>
      <c r="D68" s="53"/>
      <c r="E68" s="53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3"/>
      <c r="T68" s="64"/>
      <c r="U68" s="65"/>
    </row>
    <row r="69" spans="2:22">
      <c r="B69" s="52"/>
      <c r="C69" s="53"/>
      <c r="D69" s="53"/>
      <c r="E69" s="53"/>
      <c r="F69" s="69" t="s">
        <v>2</v>
      </c>
      <c r="G69" s="69"/>
      <c r="H69" s="69" t="s">
        <v>3</v>
      </c>
      <c r="I69" s="69"/>
      <c r="J69" s="67" t="s">
        <v>4</v>
      </c>
      <c r="K69" s="67"/>
      <c r="L69" s="67" t="s">
        <v>5</v>
      </c>
      <c r="M69" s="67"/>
      <c r="N69" s="67" t="s">
        <v>6</v>
      </c>
      <c r="O69" s="67"/>
      <c r="P69" s="69" t="s">
        <v>7</v>
      </c>
      <c r="Q69" s="69"/>
      <c r="R69" s="69" t="s">
        <v>8</v>
      </c>
      <c r="S69" s="69"/>
      <c r="T69" s="70" t="s">
        <v>9</v>
      </c>
      <c r="U69" s="71"/>
    </row>
    <row r="70" spans="2:22" ht="16.05" customHeight="1">
      <c r="B70" s="52"/>
      <c r="C70" s="53"/>
      <c r="D70" s="53"/>
      <c r="E70" s="53"/>
      <c r="F70" s="72" t="str">
        <f>INDEX(Stats!$E$2:$E$13,MATCH($B64,Stats!$B$2:$B$13,0))</f>
        <v>10.7</v>
      </c>
      <c r="G70" s="72"/>
      <c r="H70" s="74" t="str">
        <f>INDEX(Stats!$F$2:$F$13,MATCH($B64,Stats!$B$2:$B$13,0))</f>
        <v>2.3</v>
      </c>
      <c r="I70" s="74"/>
      <c r="J70" s="74" t="str">
        <f>INDEX(Stats!$S$2:$S$13,MATCH($B64,Stats!$B$2:$B$13,0))</f>
        <v>0.4</v>
      </c>
      <c r="K70" s="74"/>
      <c r="L70" s="74" t="str">
        <f>INDEX(Stats!$P$2:$P$13,MATCH($B64,Stats!$B$2:$B$13,0))</f>
        <v>0.5</v>
      </c>
      <c r="M70" s="74"/>
      <c r="N70" s="74" t="str">
        <f>INDEX(Stats!$Q$2:$Q$13,MATCH($B64,Stats!$B$2:$B$13,0))</f>
        <v>0.4</v>
      </c>
      <c r="O70" s="74"/>
      <c r="P70" s="74" t="str">
        <f>INDEX(Stats!$T$2:$T$13,MATCH($B64,Stats!$B$2:$B$13,0))</f>
        <v>0.7</v>
      </c>
      <c r="Q70" s="74"/>
      <c r="R70" s="74" t="str">
        <f>INDEX(Stats!$J$2:$J$13,MATCH($B64,Stats!$B$2:$B$13,0))&amp;"/"&amp;INDEX(Stats!$K$2:$K$13,MATCH($B64,Stats!$B$2:$B$13,0))</f>
        <v>0.3/1.1</v>
      </c>
      <c r="S70" s="74"/>
      <c r="T70" s="89" t="s">
        <v>396</v>
      </c>
      <c r="U70" s="143"/>
    </row>
    <row r="71" spans="2:22" ht="7.95" customHeight="1" thickBot="1">
      <c r="B71" s="54"/>
      <c r="C71" s="55"/>
      <c r="D71" s="55"/>
      <c r="E71" s="55"/>
      <c r="F71" s="73"/>
      <c r="G71" s="73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91"/>
      <c r="U71" s="144"/>
    </row>
    <row r="72" spans="2:22" ht="18" customHeight="1" thickBot="1">
      <c r="B72" s="76" t="s">
        <v>103</v>
      </c>
      <c r="C72" s="77"/>
      <c r="D72" s="77"/>
      <c r="E72" s="77"/>
      <c r="F72" s="68" t="str">
        <f>INDEX(Stats!$Y$2:$Y$13,MATCH(SR!$B$72,Stats!$B$2:$B$13,0))</f>
        <v>#19</v>
      </c>
      <c r="G72" s="68"/>
      <c r="H72" s="68"/>
      <c r="I72" s="68" t="str">
        <f>INDEX(Stats!$Z$2:$Z$13,MATCH(SR!$B$72,Stats!$B$2:$B$13,0))</f>
        <v>P4/5</v>
      </c>
      <c r="J72" s="68"/>
      <c r="K72" s="68" t="str">
        <f>INDEX(Stats!$X$2:$X$13,MATCH(SR!$B$72,Stats!$B$2:$B$13,0))</f>
        <v>2m03</v>
      </c>
      <c r="L72" s="68"/>
      <c r="M72" s="68"/>
      <c r="N72" s="68" t="str">
        <f>INDEX(Stats!$AA$2:$AA$13,MATCH(SR!$B$72,Stats!$B$2:$B$13,0))</f>
        <v>Droitier</v>
      </c>
      <c r="O72" s="68"/>
      <c r="P72" s="68"/>
      <c r="Q72" s="68" t="str">
        <f>INDEX(Stats!$AB$2:$AB$13,MATCH(SR!$B$72,Stats!$B$2:$B$13,0))</f>
        <v>FRA</v>
      </c>
      <c r="R72" s="68"/>
      <c r="S72" s="47" t="s">
        <v>15</v>
      </c>
      <c r="T72" s="48"/>
      <c r="U72" s="49"/>
    </row>
    <row r="73" spans="2:22">
      <c r="B73" s="50"/>
      <c r="C73" s="51"/>
      <c r="D73" s="51"/>
      <c r="E73" s="51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7"/>
      <c r="T73" s="58"/>
      <c r="U73" s="59"/>
    </row>
    <row r="74" spans="2:22">
      <c r="B74" s="52"/>
      <c r="C74" s="53"/>
      <c r="D74" s="53"/>
      <c r="E74" s="53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60"/>
      <c r="T74" s="61"/>
      <c r="U74" s="62"/>
    </row>
    <row r="75" spans="2:22">
      <c r="B75" s="52"/>
      <c r="C75" s="53"/>
      <c r="D75" s="53"/>
      <c r="E75" s="53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60"/>
      <c r="T75" s="61"/>
      <c r="U75" s="62"/>
    </row>
    <row r="76" spans="2:22">
      <c r="B76" s="52"/>
      <c r="C76" s="53"/>
      <c r="D76" s="53"/>
      <c r="E76" s="53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3"/>
      <c r="T76" s="64"/>
      <c r="U76" s="65"/>
    </row>
    <row r="77" spans="2:22">
      <c r="B77" s="52"/>
      <c r="C77" s="53"/>
      <c r="D77" s="53"/>
      <c r="E77" s="53"/>
      <c r="F77" s="69" t="s">
        <v>2</v>
      </c>
      <c r="G77" s="69"/>
      <c r="H77" s="69" t="s">
        <v>3</v>
      </c>
      <c r="I77" s="69"/>
      <c r="J77" s="67" t="s">
        <v>4</v>
      </c>
      <c r="K77" s="67"/>
      <c r="L77" s="67" t="s">
        <v>5</v>
      </c>
      <c r="M77" s="67"/>
      <c r="N77" s="67" t="s">
        <v>6</v>
      </c>
      <c r="O77" s="67"/>
      <c r="P77" s="69" t="s">
        <v>7</v>
      </c>
      <c r="Q77" s="69"/>
      <c r="R77" s="69" t="s">
        <v>8</v>
      </c>
      <c r="S77" s="69"/>
      <c r="T77" s="70" t="s">
        <v>9</v>
      </c>
      <c r="U77" s="71"/>
    </row>
    <row r="78" spans="2:22" ht="16.05" customHeight="1">
      <c r="B78" s="52"/>
      <c r="C78" s="53"/>
      <c r="D78" s="53"/>
      <c r="E78" s="53"/>
      <c r="F78" s="72" t="str">
        <f>INDEX(Stats!$E$2:$E$13,MATCH($B72,Stats!$B$2:$B$13,0))</f>
        <v>21.5</v>
      </c>
      <c r="G78" s="72"/>
      <c r="H78" s="74" t="str">
        <f>INDEX(Stats!$F$2:$F$13,MATCH($B72,Stats!$B$2:$B$13,0))</f>
        <v>8.1</v>
      </c>
      <c r="I78" s="74"/>
      <c r="J78" s="74" t="str">
        <f>INDEX(Stats!$S$2:$S$13,MATCH($B72,Stats!$B$2:$B$13,0))</f>
        <v>1.6</v>
      </c>
      <c r="K78" s="74"/>
      <c r="L78" s="74" t="str">
        <f>INDEX(Stats!$P$2:$P$13,MATCH($B72,Stats!$B$2:$B$13,0))</f>
        <v>0.7</v>
      </c>
      <c r="M78" s="74"/>
      <c r="N78" s="74" t="str">
        <f>INDEX(Stats!$Q$2:$Q$13,MATCH($B72,Stats!$B$2:$B$13,0))</f>
        <v>2.5</v>
      </c>
      <c r="O78" s="74"/>
      <c r="P78" s="74" t="str">
        <f>INDEX(Stats!$T$2:$T$13,MATCH($B72,Stats!$B$2:$B$13,0))</f>
        <v>0.9</v>
      </c>
      <c r="Q78" s="74"/>
      <c r="R78" s="74" t="str">
        <f>INDEX(Stats!$J$2:$J$13,MATCH($B72,Stats!$B$2:$B$13,0))&amp;"/"&amp;INDEX(Stats!$K$2:$K$13,MATCH($B72,Stats!$B$2:$B$13,0))</f>
        <v>1.3/3.2</v>
      </c>
      <c r="S78" s="74"/>
      <c r="T78" s="89">
        <v>1</v>
      </c>
      <c r="U78" s="143"/>
      <c r="V78" t="s">
        <v>10</v>
      </c>
    </row>
    <row r="79" spans="2:22" ht="7.95" customHeight="1" thickBot="1">
      <c r="B79" s="54"/>
      <c r="C79" s="55"/>
      <c r="D79" s="55"/>
      <c r="E79" s="55"/>
      <c r="F79" s="73"/>
      <c r="G79" s="73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91"/>
      <c r="U79" s="144"/>
    </row>
    <row r="80" spans="2:22" ht="18" customHeight="1" thickBot="1">
      <c r="B80" s="76" t="s">
        <v>54</v>
      </c>
      <c r="C80" s="77"/>
      <c r="D80" s="77"/>
      <c r="E80" s="77"/>
      <c r="F80" s="68" t="str">
        <f>INDEX(Stats!$Y$2:$Y$13,MATCH(SR!$B$80,Stats!$B$2:$B$13,0))</f>
        <v>#13</v>
      </c>
      <c r="G80" s="68"/>
      <c r="H80" s="68"/>
      <c r="I80" s="68" t="str">
        <f>INDEX(Stats!$Z$2:$Z$13,MATCH(SR!$B$80,Stats!$B$2:$B$13,0))</f>
        <v>P5</v>
      </c>
      <c r="J80" s="68"/>
      <c r="K80" s="68" t="str">
        <f>INDEX(Stats!$X$2:$X$13,MATCH(SR!$B$80,Stats!$B$2:$B$13,0))</f>
        <v>2m09</v>
      </c>
      <c r="L80" s="68"/>
      <c r="M80" s="68"/>
      <c r="N80" s="68" t="str">
        <f>INDEX(Stats!$AA$2:$AA$13,MATCH(SR!$B$80,Stats!$B$2:$B$13,0))</f>
        <v>Droitier</v>
      </c>
      <c r="O80" s="68"/>
      <c r="P80" s="68"/>
      <c r="Q80" s="68" t="str">
        <f>INDEX(Stats!$AB$2:$AB$13,MATCH(SR!$B$80,Stats!$B$2:$B$13,0))</f>
        <v>SRB</v>
      </c>
      <c r="R80" s="68"/>
      <c r="S80" s="47" t="s">
        <v>23</v>
      </c>
      <c r="T80" s="48"/>
      <c r="U80" s="49"/>
    </row>
    <row r="81" spans="2:21" ht="16.05" customHeight="1">
      <c r="B81" s="50"/>
      <c r="C81" s="51"/>
      <c r="D81" s="51"/>
      <c r="E81" s="51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7"/>
      <c r="T81" s="58"/>
      <c r="U81" s="59"/>
    </row>
    <row r="82" spans="2:21" ht="16.05" customHeight="1">
      <c r="B82" s="52"/>
      <c r="C82" s="53"/>
      <c r="D82" s="53"/>
      <c r="E82" s="53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60"/>
      <c r="T82" s="61"/>
      <c r="U82" s="62"/>
    </row>
    <row r="83" spans="2:21" ht="16.05" customHeight="1">
      <c r="B83" s="52"/>
      <c r="C83" s="53"/>
      <c r="D83" s="53"/>
      <c r="E83" s="53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60"/>
      <c r="T83" s="61"/>
      <c r="U83" s="62"/>
    </row>
    <row r="84" spans="2:21" ht="16.05" customHeight="1">
      <c r="B84" s="52"/>
      <c r="C84" s="53"/>
      <c r="D84" s="53"/>
      <c r="E84" s="53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3"/>
      <c r="T84" s="64"/>
      <c r="U84" s="65"/>
    </row>
    <row r="85" spans="2:21" ht="16.05" customHeight="1">
      <c r="B85" s="52"/>
      <c r="C85" s="53"/>
      <c r="D85" s="53"/>
      <c r="E85" s="53"/>
      <c r="F85" s="69" t="s">
        <v>2</v>
      </c>
      <c r="G85" s="69"/>
      <c r="H85" s="69" t="s">
        <v>3</v>
      </c>
      <c r="I85" s="69"/>
      <c r="J85" s="67" t="s">
        <v>4</v>
      </c>
      <c r="K85" s="67"/>
      <c r="L85" s="67" t="s">
        <v>5</v>
      </c>
      <c r="M85" s="67"/>
      <c r="N85" s="67" t="s">
        <v>6</v>
      </c>
      <c r="O85" s="67"/>
      <c r="P85" s="69" t="s">
        <v>7</v>
      </c>
      <c r="Q85" s="69"/>
      <c r="R85" s="69" t="s">
        <v>8</v>
      </c>
      <c r="S85" s="69"/>
      <c r="T85" s="70" t="s">
        <v>9</v>
      </c>
      <c r="U85" s="71"/>
    </row>
    <row r="86" spans="2:21" ht="16.05" customHeight="1">
      <c r="B86" s="52"/>
      <c r="C86" s="53"/>
      <c r="D86" s="53"/>
      <c r="E86" s="53"/>
      <c r="F86" s="72" t="str">
        <f>INDEX(Stats!$E$2:$E$13,MATCH($B80,Stats!$B$2:$B$13,0))</f>
        <v>27.6</v>
      </c>
      <c r="G86" s="72"/>
      <c r="H86" s="74" t="str">
        <f>INDEX(Stats!$F$2:$F$13,MATCH($B80,Stats!$B$2:$B$13,0))</f>
        <v>13.1</v>
      </c>
      <c r="I86" s="74"/>
      <c r="J86" s="74" t="str">
        <f>INDEX(Stats!$S$2:$S$13,MATCH($B80,Stats!$B$2:$B$13,0))</f>
        <v>1.7</v>
      </c>
      <c r="K86" s="74"/>
      <c r="L86" s="74" t="str">
        <f>INDEX(Stats!$P$2:$P$13,MATCH($B80,Stats!$B$2:$B$13,0))</f>
        <v>2.7</v>
      </c>
      <c r="M86" s="74"/>
      <c r="N86" s="74" t="str">
        <f>INDEX(Stats!$Q$2:$Q$13,MATCH($B80,Stats!$B$2:$B$13,0))</f>
        <v>5.1</v>
      </c>
      <c r="O86" s="74"/>
      <c r="P86" s="74" t="str">
        <f>INDEX(Stats!$T$2:$T$13,MATCH($B80,Stats!$B$2:$B$13,0))</f>
        <v>0.6</v>
      </c>
      <c r="Q86" s="74"/>
      <c r="R86" s="74" t="str">
        <f>INDEX(Stats!$J$2:$J$13,MATCH($B80,Stats!$B$2:$B$13,0))&amp;"/"&amp;INDEX(Stats!$K$2:$K$13,MATCH($B80,Stats!$B$2:$B$13,0))</f>
        <v>1.2/3.8</v>
      </c>
      <c r="S86" s="74"/>
      <c r="T86" s="89">
        <v>3</v>
      </c>
      <c r="U86" s="143"/>
    </row>
    <row r="87" spans="2:21" ht="7.95" customHeight="1" thickBot="1">
      <c r="B87" s="54"/>
      <c r="C87" s="55"/>
      <c r="D87" s="55"/>
      <c r="E87" s="55"/>
      <c r="F87" s="73"/>
      <c r="G87" s="73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91"/>
      <c r="U87" s="144"/>
    </row>
    <row r="88" spans="2:21" ht="18" customHeight="1" thickBot="1">
      <c r="B88" s="76" t="s">
        <v>143</v>
      </c>
      <c r="C88" s="77"/>
      <c r="D88" s="77"/>
      <c r="E88" s="77"/>
      <c r="F88" s="68" t="str">
        <f>INDEX(Stats!$Y$2:$Y$13,MATCH(SR!$B$88,Stats!$B$2:$B$13,0))</f>
        <v>#11</v>
      </c>
      <c r="G88" s="68"/>
      <c r="H88" s="68"/>
      <c r="I88" s="68" t="str">
        <f>INDEX(Stats!$Z$2:$Z$13,MATCH(SR!$B$88,Stats!$B$2:$B$13,0))</f>
        <v>P5</v>
      </c>
      <c r="J88" s="68"/>
      <c r="K88" s="68" t="str">
        <f>INDEX(Stats!$X$2:$X$13,MATCH(SR!$B$88,Stats!$B$2:$B$13,0))</f>
        <v>2m05</v>
      </c>
      <c r="L88" s="68"/>
      <c r="M88" s="68"/>
      <c r="N88" s="68" t="str">
        <f>INDEX(Stats!$AA$2:$AA$13,MATCH(SR!$B$88,Stats!$B$2:$B$13,0))</f>
        <v>Droitier</v>
      </c>
      <c r="O88" s="68"/>
      <c r="P88" s="68"/>
      <c r="Q88" s="68" t="str">
        <f>INDEX(Stats!$AB$2:$AB$13,MATCH(SR!$B$88,Stats!$B$2:$B$13,0))</f>
        <v>FRA</v>
      </c>
      <c r="R88" s="68"/>
      <c r="S88" s="47" t="s">
        <v>15</v>
      </c>
      <c r="T88" s="48"/>
      <c r="U88" s="49"/>
    </row>
    <row r="89" spans="2:21">
      <c r="B89" s="50"/>
      <c r="C89" s="51"/>
      <c r="D89" s="51"/>
      <c r="E89" s="51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7"/>
      <c r="T89" s="58"/>
      <c r="U89" s="59"/>
    </row>
    <row r="90" spans="2:21">
      <c r="B90" s="52"/>
      <c r="C90" s="53"/>
      <c r="D90" s="53"/>
      <c r="E90" s="53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60"/>
      <c r="T90" s="61"/>
      <c r="U90" s="62"/>
    </row>
    <row r="91" spans="2:21">
      <c r="B91" s="52"/>
      <c r="C91" s="53"/>
      <c r="D91" s="53"/>
      <c r="E91" s="53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60"/>
      <c r="T91" s="61"/>
      <c r="U91" s="62"/>
    </row>
    <row r="92" spans="2:21">
      <c r="B92" s="52"/>
      <c r="C92" s="53"/>
      <c r="D92" s="53"/>
      <c r="E92" s="53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3"/>
      <c r="T92" s="64"/>
      <c r="U92" s="65"/>
    </row>
    <row r="93" spans="2:21">
      <c r="B93" s="52"/>
      <c r="C93" s="53"/>
      <c r="D93" s="53"/>
      <c r="E93" s="53"/>
      <c r="F93" s="69" t="s">
        <v>2</v>
      </c>
      <c r="G93" s="69"/>
      <c r="H93" s="69" t="s">
        <v>3</v>
      </c>
      <c r="I93" s="69"/>
      <c r="J93" s="67" t="s">
        <v>4</v>
      </c>
      <c r="K93" s="67"/>
      <c r="L93" s="67" t="s">
        <v>5</v>
      </c>
      <c r="M93" s="67"/>
      <c r="N93" s="67" t="s">
        <v>6</v>
      </c>
      <c r="O93" s="67"/>
      <c r="P93" s="69" t="s">
        <v>7</v>
      </c>
      <c r="Q93" s="69"/>
      <c r="R93" s="69" t="s">
        <v>8</v>
      </c>
      <c r="S93" s="69"/>
      <c r="T93" s="70" t="s">
        <v>9</v>
      </c>
      <c r="U93" s="71"/>
    </row>
    <row r="94" spans="2:21" ht="16.05" customHeight="1">
      <c r="B94" s="52"/>
      <c r="C94" s="53"/>
      <c r="D94" s="53"/>
      <c r="E94" s="53"/>
      <c r="F94" s="72" t="str">
        <f>INDEX(Stats!$E$2:$E$13,MATCH($B88,Stats!$B$2:$B$13,0))</f>
        <v>21.3</v>
      </c>
      <c r="G94" s="72"/>
      <c r="H94" s="74" t="str">
        <f>INDEX(Stats!$F$2:$F$13,MATCH($B88,Stats!$B$2:$B$13,0))</f>
        <v>5.3</v>
      </c>
      <c r="I94" s="74"/>
      <c r="J94" s="74" t="str">
        <f>INDEX(Stats!$S$2:$S$13,MATCH($B88,Stats!$B$2:$B$13,0))</f>
        <v>0.3</v>
      </c>
      <c r="K94" s="74"/>
      <c r="L94" s="74" t="str">
        <f>INDEX(Stats!$P$2:$P$13,MATCH($B88,Stats!$B$2:$B$13,0))</f>
        <v>3.1</v>
      </c>
      <c r="M94" s="74"/>
      <c r="N94" s="74" t="str">
        <f>INDEX(Stats!$Q$2:$Q$13,MATCH($B88,Stats!$B$2:$B$13,0))</f>
        <v>3.9</v>
      </c>
      <c r="O94" s="74"/>
      <c r="P94" s="74" t="str">
        <f>INDEX(Stats!$T$2:$T$13,MATCH($B88,Stats!$B$2:$B$13,0))</f>
        <v>0.6</v>
      </c>
      <c r="Q94" s="74"/>
      <c r="R94" s="74" t="str">
        <f>INDEX(Stats!$J$2:$J$13,MATCH($B88,Stats!$B$2:$B$13,0))&amp;"/"&amp;INDEX(Stats!$K$2:$K$13,MATCH($B88,Stats!$B$2:$B$13,0))</f>
        <v>0.0/0.3</v>
      </c>
      <c r="S94" s="74"/>
      <c r="T94" s="89">
        <v>1.4</v>
      </c>
      <c r="U94" s="143"/>
    </row>
    <row r="95" spans="2:21" ht="7.95" customHeight="1" thickBot="1">
      <c r="B95" s="54"/>
      <c r="C95" s="55"/>
      <c r="D95" s="55"/>
      <c r="E95" s="55"/>
      <c r="F95" s="73"/>
      <c r="G95" s="73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91"/>
      <c r="U95" s="144"/>
    </row>
    <row r="98" spans="2:21" ht="16.2" thickBot="1"/>
    <row r="99" spans="2:21" ht="24" thickBot="1">
      <c r="B99" s="21" t="s">
        <v>400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3"/>
    </row>
    <row r="100" spans="2:21">
      <c r="B100" s="24" t="s">
        <v>397</v>
      </c>
      <c r="C100" s="25"/>
      <c r="D100" s="25"/>
      <c r="E100" s="25"/>
      <c r="F100" s="25"/>
      <c r="G100" s="25"/>
      <c r="H100" s="25"/>
      <c r="I100" s="25"/>
      <c r="J100" s="25"/>
      <c r="K100" s="26"/>
      <c r="L100" s="30" t="s">
        <v>398</v>
      </c>
      <c r="M100" s="31"/>
      <c r="N100" s="31"/>
      <c r="O100" s="31"/>
      <c r="P100" s="31"/>
      <c r="Q100" s="31"/>
      <c r="R100" s="31"/>
      <c r="S100" s="31"/>
      <c r="T100" s="31"/>
      <c r="U100" s="32"/>
    </row>
    <row r="101" spans="2:21" ht="16.2" thickBot="1">
      <c r="B101" s="27"/>
      <c r="C101" s="28"/>
      <c r="D101" s="28"/>
      <c r="E101" s="28"/>
      <c r="F101" s="28"/>
      <c r="G101" s="28"/>
      <c r="H101" s="28"/>
      <c r="I101" s="28"/>
      <c r="J101" s="28"/>
      <c r="K101" s="29"/>
      <c r="L101" s="33"/>
      <c r="M101" s="34"/>
      <c r="N101" s="34"/>
      <c r="O101" s="34"/>
      <c r="P101" s="34"/>
      <c r="Q101" s="34"/>
      <c r="R101" s="34"/>
      <c r="S101" s="34"/>
      <c r="T101" s="34"/>
      <c r="U101" s="35"/>
    </row>
    <row r="102" spans="2:21"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40"/>
      <c r="M102" s="39"/>
      <c r="N102" s="39"/>
      <c r="O102" s="39"/>
      <c r="P102" s="39"/>
      <c r="Q102" s="39"/>
      <c r="R102" s="39"/>
      <c r="S102" s="39"/>
      <c r="T102" s="39"/>
      <c r="U102" s="41"/>
    </row>
    <row r="103" spans="2:21" ht="55.95" customHeight="1">
      <c r="B103" s="38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41"/>
    </row>
    <row r="104" spans="2:21">
      <c r="B104" s="42"/>
      <c r="C104" s="39"/>
      <c r="D104" s="39"/>
      <c r="E104" s="39"/>
      <c r="F104" s="39"/>
      <c r="G104" s="39"/>
      <c r="H104" s="39"/>
      <c r="I104" s="39"/>
      <c r="J104" s="39"/>
      <c r="K104" s="39"/>
      <c r="L104" s="40"/>
      <c r="M104" s="39"/>
      <c r="N104" s="39"/>
      <c r="O104" s="39"/>
      <c r="P104" s="39"/>
      <c r="Q104" s="39"/>
      <c r="R104" s="39"/>
      <c r="S104" s="39"/>
      <c r="T104" s="39"/>
      <c r="U104" s="41"/>
    </row>
    <row r="105" spans="2:21" ht="34.049999999999997" customHeight="1">
      <c r="B105" s="38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41"/>
    </row>
    <row r="106" spans="2:21">
      <c r="B106" s="42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41"/>
    </row>
    <row r="107" spans="2:21" ht="16.2" thickBot="1"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5"/>
    </row>
  </sheetData>
  <mergeCells count="300">
    <mergeCell ref="T36:U36"/>
    <mergeCell ref="B8:U8"/>
    <mergeCell ref="W1:Z2"/>
    <mergeCell ref="H69:I69"/>
    <mergeCell ref="S89:U92"/>
    <mergeCell ref="F90:R90"/>
    <mergeCell ref="F91:R91"/>
    <mergeCell ref="F92:R92"/>
    <mergeCell ref="N93:O93"/>
    <mergeCell ref="P93:Q93"/>
    <mergeCell ref="R93:S93"/>
    <mergeCell ref="J69:K69"/>
    <mergeCell ref="L69:M69"/>
    <mergeCell ref="N69:O69"/>
    <mergeCell ref="P69:Q69"/>
    <mergeCell ref="R69:S69"/>
    <mergeCell ref="T69:U69"/>
    <mergeCell ref="F70:G71"/>
    <mergeCell ref="H70:I71"/>
    <mergeCell ref="J70:K71"/>
    <mergeCell ref="L70:M71"/>
    <mergeCell ref="N70:O71"/>
    <mergeCell ref="P70:Q71"/>
    <mergeCell ref="F78:G79"/>
    <mergeCell ref="T94:U95"/>
    <mergeCell ref="T93:U93"/>
    <mergeCell ref="T78:U79"/>
    <mergeCell ref="T53:U54"/>
    <mergeCell ref="P37:Q38"/>
    <mergeCell ref="R37:S38"/>
    <mergeCell ref="T37:U38"/>
    <mergeCell ref="S65:U68"/>
    <mergeCell ref="F66:R66"/>
    <mergeCell ref="F67:R67"/>
    <mergeCell ref="F68:R68"/>
    <mergeCell ref="F69:G69"/>
    <mergeCell ref="F94:G95"/>
    <mergeCell ref="H94:I95"/>
    <mergeCell ref="J94:K95"/>
    <mergeCell ref="L94:M95"/>
    <mergeCell ref="N94:O95"/>
    <mergeCell ref="P94:Q95"/>
    <mergeCell ref="F93:G93"/>
    <mergeCell ref="H93:I93"/>
    <mergeCell ref="R94:S95"/>
    <mergeCell ref="N37:O38"/>
    <mergeCell ref="L78:M79"/>
    <mergeCell ref="N78:O79"/>
    <mergeCell ref="P78:Q79"/>
    <mergeCell ref="R85:S85"/>
    <mergeCell ref="N86:O87"/>
    <mergeCell ref="P86:Q87"/>
    <mergeCell ref="R86:S87"/>
    <mergeCell ref="L86:M87"/>
    <mergeCell ref="F81:R81"/>
    <mergeCell ref="N80:P80"/>
    <mergeCell ref="Q80:R80"/>
    <mergeCell ref="S80:U80"/>
    <mergeCell ref="H78:I79"/>
    <mergeCell ref="J78:K79"/>
    <mergeCell ref="Q88:R88"/>
    <mergeCell ref="S88:U88"/>
    <mergeCell ref="T86:U87"/>
    <mergeCell ref="F86:G87"/>
    <mergeCell ref="H86:I87"/>
    <mergeCell ref="J86:K87"/>
    <mergeCell ref="F83:R83"/>
    <mergeCell ref="F84:R84"/>
    <mergeCell ref="F85:G85"/>
    <mergeCell ref="H85:I85"/>
    <mergeCell ref="J85:K85"/>
    <mergeCell ref="L85:M85"/>
    <mergeCell ref="S81:U84"/>
    <mergeCell ref="F82:R82"/>
    <mergeCell ref="T85:U85"/>
    <mergeCell ref="J77:K77"/>
    <mergeCell ref="L77:M77"/>
    <mergeCell ref="T77:U77"/>
    <mergeCell ref="R70:S71"/>
    <mergeCell ref="T70:U71"/>
    <mergeCell ref="R53:S54"/>
    <mergeCell ref="F77:G77"/>
    <mergeCell ref="T60:U60"/>
    <mergeCell ref="F72:H72"/>
    <mergeCell ref="I72:J72"/>
    <mergeCell ref="F60:G60"/>
    <mergeCell ref="K55:M55"/>
    <mergeCell ref="N55:P55"/>
    <mergeCell ref="Q55:R55"/>
    <mergeCell ref="S55:U55"/>
    <mergeCell ref="F56:R56"/>
    <mergeCell ref="S56:U59"/>
    <mergeCell ref="F57:R57"/>
    <mergeCell ref="F58:R58"/>
    <mergeCell ref="F59:R59"/>
    <mergeCell ref="T61:U62"/>
    <mergeCell ref="N77:O77"/>
    <mergeCell ref="P77:Q77"/>
    <mergeCell ref="R77:S77"/>
    <mergeCell ref="B47:E47"/>
    <mergeCell ref="F47:H47"/>
    <mergeCell ref="I47:J47"/>
    <mergeCell ref="K47:M47"/>
    <mergeCell ref="N47:P47"/>
    <mergeCell ref="B73:E79"/>
    <mergeCell ref="F73:R73"/>
    <mergeCell ref="B65:E71"/>
    <mergeCell ref="N52:O52"/>
    <mergeCell ref="R60:S60"/>
    <mergeCell ref="L60:M60"/>
    <mergeCell ref="N60:O60"/>
    <mergeCell ref="P60:Q60"/>
    <mergeCell ref="P61:Q62"/>
    <mergeCell ref="R61:S62"/>
    <mergeCell ref="F61:G62"/>
    <mergeCell ref="H61:I62"/>
    <mergeCell ref="J61:K62"/>
    <mergeCell ref="L61:M62"/>
    <mergeCell ref="N61:O62"/>
    <mergeCell ref="B48:E54"/>
    <mergeCell ref="F48:R48"/>
    <mergeCell ref="S48:U51"/>
    <mergeCell ref="S73:U76"/>
    <mergeCell ref="F49:R49"/>
    <mergeCell ref="F50:R50"/>
    <mergeCell ref="F51:R51"/>
    <mergeCell ref="B64:E64"/>
    <mergeCell ref="F64:H64"/>
    <mergeCell ref="I64:J64"/>
    <mergeCell ref="K64:M64"/>
    <mergeCell ref="N64:P64"/>
    <mergeCell ref="Q64:R64"/>
    <mergeCell ref="F52:G52"/>
    <mergeCell ref="B55:E55"/>
    <mergeCell ref="B56:E62"/>
    <mergeCell ref="H60:I60"/>
    <mergeCell ref="J60:K60"/>
    <mergeCell ref="R52:S52"/>
    <mergeCell ref="F53:G54"/>
    <mergeCell ref="H53:I54"/>
    <mergeCell ref="J53:K54"/>
    <mergeCell ref="L53:M54"/>
    <mergeCell ref="N53:O54"/>
    <mergeCell ref="P53:Q54"/>
    <mergeCell ref="H52:I52"/>
    <mergeCell ref="F55:H55"/>
    <mergeCell ref="I55:J55"/>
    <mergeCell ref="N29:O30"/>
    <mergeCell ref="L29:M30"/>
    <mergeCell ref="J29:K30"/>
    <mergeCell ref="H44:I44"/>
    <mergeCell ref="J44:K44"/>
    <mergeCell ref="L44:M44"/>
    <mergeCell ref="Q47:R47"/>
    <mergeCell ref="S47:U47"/>
    <mergeCell ref="N45:O46"/>
    <mergeCell ref="R45:S46"/>
    <mergeCell ref="T45:U46"/>
    <mergeCell ref="Q31:R31"/>
    <mergeCell ref="S31:U31"/>
    <mergeCell ref="S32:U35"/>
    <mergeCell ref="F33:R33"/>
    <mergeCell ref="F34:R34"/>
    <mergeCell ref="F35:R35"/>
    <mergeCell ref="F36:G36"/>
    <mergeCell ref="H36:I36"/>
    <mergeCell ref="J36:K36"/>
    <mergeCell ref="L36:M36"/>
    <mergeCell ref="N36:O36"/>
    <mergeCell ref="P36:Q36"/>
    <mergeCell ref="R36:S36"/>
    <mergeCell ref="Q3:Q4"/>
    <mergeCell ref="R3:U4"/>
    <mergeCell ref="K4:M4"/>
    <mergeCell ref="N4:P4"/>
    <mergeCell ref="Q5:Q6"/>
    <mergeCell ref="R5:U6"/>
    <mergeCell ref="H29:I30"/>
    <mergeCell ref="S23:U23"/>
    <mergeCell ref="N28:O28"/>
    <mergeCell ref="P28:Q28"/>
    <mergeCell ref="R28:S28"/>
    <mergeCell ref="T28:U28"/>
    <mergeCell ref="F26:R26"/>
    <mergeCell ref="F24:R24"/>
    <mergeCell ref="S24:U27"/>
    <mergeCell ref="F25:R25"/>
    <mergeCell ref="F27:R27"/>
    <mergeCell ref="F28:G28"/>
    <mergeCell ref="H28:I28"/>
    <mergeCell ref="J28:K28"/>
    <mergeCell ref="L28:M28"/>
    <mergeCell ref="T29:U30"/>
    <mergeCell ref="R29:S30"/>
    <mergeCell ref="P29:Q30"/>
    <mergeCell ref="H37:I38"/>
    <mergeCell ref="J37:K38"/>
    <mergeCell ref="L37:M38"/>
    <mergeCell ref="F32:R32"/>
    <mergeCell ref="Q39:R39"/>
    <mergeCell ref="B1:D6"/>
    <mergeCell ref="B24:E30"/>
    <mergeCell ref="P45:Q46"/>
    <mergeCell ref="F44:G44"/>
    <mergeCell ref="E1:G6"/>
    <mergeCell ref="H1:I3"/>
    <mergeCell ref="J1:J3"/>
    <mergeCell ref="K1:M1"/>
    <mergeCell ref="N1:P1"/>
    <mergeCell ref="H4:I6"/>
    <mergeCell ref="J4:J6"/>
    <mergeCell ref="K5:M6"/>
    <mergeCell ref="N5:P6"/>
    <mergeCell ref="Q1:Q2"/>
    <mergeCell ref="Q23:R23"/>
    <mergeCell ref="F29:G30"/>
    <mergeCell ref="R1:U2"/>
    <mergeCell ref="K2:M3"/>
    <mergeCell ref="N2:P3"/>
    <mergeCell ref="H45:I46"/>
    <mergeCell ref="J45:K46"/>
    <mergeCell ref="L45:M46"/>
    <mergeCell ref="T52:U52"/>
    <mergeCell ref="J52:K52"/>
    <mergeCell ref="L52:M52"/>
    <mergeCell ref="P52:Q52"/>
    <mergeCell ref="B23:E23"/>
    <mergeCell ref="F23:H23"/>
    <mergeCell ref="I23:J23"/>
    <mergeCell ref="K23:M23"/>
    <mergeCell ref="N23:P23"/>
    <mergeCell ref="B39:E39"/>
    <mergeCell ref="F39:H39"/>
    <mergeCell ref="I39:J39"/>
    <mergeCell ref="K39:M39"/>
    <mergeCell ref="N39:P39"/>
    <mergeCell ref="B31:E31"/>
    <mergeCell ref="F31:H31"/>
    <mergeCell ref="I31:J31"/>
    <mergeCell ref="K31:M31"/>
    <mergeCell ref="N31:P31"/>
    <mergeCell ref="B32:E38"/>
    <mergeCell ref="F37:G38"/>
    <mergeCell ref="F76:R76"/>
    <mergeCell ref="J93:K93"/>
    <mergeCell ref="L93:M93"/>
    <mergeCell ref="H77:I77"/>
    <mergeCell ref="B89:E95"/>
    <mergeCell ref="F89:R89"/>
    <mergeCell ref="R78:S79"/>
    <mergeCell ref="B72:E72"/>
    <mergeCell ref="N72:P72"/>
    <mergeCell ref="Q72:R72"/>
    <mergeCell ref="S72:U72"/>
    <mergeCell ref="B88:E88"/>
    <mergeCell ref="F88:H88"/>
    <mergeCell ref="I88:J88"/>
    <mergeCell ref="K88:M88"/>
    <mergeCell ref="N88:P88"/>
    <mergeCell ref="B80:E80"/>
    <mergeCell ref="F80:H80"/>
    <mergeCell ref="I80:J80"/>
    <mergeCell ref="K80:M80"/>
    <mergeCell ref="B81:E87"/>
    <mergeCell ref="N85:O85"/>
    <mergeCell ref="P85:Q85"/>
    <mergeCell ref="F74:R74"/>
    <mergeCell ref="B9:K10"/>
    <mergeCell ref="L9:U10"/>
    <mergeCell ref="B11:K12"/>
    <mergeCell ref="L11:U12"/>
    <mergeCell ref="B13:K14"/>
    <mergeCell ref="L13:U14"/>
    <mergeCell ref="B15:K16"/>
    <mergeCell ref="L15:U16"/>
    <mergeCell ref="F75:R75"/>
    <mergeCell ref="S39:U39"/>
    <mergeCell ref="B40:E46"/>
    <mergeCell ref="F40:R40"/>
    <mergeCell ref="S40:U43"/>
    <mergeCell ref="F41:R41"/>
    <mergeCell ref="F65:R65"/>
    <mergeCell ref="S64:U64"/>
    <mergeCell ref="F42:R42"/>
    <mergeCell ref="F43:R43"/>
    <mergeCell ref="N44:O44"/>
    <mergeCell ref="K72:M72"/>
    <mergeCell ref="P44:Q44"/>
    <mergeCell ref="R44:S44"/>
    <mergeCell ref="T44:U44"/>
    <mergeCell ref="F45:G46"/>
    <mergeCell ref="B99:U99"/>
    <mergeCell ref="B100:K101"/>
    <mergeCell ref="L100:U101"/>
    <mergeCell ref="B102:K103"/>
    <mergeCell ref="L102:U103"/>
    <mergeCell ref="B104:K105"/>
    <mergeCell ref="L104:U105"/>
    <mergeCell ref="B106:K107"/>
    <mergeCell ref="L106:U107"/>
  </mergeCells>
  <dataValidations count="1">
    <dataValidation type="list" allowBlank="1" showInputMessage="1" showErrorMessage="1" sqref="J1:J6" xr:uid="{41A0B695-C936-4633-9449-08F35F0AF254}">
      <formula1>l_Ville</formula1>
    </dataValidation>
  </dataValidations>
  <pageMargins left="0.25" right="0.25" top="0.5" bottom="0.75" header="1" footer="0.3"/>
  <pageSetup paperSize="9" orientation="portrait" horizontalDpi="0" verticalDpi="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AEBB0BD-6D96-48D1-B188-4AC30FAB67AE}">
          <x14:formula1>
            <xm:f>Stats!$B$2:$B$13</xm:f>
          </x14:formula1>
          <xm:sqref>B23:E23 B31:E31 B39:E39 B47:E47 B55:E55 B64:E64 B72:E72 B80:E80 B88:E88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4548D-C521-5A4E-895E-FC6CF52E7196}">
  <dimension ref="A1:N30"/>
  <sheetViews>
    <sheetView topLeftCell="A7" workbookViewId="0">
      <selection activeCell="P20" sqref="P20"/>
    </sheetView>
  </sheetViews>
  <sheetFormatPr baseColWidth="10" defaultRowHeight="15.6"/>
  <cols>
    <col min="1" max="1" width="2.796875" bestFit="1" customWidth="1"/>
    <col min="2" max="2" width="33.296875" bestFit="1" customWidth="1"/>
    <col min="3" max="4" width="2.796875" bestFit="1" customWidth="1"/>
    <col min="5" max="5" width="4.19921875" bestFit="1" customWidth="1"/>
    <col min="6" max="6" width="3.19921875" bestFit="1" customWidth="1"/>
    <col min="7" max="7" width="6.69921875" bestFit="1" customWidth="1"/>
    <col min="8" max="8" width="4.69921875" bestFit="1" customWidth="1"/>
    <col min="9" max="9" width="4.19921875" bestFit="1" customWidth="1"/>
    <col min="10" max="10" width="5" bestFit="1" customWidth="1"/>
    <col min="11" max="11" width="4.69921875" bestFit="1" customWidth="1"/>
    <col min="12" max="13" width="6.69921875" bestFit="1" customWidth="1"/>
    <col min="14" max="14" width="13.8984375" bestFit="1" customWidth="1"/>
  </cols>
  <sheetData>
    <row r="1" spans="1:14">
      <c r="A1" s="2" t="s">
        <v>31</v>
      </c>
      <c r="B1" s="2" t="s">
        <v>33</v>
      </c>
      <c r="C1" s="2" t="s">
        <v>448</v>
      </c>
      <c r="D1" s="2" t="s">
        <v>449</v>
      </c>
      <c r="E1" s="2" t="s">
        <v>450</v>
      </c>
      <c r="F1" s="2" t="s">
        <v>451</v>
      </c>
      <c r="G1" s="2" t="s">
        <v>452</v>
      </c>
      <c r="H1" s="2" t="s">
        <v>453</v>
      </c>
      <c r="I1" s="2" t="s">
        <v>36</v>
      </c>
      <c r="J1" s="2" t="s">
        <v>454</v>
      </c>
      <c r="K1" s="2" t="s">
        <v>455</v>
      </c>
      <c r="L1" s="2" t="s">
        <v>456</v>
      </c>
      <c r="M1" s="2" t="s">
        <v>457</v>
      </c>
      <c r="N1" s="2" t="s">
        <v>550</v>
      </c>
    </row>
    <row r="2" spans="1:14">
      <c r="A2" s="5">
        <v>1</v>
      </c>
      <c r="B2" s="6" t="s">
        <v>458</v>
      </c>
      <c r="C2" s="5">
        <v>13</v>
      </c>
      <c r="D2" s="5">
        <v>6</v>
      </c>
      <c r="E2" s="5" t="s">
        <v>459</v>
      </c>
      <c r="F2" s="5">
        <v>0</v>
      </c>
      <c r="G2" s="18">
        <v>45358</v>
      </c>
      <c r="H2" s="19" t="s">
        <v>460</v>
      </c>
      <c r="I2" s="5" t="s">
        <v>407</v>
      </c>
      <c r="J2" s="5" t="s">
        <v>408</v>
      </c>
      <c r="K2" s="19" t="s">
        <v>69</v>
      </c>
      <c r="L2" s="5" t="s">
        <v>461</v>
      </c>
      <c r="M2" s="18">
        <v>45447</v>
      </c>
      <c r="N2" t="str">
        <f>IFERROR(INDEX(t_Equipe[Ville],MATCH(B2,t_Equipe[Equipe],0)),"")</f>
        <v>Tours</v>
      </c>
    </row>
    <row r="3" spans="1:14">
      <c r="A3" s="5">
        <v>2</v>
      </c>
      <c r="B3" s="6" t="s">
        <v>24</v>
      </c>
      <c r="C3" s="5">
        <v>13</v>
      </c>
      <c r="D3" s="5">
        <v>6</v>
      </c>
      <c r="E3" s="5" t="s">
        <v>459</v>
      </c>
      <c r="F3" s="5">
        <v>0</v>
      </c>
      <c r="G3" s="18">
        <v>45388</v>
      </c>
      <c r="H3" s="19" t="s">
        <v>462</v>
      </c>
      <c r="I3" s="5" t="s">
        <v>411</v>
      </c>
      <c r="J3" s="5" t="s">
        <v>412</v>
      </c>
      <c r="K3" s="19" t="s">
        <v>463</v>
      </c>
      <c r="L3" s="18">
        <v>45299</v>
      </c>
      <c r="M3" s="18">
        <v>45417</v>
      </c>
      <c r="N3" t="str">
        <f>IFERROR(INDEX(t_Equipe[Ville],MATCH(B3,t_Equipe[Equipe],0)),"")</f>
        <v>Quimper</v>
      </c>
    </row>
    <row r="4" spans="1:14">
      <c r="A4" s="5">
        <v>3</v>
      </c>
      <c r="B4" s="6" t="s">
        <v>464</v>
      </c>
      <c r="C4" s="5">
        <v>13</v>
      </c>
      <c r="D4" s="5">
        <v>6</v>
      </c>
      <c r="E4" s="5" t="s">
        <v>459</v>
      </c>
      <c r="F4" s="5">
        <v>0</v>
      </c>
      <c r="G4" s="18">
        <v>45358</v>
      </c>
      <c r="H4" s="19" t="s">
        <v>460</v>
      </c>
      <c r="I4" s="5" t="s">
        <v>409</v>
      </c>
      <c r="J4" s="5" t="s">
        <v>410</v>
      </c>
      <c r="K4" s="19" t="s">
        <v>354</v>
      </c>
      <c r="L4" s="18">
        <v>45330</v>
      </c>
      <c r="M4" s="18">
        <v>45387</v>
      </c>
      <c r="N4" t="str">
        <f>IFERROR(INDEX(t_Equipe[Ville],MATCH(B4,t_Equipe[Equipe],0)),"")</f>
        <v>Chartres</v>
      </c>
    </row>
    <row r="5" spans="1:14">
      <c r="A5" s="5">
        <v>4</v>
      </c>
      <c r="B5" s="6" t="s">
        <v>465</v>
      </c>
      <c r="C5" s="5">
        <v>11</v>
      </c>
      <c r="D5" s="5">
        <v>8</v>
      </c>
      <c r="E5" s="5" t="s">
        <v>466</v>
      </c>
      <c r="F5" s="5">
        <v>2</v>
      </c>
      <c r="G5" s="18">
        <v>45447</v>
      </c>
      <c r="H5" s="20" t="s">
        <v>467</v>
      </c>
      <c r="I5" s="5" t="s">
        <v>414</v>
      </c>
      <c r="J5" s="5" t="s">
        <v>415</v>
      </c>
      <c r="K5" s="19" t="s">
        <v>98</v>
      </c>
      <c r="L5" s="18">
        <v>45417</v>
      </c>
      <c r="M5" s="18">
        <v>45357</v>
      </c>
      <c r="N5" t="str">
        <f>IFERROR(INDEX(t_Equipe[Ville],MATCH(B5,t_Equipe[Equipe],0)),"")</f>
        <v>Rennes</v>
      </c>
    </row>
    <row r="6" spans="1:14">
      <c r="A6" s="5">
        <v>5</v>
      </c>
      <c r="B6" s="6" t="s">
        <v>468</v>
      </c>
      <c r="C6" s="5">
        <v>11</v>
      </c>
      <c r="D6" s="5">
        <v>8</v>
      </c>
      <c r="E6" s="5" t="s">
        <v>466</v>
      </c>
      <c r="F6" s="5">
        <v>2</v>
      </c>
      <c r="G6" s="18">
        <v>45417</v>
      </c>
      <c r="H6" s="19" t="s">
        <v>462</v>
      </c>
      <c r="I6" s="5" t="s">
        <v>412</v>
      </c>
      <c r="J6" s="5" t="s">
        <v>413</v>
      </c>
      <c r="K6" s="19" t="s">
        <v>70</v>
      </c>
      <c r="L6" s="18">
        <v>45299</v>
      </c>
      <c r="M6" s="18">
        <v>45476</v>
      </c>
      <c r="N6" t="str">
        <f>IFERROR(INDEX(t_Equipe[Ville],MATCH(B6,t_Equipe[Equipe],0)),"")</f>
        <v>Loon Plage</v>
      </c>
    </row>
    <row r="7" spans="1:14">
      <c r="A7" s="5">
        <v>6</v>
      </c>
      <c r="B7" s="6" t="s">
        <v>469</v>
      </c>
      <c r="C7" s="5">
        <v>10</v>
      </c>
      <c r="D7" s="5">
        <v>9</v>
      </c>
      <c r="E7" s="5" t="s">
        <v>470</v>
      </c>
      <c r="F7" s="5">
        <v>3</v>
      </c>
      <c r="G7" s="18">
        <v>45388</v>
      </c>
      <c r="H7" s="20" t="s">
        <v>471</v>
      </c>
      <c r="I7" s="5" t="s">
        <v>417</v>
      </c>
      <c r="J7" s="5" t="s">
        <v>418</v>
      </c>
      <c r="K7" s="20" t="s">
        <v>472</v>
      </c>
      <c r="L7" s="18">
        <v>45388</v>
      </c>
      <c r="M7" s="18">
        <v>45416</v>
      </c>
      <c r="N7" t="str">
        <f>IFERROR(INDEX(t_Equipe[Ville],MATCH(B7,t_Equipe[Equipe],0)),"")</f>
        <v>Rueil</v>
      </c>
    </row>
    <row r="8" spans="1:14" ht="31.2">
      <c r="A8" s="5">
        <v>7</v>
      </c>
      <c r="B8" s="6" t="s">
        <v>473</v>
      </c>
      <c r="C8" s="5">
        <v>10</v>
      </c>
      <c r="D8" s="5">
        <v>9</v>
      </c>
      <c r="E8" s="5" t="s">
        <v>470</v>
      </c>
      <c r="F8" s="5">
        <v>3</v>
      </c>
      <c r="G8" s="18">
        <v>45417</v>
      </c>
      <c r="H8" s="19" t="s">
        <v>460</v>
      </c>
      <c r="I8" s="5" t="s">
        <v>416</v>
      </c>
      <c r="J8" s="5" t="s">
        <v>373</v>
      </c>
      <c r="K8" s="19" t="s">
        <v>162</v>
      </c>
      <c r="L8" s="18">
        <v>45330</v>
      </c>
      <c r="M8" s="18">
        <v>45475</v>
      </c>
      <c r="N8" t="str">
        <f>IFERROR(INDEX(t_Equipe[Ville],MATCH(B8,t_Equipe[Equipe],0)),"")</f>
        <v>Lourdes</v>
      </c>
    </row>
    <row r="9" spans="1:14">
      <c r="A9" s="5">
        <v>8</v>
      </c>
      <c r="B9" s="6" t="s">
        <v>474</v>
      </c>
      <c r="C9" s="5">
        <v>9</v>
      </c>
      <c r="D9" s="5">
        <v>10</v>
      </c>
      <c r="E9" s="5" t="s">
        <v>475</v>
      </c>
      <c r="F9" s="5">
        <v>4</v>
      </c>
      <c r="G9" s="18">
        <v>45417</v>
      </c>
      <c r="H9" s="19" t="s">
        <v>462</v>
      </c>
      <c r="I9" s="5" t="s">
        <v>419</v>
      </c>
      <c r="J9" s="5" t="s">
        <v>420</v>
      </c>
      <c r="K9" s="19" t="s">
        <v>61</v>
      </c>
      <c r="L9" s="18">
        <v>45387</v>
      </c>
      <c r="M9" s="18">
        <v>45447</v>
      </c>
      <c r="N9" t="str">
        <f>IFERROR(INDEX(t_Equipe[Ville],MATCH(B9,t_Equipe[Equipe],0)),"")</f>
        <v>Vitre</v>
      </c>
    </row>
    <row r="10" spans="1:14">
      <c r="A10" s="5">
        <v>9</v>
      </c>
      <c r="B10" s="6" t="s">
        <v>476</v>
      </c>
      <c r="C10" s="5">
        <v>9</v>
      </c>
      <c r="D10" s="5">
        <v>10</v>
      </c>
      <c r="E10" s="5" t="s">
        <v>475</v>
      </c>
      <c r="F10" s="5">
        <v>4</v>
      </c>
      <c r="G10" s="18">
        <v>45388</v>
      </c>
      <c r="H10" s="20" t="s">
        <v>467</v>
      </c>
      <c r="I10" s="5" t="s">
        <v>167</v>
      </c>
      <c r="J10" s="5" t="s">
        <v>214</v>
      </c>
      <c r="K10" s="20" t="s">
        <v>477</v>
      </c>
      <c r="L10" s="18">
        <v>45387</v>
      </c>
      <c r="M10" s="18">
        <v>45447</v>
      </c>
      <c r="N10" t="str">
        <f>IFERROR(INDEX(t_Equipe[Ville],MATCH(B10,t_Equipe[Equipe],0)),"")</f>
        <v>Toulouse</v>
      </c>
    </row>
    <row r="11" spans="1:14">
      <c r="A11" s="5">
        <v>10</v>
      </c>
      <c r="B11" s="6" t="s">
        <v>478</v>
      </c>
      <c r="C11" s="5">
        <v>8</v>
      </c>
      <c r="D11" s="5">
        <v>11</v>
      </c>
      <c r="E11" s="5" t="s">
        <v>479</v>
      </c>
      <c r="F11" s="5">
        <v>5</v>
      </c>
      <c r="G11" s="18">
        <v>45417</v>
      </c>
      <c r="H11" s="20" t="s">
        <v>467</v>
      </c>
      <c r="I11" s="5" t="s">
        <v>421</v>
      </c>
      <c r="J11" s="5" t="s">
        <v>422</v>
      </c>
      <c r="K11" s="20" t="s">
        <v>477</v>
      </c>
      <c r="L11" s="18">
        <v>45447</v>
      </c>
      <c r="M11" s="18">
        <v>45416</v>
      </c>
      <c r="N11" t="str">
        <f>IFERROR(INDEX(t_Equipe[Ville],MATCH(B11,t_Equipe[Equipe],0)),"")</f>
        <v>Poissy</v>
      </c>
    </row>
    <row r="12" spans="1:14">
      <c r="A12" s="5">
        <v>11</v>
      </c>
      <c r="B12" s="6" t="s">
        <v>480</v>
      </c>
      <c r="C12" s="5">
        <v>8</v>
      </c>
      <c r="D12" s="5">
        <v>11</v>
      </c>
      <c r="E12" s="5" t="s">
        <v>479</v>
      </c>
      <c r="F12" s="5">
        <v>5</v>
      </c>
      <c r="G12" s="18">
        <v>45476</v>
      </c>
      <c r="H12" s="20" t="s">
        <v>481</v>
      </c>
      <c r="I12" s="5" t="s">
        <v>408</v>
      </c>
      <c r="J12" s="5" t="s">
        <v>423</v>
      </c>
      <c r="K12" s="20" t="s">
        <v>482</v>
      </c>
      <c r="L12" s="18">
        <v>45388</v>
      </c>
      <c r="M12" s="18">
        <v>45475</v>
      </c>
      <c r="N12" t="str">
        <f>IFERROR(INDEX(t_Equipe[Ville],MATCH(B12,t_Equipe[Equipe],0)),"")</f>
        <v>Challans</v>
      </c>
    </row>
    <row r="13" spans="1:14">
      <c r="A13" s="5">
        <v>12</v>
      </c>
      <c r="B13" s="6" t="s">
        <v>483</v>
      </c>
      <c r="C13" s="5">
        <v>7</v>
      </c>
      <c r="D13" s="5">
        <v>12</v>
      </c>
      <c r="E13" s="5" t="s">
        <v>278</v>
      </c>
      <c r="F13" s="5">
        <v>6</v>
      </c>
      <c r="G13" s="18">
        <v>45447</v>
      </c>
      <c r="H13" s="20" t="s">
        <v>471</v>
      </c>
      <c r="I13" s="5" t="s">
        <v>424</v>
      </c>
      <c r="J13" s="5" t="s">
        <v>425</v>
      </c>
      <c r="K13" s="20" t="s">
        <v>484</v>
      </c>
      <c r="L13" s="18">
        <v>45387</v>
      </c>
      <c r="M13" s="18">
        <v>45506</v>
      </c>
      <c r="N13" t="str">
        <f>IFERROR(INDEX(t_Equipe[Ville],MATCH(B13,t_Equipe[Equipe],0)),"")</f>
        <v>Lorient</v>
      </c>
    </row>
    <row r="14" spans="1:14">
      <c r="A14" s="5">
        <v>13</v>
      </c>
      <c r="B14" s="6" t="s">
        <v>485</v>
      </c>
      <c r="C14" s="5">
        <v>6</v>
      </c>
      <c r="D14" s="5">
        <v>13</v>
      </c>
      <c r="E14" s="5" t="s">
        <v>486</v>
      </c>
      <c r="F14" s="5">
        <v>7</v>
      </c>
      <c r="G14" s="18">
        <v>45476</v>
      </c>
      <c r="H14" s="19" t="s">
        <v>487</v>
      </c>
      <c r="I14" s="5" t="s">
        <v>426</v>
      </c>
      <c r="J14" s="5" t="s">
        <v>427</v>
      </c>
      <c r="K14" s="20" t="s">
        <v>488</v>
      </c>
      <c r="L14" s="18">
        <v>45475</v>
      </c>
      <c r="M14" s="18">
        <v>45447</v>
      </c>
      <c r="N14" t="str">
        <f>IFERROR(INDEX(t_Equipe[Ville],MATCH(B14,t_Equipe[Equipe],0)),"")</f>
        <v>Les Sables</v>
      </c>
    </row>
    <row r="15" spans="1:14">
      <c r="A15" s="5">
        <v>14</v>
      </c>
      <c r="B15" s="6" t="s">
        <v>489</v>
      </c>
      <c r="C15" s="5">
        <v>5</v>
      </c>
      <c r="D15" s="5">
        <v>14</v>
      </c>
      <c r="E15" s="5" t="s">
        <v>490</v>
      </c>
      <c r="F15" s="5">
        <v>8</v>
      </c>
      <c r="G15" s="18">
        <v>45447</v>
      </c>
      <c r="H15" s="20" t="s">
        <v>491</v>
      </c>
      <c r="I15" s="5" t="s">
        <v>428</v>
      </c>
      <c r="J15" s="5" t="s">
        <v>492</v>
      </c>
      <c r="K15" s="20" t="s">
        <v>493</v>
      </c>
      <c r="L15" s="18">
        <v>45417</v>
      </c>
      <c r="M15" s="5" t="s">
        <v>494</v>
      </c>
      <c r="N15" t="str">
        <f>IFERROR(INDEX(t_Equipe[Ville],MATCH(B15,t_Equipe[Equipe],0)),"")</f>
        <v>Berck</v>
      </c>
    </row>
    <row r="16" spans="1:14">
      <c r="N16" t="str">
        <f>IFERROR(INDEX(t_Equipe[Ville],MATCH(B16,t_Equipe[Equipe],0)),"")</f>
        <v/>
      </c>
    </row>
    <row r="17" spans="1:14">
      <c r="A17" s="2" t="s">
        <v>31</v>
      </c>
      <c r="B17" s="2" t="s">
        <v>33</v>
      </c>
      <c r="C17" s="2" t="s">
        <v>448</v>
      </c>
      <c r="D17" s="2" t="s">
        <v>449</v>
      </c>
      <c r="E17" s="2" t="s">
        <v>450</v>
      </c>
      <c r="F17" s="2" t="s">
        <v>451</v>
      </c>
      <c r="G17" s="2" t="s">
        <v>452</v>
      </c>
      <c r="H17" s="2" t="s">
        <v>453</v>
      </c>
      <c r="I17" s="2" t="s">
        <v>36</v>
      </c>
      <c r="J17" s="2" t="s">
        <v>454</v>
      </c>
      <c r="K17" s="2" t="s">
        <v>455</v>
      </c>
      <c r="L17" s="2" t="s">
        <v>456</v>
      </c>
      <c r="M17" s="2" t="s">
        <v>457</v>
      </c>
      <c r="N17" t="str">
        <f>IFERROR(INDEX(t_Equipe[Ville],MATCH(B17,t_Equipe[Equipe],0)),"")</f>
        <v/>
      </c>
    </row>
    <row r="18" spans="1:14">
      <c r="A18" s="5">
        <v>1</v>
      </c>
      <c r="B18" s="6" t="s">
        <v>495</v>
      </c>
      <c r="C18" s="5">
        <v>16</v>
      </c>
      <c r="D18" s="5">
        <v>3</v>
      </c>
      <c r="E18" s="5" t="s">
        <v>496</v>
      </c>
      <c r="F18" s="5">
        <v>0</v>
      </c>
      <c r="G18" s="5" t="s">
        <v>497</v>
      </c>
      <c r="H18" s="19" t="s">
        <v>498</v>
      </c>
      <c r="I18" s="5" t="s">
        <v>430</v>
      </c>
      <c r="J18" s="5" t="s">
        <v>431</v>
      </c>
      <c r="K18" s="19" t="s">
        <v>499</v>
      </c>
      <c r="L18" s="5" t="s">
        <v>461</v>
      </c>
      <c r="M18" s="18">
        <v>45358</v>
      </c>
      <c r="N18" t="str">
        <f>IFERROR(INDEX(t_Equipe[Ville],MATCH(B18,t_Equipe[Equipe],0)),"")</f>
        <v>Hyeres-Toulon</v>
      </c>
    </row>
    <row r="19" spans="1:14">
      <c r="A19" s="5">
        <v>2</v>
      </c>
      <c r="B19" s="6" t="s">
        <v>500</v>
      </c>
      <c r="C19" s="5">
        <v>14</v>
      </c>
      <c r="D19" s="5">
        <v>5</v>
      </c>
      <c r="E19" s="5" t="s">
        <v>303</v>
      </c>
      <c r="F19" s="5">
        <v>2</v>
      </c>
      <c r="G19" s="18">
        <v>45330</v>
      </c>
      <c r="H19" s="20" t="s">
        <v>467</v>
      </c>
      <c r="I19" s="5" t="s">
        <v>432</v>
      </c>
      <c r="J19" s="5" t="s">
        <v>422</v>
      </c>
      <c r="K19" s="19" t="s">
        <v>501</v>
      </c>
      <c r="L19" s="18">
        <v>45299</v>
      </c>
      <c r="M19" s="18">
        <v>45388</v>
      </c>
      <c r="N19" t="str">
        <f>IFERROR(INDEX(t_Equipe[Ville],MATCH(B19,t_Equipe[Equipe],0)),"")</f>
        <v>St Vallier</v>
      </c>
    </row>
    <row r="20" spans="1:14">
      <c r="A20" s="5">
        <v>3</v>
      </c>
      <c r="B20" s="6" t="s">
        <v>502</v>
      </c>
      <c r="C20" s="5">
        <v>12</v>
      </c>
      <c r="D20" s="5">
        <v>7</v>
      </c>
      <c r="E20" s="5" t="s">
        <v>503</v>
      </c>
      <c r="F20" s="5">
        <v>4</v>
      </c>
      <c r="G20" s="18">
        <v>45388</v>
      </c>
      <c r="H20" s="19" t="s">
        <v>462</v>
      </c>
      <c r="I20" s="5" t="s">
        <v>433</v>
      </c>
      <c r="J20" s="5" t="s">
        <v>410</v>
      </c>
      <c r="K20" s="19" t="s">
        <v>189</v>
      </c>
      <c r="L20" s="18">
        <v>45330</v>
      </c>
      <c r="M20" s="18">
        <v>45416</v>
      </c>
      <c r="N20" t="str">
        <f>IFERROR(INDEX(t_Equipe[Ville],MATCH(B20,t_Equipe[Equipe],0)),"")</f>
        <v>Andrezieux</v>
      </c>
    </row>
    <row r="21" spans="1:14">
      <c r="A21" s="5">
        <v>4</v>
      </c>
      <c r="B21" s="6" t="s">
        <v>504</v>
      </c>
      <c r="C21" s="5">
        <v>11</v>
      </c>
      <c r="D21" s="5">
        <v>8</v>
      </c>
      <c r="E21" s="5" t="s">
        <v>466</v>
      </c>
      <c r="F21" s="5">
        <v>5</v>
      </c>
      <c r="G21" s="18">
        <v>45388</v>
      </c>
      <c r="H21" s="19" t="s">
        <v>460</v>
      </c>
      <c r="I21" s="5" t="s">
        <v>435</v>
      </c>
      <c r="J21" s="5" t="s">
        <v>436</v>
      </c>
      <c r="K21" s="19" t="s">
        <v>68</v>
      </c>
      <c r="L21" s="18">
        <v>45330</v>
      </c>
      <c r="M21" s="18">
        <v>45446</v>
      </c>
      <c r="N21" t="str">
        <f>IFERROR(INDEX(t_Equipe[Ville],MATCH(B21,t_Equipe[Equipe],0)),"")</f>
        <v>Le Havre</v>
      </c>
    </row>
    <row r="22" spans="1:14">
      <c r="A22" s="5">
        <v>5</v>
      </c>
      <c r="B22" s="6" t="s">
        <v>505</v>
      </c>
      <c r="C22" s="5">
        <v>11</v>
      </c>
      <c r="D22" s="5">
        <v>8</v>
      </c>
      <c r="E22" s="5" t="s">
        <v>466</v>
      </c>
      <c r="F22" s="5">
        <v>5</v>
      </c>
      <c r="G22" s="18">
        <v>45417</v>
      </c>
      <c r="H22" s="20" t="s">
        <v>467</v>
      </c>
      <c r="I22" s="5" t="s">
        <v>434</v>
      </c>
      <c r="J22" s="5" t="s">
        <v>429</v>
      </c>
      <c r="K22" s="19" t="s">
        <v>506</v>
      </c>
      <c r="L22" s="18">
        <v>45299</v>
      </c>
      <c r="M22" s="18">
        <v>45476</v>
      </c>
      <c r="N22" t="str">
        <f>IFERROR(INDEX(t_Equipe[Ville],MATCH(B22,t_Equipe[Equipe],0)),"")</f>
        <v>Caen</v>
      </c>
    </row>
    <row r="23" spans="1:14">
      <c r="A23" s="5">
        <v>6</v>
      </c>
      <c r="B23" s="6" t="s">
        <v>507</v>
      </c>
      <c r="C23" s="5">
        <v>10</v>
      </c>
      <c r="D23" s="5">
        <v>9</v>
      </c>
      <c r="E23" s="5" t="s">
        <v>470</v>
      </c>
      <c r="F23" s="5">
        <v>6</v>
      </c>
      <c r="G23" s="18">
        <v>45388</v>
      </c>
      <c r="H23" s="20" t="s">
        <v>467</v>
      </c>
      <c r="I23" s="5" t="s">
        <v>439</v>
      </c>
      <c r="J23" s="5" t="s">
        <v>307</v>
      </c>
      <c r="K23" s="19" t="s">
        <v>508</v>
      </c>
      <c r="L23" s="18">
        <v>45358</v>
      </c>
      <c r="M23" s="18">
        <v>45446</v>
      </c>
      <c r="N23" t="str">
        <f>IFERROR(INDEX(t_Equipe[Ville],MATCH(B23,t_Equipe[Equipe],0)),"")</f>
        <v>Mulhouse</v>
      </c>
    </row>
    <row r="24" spans="1:14">
      <c r="A24" s="5">
        <v>7</v>
      </c>
      <c r="B24" s="6" t="s">
        <v>509</v>
      </c>
      <c r="C24" s="5">
        <v>10</v>
      </c>
      <c r="D24" s="5">
        <v>9</v>
      </c>
      <c r="E24" s="5" t="s">
        <v>470</v>
      </c>
      <c r="F24" s="5">
        <v>6</v>
      </c>
      <c r="G24" s="18">
        <v>45417</v>
      </c>
      <c r="H24" s="19" t="s">
        <v>460</v>
      </c>
      <c r="I24" s="5" t="s">
        <v>437</v>
      </c>
      <c r="J24" s="5" t="s">
        <v>438</v>
      </c>
      <c r="K24" s="19" t="s">
        <v>124</v>
      </c>
      <c r="L24" s="18">
        <v>45388</v>
      </c>
      <c r="M24" s="18">
        <v>45416</v>
      </c>
      <c r="N24" t="str">
        <f>IFERROR(INDEX(t_Equipe[Ville],MATCH(B24,t_Equipe[Equipe],0)),"")</f>
        <v>Avignon</v>
      </c>
    </row>
    <row r="25" spans="1:14" ht="31.2">
      <c r="A25" s="5">
        <v>8</v>
      </c>
      <c r="B25" s="6" t="s">
        <v>510</v>
      </c>
      <c r="C25" s="5">
        <v>9</v>
      </c>
      <c r="D25" s="5">
        <v>10</v>
      </c>
      <c r="E25" s="5" t="s">
        <v>475</v>
      </c>
      <c r="F25" s="5">
        <v>7</v>
      </c>
      <c r="G25" s="18">
        <v>45417</v>
      </c>
      <c r="H25" s="19" t="s">
        <v>462</v>
      </c>
      <c r="I25" s="5" t="s">
        <v>288</v>
      </c>
      <c r="J25" s="5" t="s">
        <v>440</v>
      </c>
      <c r="K25" s="20" t="s">
        <v>511</v>
      </c>
      <c r="L25" s="18">
        <v>45358</v>
      </c>
      <c r="M25" s="18">
        <v>45475</v>
      </c>
      <c r="N25" t="str">
        <f>IFERROR(INDEX(t_Equipe[Ville],MATCH(B25,t_Equipe[Equipe],0)),"")</f>
        <v>Pont De Cheruy</v>
      </c>
    </row>
    <row r="26" spans="1:14">
      <c r="A26" s="5">
        <v>9</v>
      </c>
      <c r="B26" s="6" t="s">
        <v>512</v>
      </c>
      <c r="C26" s="5">
        <v>9</v>
      </c>
      <c r="D26" s="5">
        <v>10</v>
      </c>
      <c r="E26" s="5" t="s">
        <v>475</v>
      </c>
      <c r="F26" s="5">
        <v>7</v>
      </c>
      <c r="G26" s="18">
        <v>45417</v>
      </c>
      <c r="H26" s="20" t="s">
        <v>471</v>
      </c>
      <c r="I26" s="5" t="s">
        <v>415</v>
      </c>
      <c r="J26" s="5" t="s">
        <v>441</v>
      </c>
      <c r="K26" s="20" t="s">
        <v>513</v>
      </c>
      <c r="L26" s="18">
        <v>45387</v>
      </c>
      <c r="M26" s="18">
        <v>45447</v>
      </c>
      <c r="N26" t="str">
        <f>IFERROR(INDEX(t_Equipe[Ville],MATCH(B26,t_Equipe[Equipe],0)),"")</f>
        <v>Boulogne</v>
      </c>
    </row>
    <row r="27" spans="1:14">
      <c r="A27" s="5">
        <v>10</v>
      </c>
      <c r="B27" s="6" t="s">
        <v>514</v>
      </c>
      <c r="C27" s="5">
        <v>8</v>
      </c>
      <c r="D27" s="5">
        <v>11</v>
      </c>
      <c r="E27" s="5" t="s">
        <v>479</v>
      </c>
      <c r="F27" s="5">
        <v>8</v>
      </c>
      <c r="G27" s="18">
        <v>45417</v>
      </c>
      <c r="H27" s="19" t="s">
        <v>462</v>
      </c>
      <c r="I27" s="5" t="s">
        <v>442</v>
      </c>
      <c r="J27" s="5" t="s">
        <v>443</v>
      </c>
      <c r="K27" s="20" t="s">
        <v>515</v>
      </c>
      <c r="L27" s="18">
        <v>45416</v>
      </c>
      <c r="M27" s="18">
        <v>45447</v>
      </c>
      <c r="N27" t="str">
        <f>IFERROR(INDEX(t_Equipe[Ville],MATCH(B27,t_Equipe[Equipe],0)),"")</f>
        <v>Orchies</v>
      </c>
    </row>
    <row r="28" spans="1:14">
      <c r="A28" s="5">
        <v>11</v>
      </c>
      <c r="B28" s="6" t="s">
        <v>516</v>
      </c>
      <c r="C28" s="5">
        <v>7</v>
      </c>
      <c r="D28" s="5">
        <v>12</v>
      </c>
      <c r="E28" s="5" t="s">
        <v>278</v>
      </c>
      <c r="F28" s="5">
        <v>9</v>
      </c>
      <c r="G28" s="18">
        <v>45506</v>
      </c>
      <c r="H28" s="19" t="s">
        <v>462</v>
      </c>
      <c r="I28" s="5" t="s">
        <v>444</v>
      </c>
      <c r="J28" s="5" t="s">
        <v>411</v>
      </c>
      <c r="K28" s="20" t="s">
        <v>517</v>
      </c>
      <c r="L28" s="18">
        <v>45476</v>
      </c>
      <c r="M28" s="18">
        <v>45416</v>
      </c>
      <c r="N28" t="str">
        <f>IFERROR(INDEX(t_Equipe[Ville],MATCH(B28,t_Equipe[Equipe],0)),"")</f>
        <v>Lyon</v>
      </c>
    </row>
    <row r="29" spans="1:14">
      <c r="A29" s="5">
        <v>12</v>
      </c>
      <c r="B29" s="6" t="s">
        <v>518</v>
      </c>
      <c r="C29" s="5">
        <v>5</v>
      </c>
      <c r="D29" s="5">
        <v>14</v>
      </c>
      <c r="E29" s="5" t="s">
        <v>490</v>
      </c>
      <c r="F29" s="5">
        <v>11</v>
      </c>
      <c r="G29" s="18">
        <v>45506</v>
      </c>
      <c r="H29" s="20" t="s">
        <v>519</v>
      </c>
      <c r="I29" s="5" t="s">
        <v>445</v>
      </c>
      <c r="J29" s="5" t="s">
        <v>446</v>
      </c>
      <c r="K29" s="20" t="s">
        <v>517</v>
      </c>
      <c r="L29" s="18">
        <v>45416</v>
      </c>
      <c r="M29" s="18">
        <v>45536</v>
      </c>
      <c r="N29" t="str">
        <f>IFERROR(INDEX(t_Equipe[Ville],MATCH(B29,t_Equipe[Equipe],0)),"")</f>
        <v>Feurs</v>
      </c>
    </row>
    <row r="30" spans="1:14">
      <c r="A30" s="5">
        <v>13</v>
      </c>
      <c r="B30" s="6" t="s">
        <v>520</v>
      </c>
      <c r="C30" s="5">
        <v>4</v>
      </c>
      <c r="D30" s="5">
        <v>15</v>
      </c>
      <c r="E30" s="5" t="s">
        <v>521</v>
      </c>
      <c r="F30" s="5">
        <v>12</v>
      </c>
      <c r="G30" s="18">
        <v>45506</v>
      </c>
      <c r="H30" s="20" t="s">
        <v>522</v>
      </c>
      <c r="I30" s="5" t="s">
        <v>447</v>
      </c>
      <c r="J30" s="5" t="s">
        <v>415</v>
      </c>
      <c r="K30" s="20" t="s">
        <v>523</v>
      </c>
      <c r="L30" s="18">
        <v>45416</v>
      </c>
      <c r="M30" s="5" t="s">
        <v>524</v>
      </c>
      <c r="N30" t="str">
        <f>IFERROR(INDEX(t_Equipe[Ville],MATCH(B30,t_Equipe[Equipe],0)),"")</f>
        <v>CFDBB</v>
      </c>
    </row>
  </sheetData>
  <hyperlinks>
    <hyperlink ref="B2" r:id="rId1" display="file:///international/league/96/French-NM1/team/1989/Union-Tours-Metropole-Basket" xr:uid="{34D63948-9E5E-5443-83EE-20A8EF71901B}"/>
    <hyperlink ref="B3" r:id="rId2" display="file:///international/league/50/French-LNB-Pro-B/team/800/Quimper" xr:uid="{795DA1BE-9C05-E344-952F-CCC127CD11AB}"/>
    <hyperlink ref="B4" r:id="rId3" display="file:///international/league/96/French-NM1/team/1396/Union-Basket-Chartres-Masculin" xr:uid="{A506EBAC-BECF-1242-BD67-839E529E0949}"/>
    <hyperlink ref="B5" r:id="rId4" display="file:///international/league/96/French-NM1/team/1400/Union-Rennes-Basket" xr:uid="{047ED031-F66D-5A48-A83B-EA75FAAC7EFB}"/>
    <hyperlink ref="B6" r:id="rId5" display="file:///international/league/96/French-NM1/team/2295/AS-Loon-Plage-Basket" xr:uid="{A522C1DB-9BFE-5847-BDB8-E38106241EA3}"/>
    <hyperlink ref="B7" r:id="rId6" display="file:///international/league/96/French-NM1/team/1394/Rueil-Athletic-Club" xr:uid="{CD381F76-B865-6942-990E-0132D9238027}"/>
    <hyperlink ref="B8" r:id="rId7" display="file:///international/league/96/French-NM1/team/1435/Union-Tarbes-Lourdes-Pyrennes-Basket" xr:uid="{2743CFB2-53BC-304C-9916-2F82D4DFC36A}"/>
    <hyperlink ref="B9" r:id="rId8" display="file:///international/league/96/French-NM1/team/1670/Aurore-de-Vitre" xr:uid="{C0F00920-E61D-674F-B10F-EA51484D632E}"/>
    <hyperlink ref="B10" r:id="rId9" display="file:///international/league/96/French-NM1/team/232/Toulouse-Basket-Club" xr:uid="{830C6D24-87F2-3946-9C28-115F9502B666}"/>
    <hyperlink ref="B11" r:id="rId10" display="file:///international/league/96/French-NM1/team/2621/Poissy-Basket" xr:uid="{F3880E46-563D-784F-A27E-D7349F1F0B6A}"/>
    <hyperlink ref="B12" r:id="rId11" display="file:///international/league/96/French-NM1/team/1399/Vendee-Challans-Basket" xr:uid="{2E6F888E-EE03-724B-A372-AB16678BFE5E}"/>
    <hyperlink ref="B13" r:id="rId12" display="file:///international/league/96/French-NM1/team/602/CEP-Lorient" xr:uid="{780594C7-B378-0049-B9BD-5D104302667E}"/>
    <hyperlink ref="B14" r:id="rId13" display="file:///international/league/96/French-NM1/team/2194/Les-Sables-Vendee-Basket" xr:uid="{D4355FFB-836E-2B49-9817-EC5D2FFED770}"/>
    <hyperlink ref="B15" r:id="rId14" display="file:///international/league/96/French-NM1/team/1671/Berck-Rang-Du-Fliers" xr:uid="{D75DFF00-FCAC-CF46-AAB4-08BF2F77F43A}"/>
    <hyperlink ref="B18" r:id="rId15" display="file:///international/league/12/French-Jeep-Elite/team/6/Hyeres-Toulon" xr:uid="{07EA913E-1780-C44B-B6A7-0758E1364366}"/>
    <hyperlink ref="B19" r:id="rId16" display="file:///international/league/50/French-LNB-Pro-B/team/600/Saint-Vallier" xr:uid="{74B2C5FA-815D-2B4B-88BC-F87D61AD7B82}"/>
    <hyperlink ref="B20" r:id="rId17" display="file:///international/league/96/French-NM1/team/1762/Andrezieux-Boutheon" xr:uid="{BD4CF552-61CE-7442-B920-374BA703D69A}"/>
    <hyperlink ref="B21" r:id="rId18" display="file:///international/league/12/French-Jeep-Elite/team/46/STB-Le-Havre" xr:uid="{1447116E-2C11-B345-959F-432396266074}"/>
    <hyperlink ref="B22" r:id="rId19" display="file:///international/league/96/French-NM1/team/1674/Caen-Basket-Calvados" xr:uid="{9B7DFAFC-C5C0-294F-8393-D4409CBF092C}"/>
    <hyperlink ref="B23" r:id="rId20" display="file:///international/league/96/French-NM1/team/503/FC-Mulhouse-Basket" xr:uid="{CB64EB44-6B22-9A45-9ABF-6FA5F0C0D8FD}"/>
    <hyperlink ref="B24" r:id="rId21" display="file:///international/league/96/French-NM1/team/2101/Union-Sportive-Avignon" xr:uid="{A76DF5DE-2145-314E-9172-CD8E4C7F63E8}"/>
    <hyperlink ref="B25" r:id="rId22" display="file:///international/league/96/French-NM1/team/2082/SO-Pont-De-Cheruy-Charvieu-Chavanoz" xr:uid="{5D4A0FCE-4A0F-8B42-9A51-BDA7BC246A61}"/>
    <hyperlink ref="B26" r:id="rId23" display="file:///international/league/50/French-LNB-Pro-B/team/793/SO-Maritime-Boulogne" xr:uid="{625505C6-1EC4-064F-A18B-877BC0588BBF}"/>
    <hyperlink ref="B27" r:id="rId24" display="file:///international/league/96/French-NM1/team/1388/BC-Orchies" xr:uid="{E171EFDA-6ACA-9544-8606-4F94B4512B7A}"/>
    <hyperlink ref="B28" r:id="rId25" display="file:///international/league/96/French-NM1/team/2458/Lyonso-Basket" xr:uid="{01C29A4F-80EA-9646-9F5F-9A573A3419ED}"/>
    <hyperlink ref="B29" r:id="rId26" display="file:///international/league/96/French-NM1/team/1988/Feurs-Enfants-du-Forez" xr:uid="{34956F62-5779-EE44-96A5-B744A65C886E}"/>
    <hyperlink ref="B30" r:id="rId27" display="file:///international/league/96/French-NM1/team/1332/Centre-Federal-Du-Basket-Ball" xr:uid="{8A8128A5-4C14-3F44-9D42-AE30B338F1B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74D1B-9C54-5D48-AAA8-D3699B29A081}">
  <dimension ref="A1:BD37"/>
  <sheetViews>
    <sheetView zoomScale="91" zoomScaleNormal="91" workbookViewId="0">
      <selection activeCell="A24" sqref="A24"/>
    </sheetView>
  </sheetViews>
  <sheetFormatPr baseColWidth="10" defaultRowHeight="15.6"/>
  <cols>
    <col min="1" max="1" width="29.19921875" bestFit="1" customWidth="1"/>
    <col min="2" max="2" width="15.796875" bestFit="1" customWidth="1"/>
    <col min="3" max="3" width="5" bestFit="1" customWidth="1"/>
    <col min="4" max="4" width="4.19921875" bestFit="1" customWidth="1"/>
    <col min="5" max="5" width="5.19921875" bestFit="1" customWidth="1"/>
    <col min="6" max="6" width="4.5" bestFit="1" customWidth="1"/>
    <col min="7" max="7" width="5.19921875" bestFit="1" customWidth="1"/>
    <col min="8" max="8" width="4.69921875" bestFit="1" customWidth="1"/>
    <col min="9" max="9" width="5" bestFit="1" customWidth="1"/>
    <col min="10" max="10" width="4.796875" bestFit="1" customWidth="1"/>
    <col min="11" max="11" width="4.296875" bestFit="1" customWidth="1"/>
    <col min="12" max="12" width="4.69921875" bestFit="1" customWidth="1"/>
    <col min="13" max="13" width="4.796875" bestFit="1" customWidth="1"/>
    <col min="14" max="14" width="4.296875" bestFit="1" customWidth="1"/>
    <col min="15" max="15" width="4.69921875" bestFit="1" customWidth="1"/>
    <col min="16" max="16" width="4.796875" bestFit="1" customWidth="1"/>
    <col min="17" max="19" width="4.69921875" bestFit="1" customWidth="1"/>
    <col min="20" max="20" width="4.5" bestFit="1" customWidth="1"/>
    <col min="21" max="22" width="4.69921875" bestFit="1" customWidth="1"/>
    <col min="23" max="23" width="3.296875" bestFit="1" customWidth="1"/>
    <col min="24" max="24" width="18.69921875" bestFit="1" customWidth="1"/>
    <col min="25" max="25" width="11.796875" customWidth="1"/>
    <col min="26" max="26" width="4.19921875" customWidth="1"/>
    <col min="27" max="27" width="5.19921875" bestFit="1" customWidth="1"/>
    <col min="28" max="28" width="4.5" bestFit="1" customWidth="1"/>
    <col min="29" max="29" width="5.19921875" bestFit="1" customWidth="1"/>
    <col min="30" max="30" width="4.69921875" bestFit="1" customWidth="1"/>
    <col min="31" max="31" width="5" bestFit="1" customWidth="1"/>
    <col min="32" max="32" width="4.796875" bestFit="1" customWidth="1"/>
    <col min="33" max="33" width="4.296875" bestFit="1" customWidth="1"/>
    <col min="34" max="34" width="4.69921875" bestFit="1" customWidth="1"/>
    <col min="35" max="35" width="4.796875" bestFit="1" customWidth="1"/>
    <col min="36" max="36" width="4.296875" bestFit="1" customWidth="1"/>
    <col min="37" max="37" width="5" bestFit="1" customWidth="1"/>
    <col min="38" max="38" width="4.796875" bestFit="1" customWidth="1"/>
    <col min="39" max="41" width="4.69921875" bestFit="1" customWidth="1"/>
    <col min="42" max="42" width="4.5" bestFit="1" customWidth="1"/>
    <col min="43" max="44" width="4.69921875" bestFit="1" customWidth="1"/>
    <col min="45" max="45" width="3.296875" bestFit="1" customWidth="1"/>
    <col min="47" max="47" width="9.5" customWidth="1"/>
  </cols>
  <sheetData>
    <row r="1" spans="1:56" ht="45" customHeight="1">
      <c r="A1" s="2" t="s">
        <v>31</v>
      </c>
      <c r="B1" s="3" t="s">
        <v>32</v>
      </c>
      <c r="C1" s="2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38</v>
      </c>
      <c r="I1" s="3" t="s">
        <v>39</v>
      </c>
      <c r="J1" s="3" t="s">
        <v>40</v>
      </c>
      <c r="K1" s="3" t="s">
        <v>41</v>
      </c>
      <c r="L1" s="3" t="s">
        <v>42</v>
      </c>
      <c r="M1" s="3" t="s">
        <v>43</v>
      </c>
      <c r="N1" s="3" t="s">
        <v>44</v>
      </c>
      <c r="O1" s="3" t="s">
        <v>45</v>
      </c>
      <c r="P1" s="3" t="s">
        <v>46</v>
      </c>
      <c r="Q1" s="3" t="s">
        <v>47</v>
      </c>
      <c r="R1" s="3" t="s">
        <v>48</v>
      </c>
      <c r="S1" s="3" t="s">
        <v>49</v>
      </c>
      <c r="T1" s="3" t="s">
        <v>50</v>
      </c>
      <c r="U1" s="3" t="s">
        <v>51</v>
      </c>
      <c r="V1" s="3" t="s">
        <v>52</v>
      </c>
      <c r="W1" s="3" t="s">
        <v>53</v>
      </c>
      <c r="X1" s="3" t="s">
        <v>401</v>
      </c>
      <c r="Y1" s="16" t="s">
        <v>402</v>
      </c>
      <c r="Z1" s="3" t="s">
        <v>403</v>
      </c>
      <c r="AA1" s="3" t="s">
        <v>405</v>
      </c>
      <c r="AB1" s="3" t="s">
        <v>406</v>
      </c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U1" s="9"/>
      <c r="BD1" s="4"/>
    </row>
    <row r="2" spans="1:56" ht="31.2">
      <c r="A2" s="5">
        <v>1</v>
      </c>
      <c r="B2" s="6" t="s">
        <v>54</v>
      </c>
      <c r="C2" s="6" t="s">
        <v>55</v>
      </c>
      <c r="D2" s="5">
        <v>19</v>
      </c>
      <c r="E2" s="5" t="s">
        <v>56</v>
      </c>
      <c r="F2" s="5" t="s">
        <v>57</v>
      </c>
      <c r="G2" s="5" t="s">
        <v>58</v>
      </c>
      <c r="H2" s="5" t="s">
        <v>59</v>
      </c>
      <c r="I2" s="5" t="s">
        <v>60</v>
      </c>
      <c r="J2" s="5" t="s">
        <v>61</v>
      </c>
      <c r="K2" s="5" t="s">
        <v>62</v>
      </c>
      <c r="L2" s="5" t="s">
        <v>63</v>
      </c>
      <c r="M2" s="5" t="s">
        <v>64</v>
      </c>
      <c r="N2" s="5" t="s">
        <v>65</v>
      </c>
      <c r="O2" s="5" t="s">
        <v>66</v>
      </c>
      <c r="P2" s="5" t="s">
        <v>67</v>
      </c>
      <c r="Q2" s="5" t="s">
        <v>68</v>
      </c>
      <c r="R2" s="5" t="s">
        <v>69</v>
      </c>
      <c r="S2" s="5" t="s">
        <v>70</v>
      </c>
      <c r="T2" s="5" t="s">
        <v>71</v>
      </c>
      <c r="U2" s="5" t="s">
        <v>72</v>
      </c>
      <c r="V2" s="5" t="s">
        <v>73</v>
      </c>
      <c r="W2" s="5" t="s">
        <v>74</v>
      </c>
      <c r="X2" s="8" t="s">
        <v>392</v>
      </c>
      <c r="Y2" s="8" t="s">
        <v>13</v>
      </c>
      <c r="Z2" s="17" t="s">
        <v>391</v>
      </c>
      <c r="AA2" s="17" t="s">
        <v>16</v>
      </c>
      <c r="AB2" s="5" t="s">
        <v>393</v>
      </c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U2" s="8"/>
      <c r="AV2" s="7"/>
    </row>
    <row r="3" spans="1:56" ht="31.2">
      <c r="A3" s="5">
        <v>2</v>
      </c>
      <c r="B3" s="6" t="s">
        <v>75</v>
      </c>
      <c r="C3" s="6" t="s">
        <v>55</v>
      </c>
      <c r="D3" s="5">
        <v>19</v>
      </c>
      <c r="E3" s="5" t="s">
        <v>76</v>
      </c>
      <c r="F3" s="5" t="s">
        <v>77</v>
      </c>
      <c r="G3" s="5" t="s">
        <v>78</v>
      </c>
      <c r="H3" s="5" t="s">
        <v>79</v>
      </c>
      <c r="I3" s="5" t="s">
        <v>80</v>
      </c>
      <c r="J3" s="5" t="s">
        <v>81</v>
      </c>
      <c r="K3" s="5" t="s">
        <v>82</v>
      </c>
      <c r="L3" s="5" t="s">
        <v>83</v>
      </c>
      <c r="M3" s="5" t="s">
        <v>84</v>
      </c>
      <c r="N3" s="5" t="s">
        <v>62</v>
      </c>
      <c r="O3" s="5" t="s">
        <v>85</v>
      </c>
      <c r="P3" s="5" t="s">
        <v>72</v>
      </c>
      <c r="Q3" s="5" t="s">
        <v>84</v>
      </c>
      <c r="R3" s="5" t="s">
        <v>86</v>
      </c>
      <c r="S3" s="5" t="s">
        <v>87</v>
      </c>
      <c r="T3" s="5" t="s">
        <v>88</v>
      </c>
      <c r="U3" s="5" t="s">
        <v>89</v>
      </c>
      <c r="V3" s="5" t="s">
        <v>64</v>
      </c>
      <c r="W3" s="5" t="s">
        <v>64</v>
      </c>
      <c r="X3" s="8" t="s">
        <v>380</v>
      </c>
      <c r="Y3" s="8" t="s">
        <v>12</v>
      </c>
      <c r="Z3" s="17" t="s">
        <v>18</v>
      </c>
      <c r="AA3" s="17" t="s">
        <v>16</v>
      </c>
      <c r="AB3" s="5" t="s">
        <v>17</v>
      </c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U3" s="8"/>
      <c r="AV3" s="7"/>
    </row>
    <row r="4" spans="1:56" ht="31.2">
      <c r="A4" s="5">
        <v>3</v>
      </c>
      <c r="B4" s="6" t="s">
        <v>90</v>
      </c>
      <c r="C4" s="6" t="s">
        <v>55</v>
      </c>
      <c r="D4" s="5">
        <v>19</v>
      </c>
      <c r="E4" s="5" t="s">
        <v>91</v>
      </c>
      <c r="F4" s="5" t="s">
        <v>77</v>
      </c>
      <c r="G4" s="5" t="s">
        <v>65</v>
      </c>
      <c r="H4" s="5" t="s">
        <v>92</v>
      </c>
      <c r="I4" s="5" t="s">
        <v>93</v>
      </c>
      <c r="J4" s="5" t="s">
        <v>70</v>
      </c>
      <c r="K4" s="5" t="s">
        <v>94</v>
      </c>
      <c r="L4" s="5" t="s">
        <v>95</v>
      </c>
      <c r="M4" s="5" t="s">
        <v>96</v>
      </c>
      <c r="N4" s="5" t="s">
        <v>62</v>
      </c>
      <c r="O4" s="5" t="s">
        <v>97</v>
      </c>
      <c r="P4" s="5" t="s">
        <v>98</v>
      </c>
      <c r="Q4" s="5" t="s">
        <v>96</v>
      </c>
      <c r="R4" s="5" t="s">
        <v>99</v>
      </c>
      <c r="S4" s="5" t="s">
        <v>100</v>
      </c>
      <c r="T4" s="5" t="s">
        <v>101</v>
      </c>
      <c r="U4" s="5" t="s">
        <v>89</v>
      </c>
      <c r="V4" s="5" t="s">
        <v>64</v>
      </c>
      <c r="W4" s="5" t="s">
        <v>102</v>
      </c>
      <c r="X4" s="8" t="s">
        <v>378</v>
      </c>
      <c r="Y4" s="8" t="s">
        <v>377</v>
      </c>
      <c r="Z4" s="17" t="s">
        <v>14</v>
      </c>
      <c r="AA4" s="17" t="s">
        <v>379</v>
      </c>
      <c r="AB4" s="5" t="s">
        <v>17</v>
      </c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U4" s="7"/>
      <c r="AV4" s="7"/>
    </row>
    <row r="5" spans="1:56" ht="31.2">
      <c r="A5" s="5">
        <v>4</v>
      </c>
      <c r="B5" s="6" t="s">
        <v>103</v>
      </c>
      <c r="C5" s="6" t="s">
        <v>55</v>
      </c>
      <c r="D5" s="5">
        <v>15</v>
      </c>
      <c r="E5" s="5" t="s">
        <v>104</v>
      </c>
      <c r="F5" s="5" t="s">
        <v>105</v>
      </c>
      <c r="G5" s="5" t="s">
        <v>106</v>
      </c>
      <c r="H5" s="5" t="s">
        <v>107</v>
      </c>
      <c r="I5" s="5" t="s">
        <v>108</v>
      </c>
      <c r="J5" s="5" t="s">
        <v>109</v>
      </c>
      <c r="K5" s="5" t="s">
        <v>110</v>
      </c>
      <c r="L5" s="5" t="s">
        <v>111</v>
      </c>
      <c r="M5" s="5" t="s">
        <v>72</v>
      </c>
      <c r="N5" s="5" t="s">
        <v>112</v>
      </c>
      <c r="O5" s="5" t="s">
        <v>113</v>
      </c>
      <c r="P5" s="5" t="s">
        <v>114</v>
      </c>
      <c r="Q5" s="5" t="s">
        <v>73</v>
      </c>
      <c r="R5" s="5" t="s">
        <v>110</v>
      </c>
      <c r="S5" s="5" t="s">
        <v>115</v>
      </c>
      <c r="T5" s="5" t="s">
        <v>112</v>
      </c>
      <c r="U5" s="5" t="s">
        <v>116</v>
      </c>
      <c r="V5" s="5" t="s">
        <v>114</v>
      </c>
      <c r="W5" s="5" t="s">
        <v>117</v>
      </c>
      <c r="X5" s="8" t="s">
        <v>390</v>
      </c>
      <c r="Y5" s="8" t="s">
        <v>388</v>
      </c>
      <c r="Z5" s="17" t="s">
        <v>389</v>
      </c>
      <c r="AA5" s="17" t="s">
        <v>16</v>
      </c>
      <c r="AB5" s="5" t="s">
        <v>17</v>
      </c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U5" s="8"/>
      <c r="AV5" s="7"/>
    </row>
    <row r="6" spans="1:56" ht="31.2">
      <c r="A6" s="5">
        <v>5</v>
      </c>
      <c r="B6" s="6" t="s">
        <v>118</v>
      </c>
      <c r="C6" s="6" t="s">
        <v>55</v>
      </c>
      <c r="D6" s="5">
        <v>19</v>
      </c>
      <c r="E6" s="5" t="s">
        <v>119</v>
      </c>
      <c r="F6" s="5" t="s">
        <v>120</v>
      </c>
      <c r="G6" s="5" t="s">
        <v>73</v>
      </c>
      <c r="H6" s="5" t="s">
        <v>121</v>
      </c>
      <c r="I6" s="5" t="s">
        <v>122</v>
      </c>
      <c r="J6" s="5" t="s">
        <v>123</v>
      </c>
      <c r="K6" s="5" t="s">
        <v>124</v>
      </c>
      <c r="L6" s="5" t="s">
        <v>125</v>
      </c>
      <c r="M6" s="5" t="s">
        <v>115</v>
      </c>
      <c r="N6" s="5" t="s">
        <v>64</v>
      </c>
      <c r="O6" s="5" t="s">
        <v>126</v>
      </c>
      <c r="P6" s="5" t="s">
        <v>71</v>
      </c>
      <c r="Q6" s="5" t="s">
        <v>61</v>
      </c>
      <c r="R6" s="5" t="s">
        <v>101</v>
      </c>
      <c r="S6" s="5" t="s">
        <v>88</v>
      </c>
      <c r="T6" s="5" t="s">
        <v>81</v>
      </c>
      <c r="U6" s="5" t="s">
        <v>89</v>
      </c>
      <c r="V6" s="5" t="s">
        <v>70</v>
      </c>
      <c r="W6" s="5" t="s">
        <v>101</v>
      </c>
      <c r="X6" s="8" t="s">
        <v>22</v>
      </c>
      <c r="Y6" s="8" t="s">
        <v>381</v>
      </c>
      <c r="Z6" s="17" t="s">
        <v>19</v>
      </c>
      <c r="AA6" s="17" t="s">
        <v>16</v>
      </c>
      <c r="AB6" s="5" t="s">
        <v>17</v>
      </c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U6" s="8"/>
      <c r="AV6" s="7"/>
    </row>
    <row r="7" spans="1:56" ht="31.2">
      <c r="A7" s="5">
        <v>6</v>
      </c>
      <c r="B7" s="6" t="s">
        <v>127</v>
      </c>
      <c r="C7" s="6" t="s">
        <v>55</v>
      </c>
      <c r="D7" s="5">
        <v>19</v>
      </c>
      <c r="E7" s="5" t="s">
        <v>128</v>
      </c>
      <c r="F7" s="5" t="s">
        <v>129</v>
      </c>
      <c r="G7" s="5" t="s">
        <v>96</v>
      </c>
      <c r="H7" s="5" t="s">
        <v>130</v>
      </c>
      <c r="I7" s="5" t="s">
        <v>131</v>
      </c>
      <c r="J7" s="5" t="s">
        <v>72</v>
      </c>
      <c r="K7" s="5" t="s">
        <v>132</v>
      </c>
      <c r="L7" s="5" t="s">
        <v>133</v>
      </c>
      <c r="M7" s="5" t="s">
        <v>109</v>
      </c>
      <c r="N7" s="5" t="s">
        <v>117</v>
      </c>
      <c r="O7" s="5" t="s">
        <v>134</v>
      </c>
      <c r="P7" s="5" t="s">
        <v>115</v>
      </c>
      <c r="Q7" s="5" t="s">
        <v>101</v>
      </c>
      <c r="R7" s="5" t="s">
        <v>78</v>
      </c>
      <c r="S7" s="5" t="s">
        <v>132</v>
      </c>
      <c r="T7" s="5" t="s">
        <v>88</v>
      </c>
      <c r="U7" s="5" t="s">
        <v>135</v>
      </c>
      <c r="V7" s="5" t="s">
        <v>101</v>
      </c>
      <c r="W7" s="5" t="s">
        <v>117</v>
      </c>
      <c r="X7" s="8" t="s">
        <v>22</v>
      </c>
      <c r="Y7" s="8" t="s">
        <v>382</v>
      </c>
      <c r="Z7" s="17" t="s">
        <v>404</v>
      </c>
      <c r="AA7" s="17" t="s">
        <v>16</v>
      </c>
      <c r="AB7" s="5" t="s">
        <v>17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U7" s="8"/>
      <c r="AV7" s="7"/>
    </row>
    <row r="8" spans="1:56" ht="31.2">
      <c r="A8" s="5">
        <v>7</v>
      </c>
      <c r="B8" s="6" t="s">
        <v>136</v>
      </c>
      <c r="C8" s="6" t="s">
        <v>55</v>
      </c>
      <c r="D8" s="5">
        <v>19</v>
      </c>
      <c r="E8" s="5" t="s">
        <v>137</v>
      </c>
      <c r="F8" s="5" t="s">
        <v>138</v>
      </c>
      <c r="G8" s="5" t="s">
        <v>102</v>
      </c>
      <c r="H8" s="5" t="s">
        <v>94</v>
      </c>
      <c r="I8" s="5" t="s">
        <v>139</v>
      </c>
      <c r="J8" s="5" t="s">
        <v>140</v>
      </c>
      <c r="K8" s="5" t="s">
        <v>74</v>
      </c>
      <c r="L8" s="5" t="s">
        <v>141</v>
      </c>
      <c r="M8" s="5" t="s">
        <v>115</v>
      </c>
      <c r="N8" s="5" t="s">
        <v>64</v>
      </c>
      <c r="O8" s="5" t="s">
        <v>126</v>
      </c>
      <c r="P8" s="5" t="s">
        <v>71</v>
      </c>
      <c r="Q8" s="5" t="s">
        <v>81</v>
      </c>
      <c r="R8" s="5" t="s">
        <v>87</v>
      </c>
      <c r="S8" s="5" t="s">
        <v>71</v>
      </c>
      <c r="T8" s="5" t="s">
        <v>114</v>
      </c>
      <c r="U8" s="5" t="s">
        <v>142</v>
      </c>
      <c r="V8" s="5" t="s">
        <v>109</v>
      </c>
      <c r="W8" s="5" t="s">
        <v>117</v>
      </c>
      <c r="X8" s="8" t="s">
        <v>385</v>
      </c>
      <c r="Y8" s="8" t="s">
        <v>383</v>
      </c>
      <c r="Z8" s="17" t="s">
        <v>384</v>
      </c>
      <c r="AA8" s="17" t="s">
        <v>16</v>
      </c>
      <c r="AB8" s="5" t="s">
        <v>17</v>
      </c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U8" s="8"/>
      <c r="AV8" s="7"/>
    </row>
    <row r="9" spans="1:56" ht="31.2">
      <c r="A9" s="5">
        <v>8</v>
      </c>
      <c r="B9" s="6" t="s">
        <v>143</v>
      </c>
      <c r="C9" s="6" t="s">
        <v>55</v>
      </c>
      <c r="D9" s="5">
        <v>18</v>
      </c>
      <c r="E9" s="5" t="s">
        <v>144</v>
      </c>
      <c r="F9" s="5" t="s">
        <v>145</v>
      </c>
      <c r="G9" s="5" t="s">
        <v>64</v>
      </c>
      <c r="H9" s="5" t="s">
        <v>146</v>
      </c>
      <c r="I9" s="5" t="s">
        <v>147</v>
      </c>
      <c r="J9" s="5" t="s">
        <v>142</v>
      </c>
      <c r="K9" s="5" t="s">
        <v>148</v>
      </c>
      <c r="L9" s="5" t="s">
        <v>149</v>
      </c>
      <c r="M9" s="5" t="s">
        <v>140</v>
      </c>
      <c r="N9" s="5" t="s">
        <v>115</v>
      </c>
      <c r="O9" s="5" t="s">
        <v>150</v>
      </c>
      <c r="P9" s="5" t="s">
        <v>106</v>
      </c>
      <c r="Q9" s="5" t="s">
        <v>124</v>
      </c>
      <c r="R9" s="5" t="s">
        <v>151</v>
      </c>
      <c r="S9" s="5" t="s">
        <v>148</v>
      </c>
      <c r="T9" s="5" t="s">
        <v>71</v>
      </c>
      <c r="U9" s="5" t="s">
        <v>135</v>
      </c>
      <c r="V9" s="5" t="s">
        <v>115</v>
      </c>
      <c r="W9" s="5" t="s">
        <v>152</v>
      </c>
      <c r="X9" s="8" t="s">
        <v>395</v>
      </c>
      <c r="Y9" s="8" t="s">
        <v>394</v>
      </c>
      <c r="Z9" s="17" t="s">
        <v>391</v>
      </c>
      <c r="AA9" s="17" t="s">
        <v>16</v>
      </c>
      <c r="AB9" s="5" t="s">
        <v>17</v>
      </c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U9" s="8"/>
      <c r="AV9" s="7"/>
    </row>
    <row r="10" spans="1:56" ht="31.2">
      <c r="A10" s="5">
        <v>9</v>
      </c>
      <c r="B10" s="6" t="s">
        <v>153</v>
      </c>
      <c r="C10" s="6" t="s">
        <v>55</v>
      </c>
      <c r="D10" s="5">
        <v>10</v>
      </c>
      <c r="E10" s="5" t="s">
        <v>59</v>
      </c>
      <c r="F10" s="5" t="s">
        <v>117</v>
      </c>
      <c r="G10" s="5" t="s">
        <v>123</v>
      </c>
      <c r="H10" s="5" t="s">
        <v>106</v>
      </c>
      <c r="I10" s="5" t="s">
        <v>154</v>
      </c>
      <c r="J10" s="5" t="s">
        <v>148</v>
      </c>
      <c r="K10" s="5" t="s">
        <v>88</v>
      </c>
      <c r="L10" s="5" t="s">
        <v>155</v>
      </c>
      <c r="M10" s="5" t="s">
        <v>142</v>
      </c>
      <c r="N10" s="5" t="s">
        <v>142</v>
      </c>
      <c r="O10" s="5" t="s">
        <v>149</v>
      </c>
      <c r="P10" s="5" t="s">
        <v>72</v>
      </c>
      <c r="Q10" s="5" t="s">
        <v>116</v>
      </c>
      <c r="R10" s="5" t="s">
        <v>112</v>
      </c>
      <c r="S10" s="5" t="s">
        <v>116</v>
      </c>
      <c r="T10" s="5" t="s">
        <v>114</v>
      </c>
      <c r="U10" s="5" t="s">
        <v>89</v>
      </c>
      <c r="V10" s="5" t="s">
        <v>71</v>
      </c>
      <c r="W10" s="5" t="s">
        <v>87</v>
      </c>
      <c r="X10" s="8" t="s">
        <v>387</v>
      </c>
      <c r="Y10" s="8" t="s">
        <v>386</v>
      </c>
      <c r="Z10" s="17" t="s">
        <v>20</v>
      </c>
      <c r="AA10" s="17" t="s">
        <v>16</v>
      </c>
      <c r="AB10" s="5" t="s">
        <v>17</v>
      </c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U10" s="8"/>
      <c r="AV10" s="7"/>
    </row>
    <row r="11" spans="1:56">
      <c r="A11" s="5">
        <v>10</v>
      </c>
      <c r="B11" s="6" t="s">
        <v>156</v>
      </c>
      <c r="C11" s="6" t="s">
        <v>55</v>
      </c>
      <c r="D11" s="5">
        <v>8</v>
      </c>
      <c r="E11" s="5" t="s">
        <v>86</v>
      </c>
      <c r="F11" s="5" t="s">
        <v>71</v>
      </c>
      <c r="G11" s="5" t="s">
        <v>89</v>
      </c>
      <c r="H11" s="5" t="s">
        <v>140</v>
      </c>
      <c r="I11" s="5" t="s">
        <v>157</v>
      </c>
      <c r="J11" s="5" t="s">
        <v>142</v>
      </c>
      <c r="K11" s="5" t="s">
        <v>142</v>
      </c>
      <c r="L11" s="5" t="s">
        <v>149</v>
      </c>
      <c r="M11" s="5" t="s">
        <v>116</v>
      </c>
      <c r="N11" s="5" t="s">
        <v>72</v>
      </c>
      <c r="O11" s="5" t="s">
        <v>158</v>
      </c>
      <c r="P11" s="5" t="s">
        <v>148</v>
      </c>
      <c r="Q11" s="5" t="s">
        <v>89</v>
      </c>
      <c r="R11" s="5" t="s">
        <v>116</v>
      </c>
      <c r="S11" s="5" t="s">
        <v>89</v>
      </c>
      <c r="T11" s="5" t="s">
        <v>142</v>
      </c>
      <c r="U11" s="5" t="s">
        <v>89</v>
      </c>
      <c r="V11" s="5" t="s">
        <v>148</v>
      </c>
      <c r="W11" s="5" t="s">
        <v>140</v>
      </c>
      <c r="X11" s="8" t="s">
        <v>396</v>
      </c>
      <c r="Y11" s="8" t="s">
        <v>396</v>
      </c>
      <c r="Z11" s="17" t="s">
        <v>396</v>
      </c>
      <c r="AA11" s="5" t="s">
        <v>396</v>
      </c>
      <c r="AB11" s="5" t="s">
        <v>396</v>
      </c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U11" s="8"/>
      <c r="AV11" s="7"/>
    </row>
    <row r="12" spans="1:56">
      <c r="A12" s="5">
        <v>11</v>
      </c>
      <c r="B12" s="6" t="s">
        <v>159</v>
      </c>
      <c r="C12" s="6" t="s">
        <v>55</v>
      </c>
      <c r="D12" s="5">
        <v>4</v>
      </c>
      <c r="E12" s="5" t="s">
        <v>117</v>
      </c>
      <c r="F12" s="5" t="s">
        <v>148</v>
      </c>
      <c r="G12" s="5" t="s">
        <v>142</v>
      </c>
      <c r="H12" s="5" t="s">
        <v>140</v>
      </c>
      <c r="I12" s="5" t="s">
        <v>149</v>
      </c>
      <c r="J12" s="5" t="s">
        <v>142</v>
      </c>
      <c r="K12" s="5" t="s">
        <v>72</v>
      </c>
      <c r="L12" s="5" t="s">
        <v>149</v>
      </c>
      <c r="M12" s="5" t="s">
        <v>148</v>
      </c>
      <c r="N12" s="5" t="s">
        <v>72</v>
      </c>
      <c r="O12" s="5" t="s">
        <v>160</v>
      </c>
      <c r="P12" s="5" t="s">
        <v>72</v>
      </c>
      <c r="Q12" s="5" t="s">
        <v>148</v>
      </c>
      <c r="R12" s="5" t="s">
        <v>140</v>
      </c>
      <c r="S12" s="5" t="s">
        <v>142</v>
      </c>
      <c r="T12" s="5" t="s">
        <v>142</v>
      </c>
      <c r="U12" s="5" t="s">
        <v>142</v>
      </c>
      <c r="V12" s="5" t="s">
        <v>142</v>
      </c>
      <c r="W12" s="5" t="s">
        <v>72</v>
      </c>
      <c r="X12" s="8" t="s">
        <v>396</v>
      </c>
      <c r="Y12" s="8" t="s">
        <v>396</v>
      </c>
      <c r="Z12" s="17" t="s">
        <v>396</v>
      </c>
      <c r="AA12" s="5" t="s">
        <v>396</v>
      </c>
      <c r="AB12" s="5" t="s">
        <v>396</v>
      </c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U12" s="8"/>
      <c r="AV12" s="7"/>
    </row>
    <row r="13" spans="1:56">
      <c r="A13" s="5">
        <v>12</v>
      </c>
      <c r="B13" s="6" t="s">
        <v>161</v>
      </c>
      <c r="C13" s="6" t="s">
        <v>55</v>
      </c>
      <c r="D13" s="5">
        <v>1</v>
      </c>
      <c r="E13" s="5" t="s">
        <v>162</v>
      </c>
      <c r="F13" s="5" t="s">
        <v>142</v>
      </c>
      <c r="G13" s="5" t="s">
        <v>142</v>
      </c>
      <c r="H13" s="5" t="s">
        <v>142</v>
      </c>
      <c r="I13" s="5" t="s">
        <v>149</v>
      </c>
      <c r="J13" s="5" t="s">
        <v>142</v>
      </c>
      <c r="K13" s="5" t="s">
        <v>142</v>
      </c>
      <c r="L13" s="5" t="s">
        <v>149</v>
      </c>
      <c r="M13" s="5" t="s">
        <v>142</v>
      </c>
      <c r="N13" s="5" t="s">
        <v>142</v>
      </c>
      <c r="O13" s="5" t="s">
        <v>149</v>
      </c>
      <c r="P13" s="5" t="s">
        <v>123</v>
      </c>
      <c r="Q13" s="5" t="s">
        <v>123</v>
      </c>
      <c r="R13" s="5" t="s">
        <v>87</v>
      </c>
      <c r="S13" s="5" t="s">
        <v>142</v>
      </c>
      <c r="T13" s="5" t="s">
        <v>142</v>
      </c>
      <c r="U13" s="5" t="s">
        <v>142</v>
      </c>
      <c r="V13" s="5" t="s">
        <v>142</v>
      </c>
      <c r="W13" s="5" t="s">
        <v>142</v>
      </c>
      <c r="X13" s="8" t="s">
        <v>396</v>
      </c>
      <c r="Y13" s="8" t="s">
        <v>396</v>
      </c>
      <c r="Z13" s="17" t="s">
        <v>396</v>
      </c>
      <c r="AA13" s="5" t="s">
        <v>396</v>
      </c>
      <c r="AB13" s="5" t="s">
        <v>396</v>
      </c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U13" s="8"/>
      <c r="AV13" s="7"/>
    </row>
    <row r="14" spans="1:56">
      <c r="X14" s="6"/>
      <c r="Y14" s="6"/>
      <c r="Z14" s="17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U14" s="8"/>
      <c r="AV14" s="7"/>
    </row>
    <row r="15" spans="1:56">
      <c r="A15" s="2" t="s">
        <v>163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38</v>
      </c>
      <c r="G15" s="2" t="s">
        <v>39</v>
      </c>
      <c r="H15" s="2" t="s">
        <v>40</v>
      </c>
      <c r="I15" s="2" t="s">
        <v>41</v>
      </c>
      <c r="J15" s="2" t="s">
        <v>42</v>
      </c>
      <c r="K15" s="2" t="s">
        <v>43</v>
      </c>
      <c r="L15" s="2" t="s">
        <v>44</v>
      </c>
      <c r="M15" s="2" t="s">
        <v>45</v>
      </c>
      <c r="N15" s="2" t="s">
        <v>46</v>
      </c>
      <c r="O15" s="2" t="s">
        <v>47</v>
      </c>
      <c r="P15" s="2" t="s">
        <v>164</v>
      </c>
      <c r="Q15" s="2" t="s">
        <v>49</v>
      </c>
      <c r="R15" s="2" t="s">
        <v>50</v>
      </c>
      <c r="S15" s="2" t="s">
        <v>51</v>
      </c>
      <c r="T15" s="2" t="s">
        <v>52</v>
      </c>
      <c r="U15" s="2" t="s">
        <v>53</v>
      </c>
    </row>
    <row r="16" spans="1:56">
      <c r="A16" s="5" t="s">
        <v>165</v>
      </c>
      <c r="B16" s="5">
        <v>19</v>
      </c>
      <c r="C16" s="5" t="s">
        <v>166</v>
      </c>
      <c r="D16" s="5" t="s">
        <v>167</v>
      </c>
      <c r="E16" s="5" t="s">
        <v>168</v>
      </c>
      <c r="F16" s="5" t="s">
        <v>169</v>
      </c>
      <c r="G16" s="5" t="s">
        <v>170</v>
      </c>
      <c r="H16" s="5" t="s">
        <v>120</v>
      </c>
      <c r="I16" s="5" t="s">
        <v>171</v>
      </c>
      <c r="J16" s="5" t="s">
        <v>172</v>
      </c>
      <c r="K16" s="5" t="s">
        <v>173</v>
      </c>
      <c r="L16" s="5" t="s">
        <v>174</v>
      </c>
      <c r="M16" s="5" t="s">
        <v>175</v>
      </c>
      <c r="N16" s="5" t="s">
        <v>176</v>
      </c>
      <c r="O16" s="5" t="s">
        <v>177</v>
      </c>
      <c r="P16" s="5" t="s">
        <v>178</v>
      </c>
      <c r="Q16" s="5" t="s">
        <v>179</v>
      </c>
      <c r="R16" s="5" t="s">
        <v>180</v>
      </c>
      <c r="S16" s="5" t="s">
        <v>81</v>
      </c>
      <c r="T16" s="5" t="s">
        <v>181</v>
      </c>
      <c r="U16" s="5" t="s">
        <v>182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55">
      <c r="A17" s="5" t="s">
        <v>183</v>
      </c>
      <c r="B17" s="5">
        <v>19</v>
      </c>
      <c r="C17" s="5" t="s">
        <v>184</v>
      </c>
      <c r="D17" s="5" t="s">
        <v>185</v>
      </c>
      <c r="E17" s="5" t="s">
        <v>186</v>
      </c>
      <c r="F17" s="5" t="s">
        <v>187</v>
      </c>
      <c r="G17" s="5" t="s">
        <v>188</v>
      </c>
      <c r="H17" s="5" t="s">
        <v>189</v>
      </c>
      <c r="I17" s="5" t="s">
        <v>190</v>
      </c>
      <c r="J17" s="5" t="s">
        <v>95</v>
      </c>
      <c r="K17" s="5" t="s">
        <v>191</v>
      </c>
      <c r="L17" s="5" t="s">
        <v>192</v>
      </c>
      <c r="M17" s="5" t="s">
        <v>193</v>
      </c>
      <c r="N17" s="5" t="s">
        <v>194</v>
      </c>
      <c r="O17" s="5" t="s">
        <v>195</v>
      </c>
      <c r="P17" s="5" t="s">
        <v>196</v>
      </c>
      <c r="Q17" s="5" t="s">
        <v>197</v>
      </c>
      <c r="R17" s="5" t="s">
        <v>145</v>
      </c>
      <c r="S17" s="5" t="s">
        <v>112</v>
      </c>
      <c r="T17" s="5" t="s">
        <v>198</v>
      </c>
      <c r="U17" s="5" t="s">
        <v>199</v>
      </c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55">
      <c r="A18" s="5" t="s">
        <v>200</v>
      </c>
      <c r="B18" s="5">
        <v>19</v>
      </c>
      <c r="C18" s="5" t="s">
        <v>201</v>
      </c>
      <c r="D18" s="5" t="s">
        <v>202</v>
      </c>
      <c r="E18" s="5" t="s">
        <v>203</v>
      </c>
      <c r="F18" s="5" t="s">
        <v>204</v>
      </c>
      <c r="G18" s="5" t="s">
        <v>111</v>
      </c>
      <c r="H18" s="5" t="s">
        <v>70</v>
      </c>
      <c r="I18" s="5" t="s">
        <v>205</v>
      </c>
      <c r="J18" s="5" t="s">
        <v>206</v>
      </c>
      <c r="K18" s="5" t="s">
        <v>62</v>
      </c>
      <c r="L18" s="5" t="s">
        <v>207</v>
      </c>
      <c r="M18" s="5" t="s">
        <v>208</v>
      </c>
      <c r="N18" s="5" t="s">
        <v>209</v>
      </c>
      <c r="O18" s="5" t="s">
        <v>210</v>
      </c>
      <c r="P18" s="5" t="s">
        <v>191</v>
      </c>
      <c r="Q18" s="5" t="s">
        <v>96</v>
      </c>
      <c r="R18" s="5" t="s">
        <v>84</v>
      </c>
      <c r="S18" s="5" t="s">
        <v>72</v>
      </c>
      <c r="T18" s="5" t="s">
        <v>211</v>
      </c>
      <c r="U18" s="5" t="s">
        <v>210</v>
      </c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55">
      <c r="A19" s="5" t="s">
        <v>212</v>
      </c>
      <c r="B19" s="5">
        <v>19</v>
      </c>
      <c r="C19" s="5" t="s">
        <v>213</v>
      </c>
      <c r="D19" s="5" t="s">
        <v>214</v>
      </c>
      <c r="E19" s="5" t="s">
        <v>215</v>
      </c>
      <c r="F19" s="5" t="s">
        <v>216</v>
      </c>
      <c r="G19" s="5" t="s">
        <v>217</v>
      </c>
      <c r="H19" s="5" t="s">
        <v>120</v>
      </c>
      <c r="I19" s="5" t="s">
        <v>218</v>
      </c>
      <c r="J19" s="5" t="s">
        <v>219</v>
      </c>
      <c r="K19" s="5" t="s">
        <v>220</v>
      </c>
      <c r="L19" s="5" t="s">
        <v>221</v>
      </c>
      <c r="M19" s="5" t="s">
        <v>222</v>
      </c>
      <c r="N19" s="5" t="s">
        <v>223</v>
      </c>
      <c r="O19" s="5" t="s">
        <v>224</v>
      </c>
      <c r="P19" s="5" t="s">
        <v>225</v>
      </c>
      <c r="Q19" s="5" t="s">
        <v>226</v>
      </c>
      <c r="R19" s="5" t="s">
        <v>151</v>
      </c>
      <c r="S19" s="5" t="s">
        <v>115</v>
      </c>
      <c r="T19" s="5" t="s">
        <v>221</v>
      </c>
      <c r="U19" s="5" t="s">
        <v>227</v>
      </c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55">
      <c r="A20" s="5" t="s">
        <v>228</v>
      </c>
      <c r="B20" s="5">
        <v>19</v>
      </c>
      <c r="C20" s="5" t="s">
        <v>177</v>
      </c>
      <c r="D20" s="5" t="s">
        <v>229</v>
      </c>
      <c r="E20" s="5" t="s">
        <v>230</v>
      </c>
      <c r="F20" s="5" t="s">
        <v>231</v>
      </c>
      <c r="G20" s="5" t="s">
        <v>232</v>
      </c>
      <c r="H20" s="5" t="s">
        <v>99</v>
      </c>
      <c r="I20" s="5" t="s">
        <v>233</v>
      </c>
      <c r="J20" s="5" t="s">
        <v>234</v>
      </c>
      <c r="K20" s="5" t="s">
        <v>235</v>
      </c>
      <c r="L20" s="5" t="s">
        <v>236</v>
      </c>
      <c r="M20" s="5" t="s">
        <v>237</v>
      </c>
      <c r="N20" s="5" t="s">
        <v>68</v>
      </c>
      <c r="O20" s="5" t="s">
        <v>238</v>
      </c>
      <c r="P20" s="5" t="s">
        <v>221</v>
      </c>
      <c r="Q20" s="5" t="s">
        <v>239</v>
      </c>
      <c r="R20" s="5" t="s">
        <v>240</v>
      </c>
      <c r="S20" s="5" t="s">
        <v>61</v>
      </c>
      <c r="T20" s="5" t="s">
        <v>191</v>
      </c>
      <c r="U20" s="5" t="s">
        <v>241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U20" s="4"/>
      <c r="AV20" s="4"/>
      <c r="AW20" s="4"/>
      <c r="AX20" s="4"/>
      <c r="AY20" s="4"/>
      <c r="AZ20" s="4"/>
      <c r="BA20" s="4"/>
      <c r="BB20" s="4"/>
      <c r="BC20" s="4"/>
    </row>
    <row r="21" spans="1:55">
      <c r="A21" s="5" t="s">
        <v>242</v>
      </c>
      <c r="B21" s="5">
        <v>19</v>
      </c>
      <c r="C21" s="5" t="s">
        <v>243</v>
      </c>
      <c r="D21" s="5" t="s">
        <v>244</v>
      </c>
      <c r="E21" s="5" t="s">
        <v>245</v>
      </c>
      <c r="F21" s="5" t="s">
        <v>246</v>
      </c>
      <c r="G21" s="5" t="s">
        <v>247</v>
      </c>
      <c r="H21" s="5" t="s">
        <v>65</v>
      </c>
      <c r="I21" s="5" t="s">
        <v>191</v>
      </c>
      <c r="J21" s="5" t="s">
        <v>154</v>
      </c>
      <c r="K21" s="5" t="s">
        <v>248</v>
      </c>
      <c r="L21" s="5" t="s">
        <v>249</v>
      </c>
      <c r="M21" s="5" t="s">
        <v>250</v>
      </c>
      <c r="N21" s="5" t="s">
        <v>65</v>
      </c>
      <c r="O21" s="5" t="s">
        <v>223</v>
      </c>
      <c r="P21" s="5" t="s">
        <v>251</v>
      </c>
      <c r="Q21" s="5" t="s">
        <v>194</v>
      </c>
      <c r="R21" s="5" t="s">
        <v>65</v>
      </c>
      <c r="S21" s="5" t="s">
        <v>116</v>
      </c>
      <c r="T21" s="5" t="s">
        <v>252</v>
      </c>
      <c r="U21" s="5" t="s">
        <v>253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55"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55">
      <c r="A23" s="2" t="s">
        <v>254</v>
      </c>
      <c r="B23" s="2" t="s">
        <v>34</v>
      </c>
      <c r="C23" s="2" t="s">
        <v>35</v>
      </c>
      <c r="D23" s="2" t="s">
        <v>36</v>
      </c>
      <c r="E23" s="2" t="s">
        <v>37</v>
      </c>
      <c r="F23" s="2" t="s">
        <v>38</v>
      </c>
      <c r="G23" s="2" t="s">
        <v>39</v>
      </c>
      <c r="H23" s="2" t="s">
        <v>40</v>
      </c>
      <c r="I23" s="2" t="s">
        <v>41</v>
      </c>
      <c r="J23" s="2" t="s">
        <v>42</v>
      </c>
      <c r="K23" s="2" t="s">
        <v>43</v>
      </c>
      <c r="L23" s="2" t="s">
        <v>44</v>
      </c>
      <c r="M23" s="2" t="s">
        <v>45</v>
      </c>
      <c r="N23" s="2" t="s">
        <v>46</v>
      </c>
      <c r="O23" s="2" t="s">
        <v>47</v>
      </c>
      <c r="P23" s="2" t="s">
        <v>164</v>
      </c>
      <c r="Q23" s="2" t="s">
        <v>49</v>
      </c>
      <c r="R23" s="2" t="s">
        <v>50</v>
      </c>
      <c r="S23" s="2" t="s">
        <v>51</v>
      </c>
      <c r="T23" s="2" t="s">
        <v>52</v>
      </c>
      <c r="U23" s="2" t="s">
        <v>53</v>
      </c>
    </row>
    <row r="24" spans="1:55">
      <c r="A24" s="5" t="s">
        <v>255</v>
      </c>
      <c r="B24" s="5">
        <v>2</v>
      </c>
      <c r="C24" s="5" t="s">
        <v>256</v>
      </c>
      <c r="D24" s="5" t="s">
        <v>257</v>
      </c>
      <c r="E24" s="5" t="s">
        <v>258</v>
      </c>
      <c r="F24" s="5" t="s">
        <v>259</v>
      </c>
      <c r="G24" s="5" t="s">
        <v>260</v>
      </c>
      <c r="H24" s="5" t="s">
        <v>261</v>
      </c>
      <c r="I24" s="5" t="s">
        <v>104</v>
      </c>
      <c r="J24" s="5" t="s">
        <v>262</v>
      </c>
      <c r="K24" s="5" t="s">
        <v>263</v>
      </c>
      <c r="L24" s="5" t="s">
        <v>264</v>
      </c>
      <c r="M24" s="5" t="s">
        <v>265</v>
      </c>
      <c r="N24" s="5" t="s">
        <v>235</v>
      </c>
      <c r="O24" s="5" t="s">
        <v>266</v>
      </c>
      <c r="P24" s="5" t="s">
        <v>267</v>
      </c>
      <c r="Q24" s="5" t="s">
        <v>268</v>
      </c>
      <c r="R24" s="5" t="s">
        <v>269</v>
      </c>
      <c r="S24" s="5" t="s">
        <v>123</v>
      </c>
      <c r="T24" s="5" t="s">
        <v>270</v>
      </c>
      <c r="U24" s="5" t="s">
        <v>271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55">
      <c r="A25" s="5" t="s">
        <v>272</v>
      </c>
      <c r="B25" s="5">
        <v>2</v>
      </c>
      <c r="C25" s="5" t="s">
        <v>273</v>
      </c>
      <c r="D25" s="5" t="s">
        <v>274</v>
      </c>
      <c r="E25" s="5" t="s">
        <v>264</v>
      </c>
      <c r="F25" s="5" t="s">
        <v>275</v>
      </c>
      <c r="G25" s="5" t="s">
        <v>111</v>
      </c>
      <c r="H25" s="5" t="s">
        <v>276</v>
      </c>
      <c r="I25" s="5" t="s">
        <v>277</v>
      </c>
      <c r="J25" s="5" t="s">
        <v>278</v>
      </c>
      <c r="K25" s="5" t="s">
        <v>270</v>
      </c>
      <c r="L25" s="5" t="s">
        <v>279</v>
      </c>
      <c r="M25" s="5" t="s">
        <v>280</v>
      </c>
      <c r="N25" s="5" t="s">
        <v>261</v>
      </c>
      <c r="O25" s="5" t="s">
        <v>281</v>
      </c>
      <c r="P25" s="5" t="s">
        <v>267</v>
      </c>
      <c r="Q25" s="5" t="s">
        <v>282</v>
      </c>
      <c r="R25" s="5" t="s">
        <v>283</v>
      </c>
      <c r="S25" s="5" t="s">
        <v>73</v>
      </c>
      <c r="T25" s="5" t="s">
        <v>284</v>
      </c>
      <c r="U25" s="5" t="s">
        <v>263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55">
      <c r="A26" s="5" t="s">
        <v>285</v>
      </c>
      <c r="B26" s="5">
        <v>2</v>
      </c>
      <c r="C26" s="5" t="s">
        <v>286</v>
      </c>
      <c r="D26" s="5" t="s">
        <v>287</v>
      </c>
      <c r="E26" s="5" t="s">
        <v>267</v>
      </c>
      <c r="F26" s="5" t="s">
        <v>288</v>
      </c>
      <c r="G26" s="5" t="s">
        <v>289</v>
      </c>
      <c r="H26" s="5" t="s">
        <v>290</v>
      </c>
      <c r="I26" s="5" t="s">
        <v>291</v>
      </c>
      <c r="J26" s="5" t="s">
        <v>292</v>
      </c>
      <c r="K26" s="5" t="s">
        <v>293</v>
      </c>
      <c r="L26" s="5" t="s">
        <v>282</v>
      </c>
      <c r="M26" s="5" t="s">
        <v>294</v>
      </c>
      <c r="N26" s="5" t="s">
        <v>282</v>
      </c>
      <c r="O26" s="5" t="s">
        <v>295</v>
      </c>
      <c r="P26" s="5" t="s">
        <v>296</v>
      </c>
      <c r="Q26" s="5" t="s">
        <v>202</v>
      </c>
      <c r="R26" s="5" t="s">
        <v>297</v>
      </c>
      <c r="S26" s="5" t="s">
        <v>87</v>
      </c>
      <c r="T26" s="5" t="s">
        <v>270</v>
      </c>
      <c r="U26" s="5" t="s">
        <v>195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55">
      <c r="A27" s="5" t="s">
        <v>298</v>
      </c>
      <c r="B27" s="5">
        <v>1</v>
      </c>
      <c r="C27" s="5" t="s">
        <v>273</v>
      </c>
      <c r="D27" s="5" t="s">
        <v>299</v>
      </c>
      <c r="E27" s="5" t="s">
        <v>300</v>
      </c>
      <c r="F27" s="5" t="s">
        <v>301</v>
      </c>
      <c r="G27" s="5" t="s">
        <v>302</v>
      </c>
      <c r="H27" s="5" t="s">
        <v>283</v>
      </c>
      <c r="I27" s="5" t="s">
        <v>267</v>
      </c>
      <c r="J27" s="5" t="s">
        <v>80</v>
      </c>
      <c r="K27" s="5" t="s">
        <v>268</v>
      </c>
      <c r="L27" s="5" t="s">
        <v>277</v>
      </c>
      <c r="M27" s="5" t="s">
        <v>303</v>
      </c>
      <c r="N27" s="5" t="s">
        <v>283</v>
      </c>
      <c r="O27" s="5" t="s">
        <v>195</v>
      </c>
      <c r="P27" s="5" t="s">
        <v>304</v>
      </c>
      <c r="Q27" s="5" t="s">
        <v>293</v>
      </c>
      <c r="R27" s="5" t="s">
        <v>305</v>
      </c>
      <c r="S27" s="5" t="s">
        <v>142</v>
      </c>
      <c r="T27" s="5" t="s">
        <v>195</v>
      </c>
      <c r="U27" s="5" t="s">
        <v>281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55">
      <c r="A28" s="5" t="s">
        <v>306</v>
      </c>
      <c r="B28" s="5">
        <v>2</v>
      </c>
      <c r="C28" s="5" t="s">
        <v>256</v>
      </c>
      <c r="D28" s="5" t="s">
        <v>307</v>
      </c>
      <c r="E28" s="5" t="s">
        <v>300</v>
      </c>
      <c r="F28" s="5" t="s">
        <v>308</v>
      </c>
      <c r="G28" s="5" t="s">
        <v>309</v>
      </c>
      <c r="H28" s="5" t="s">
        <v>310</v>
      </c>
      <c r="I28" s="5" t="s">
        <v>304</v>
      </c>
      <c r="J28" s="5" t="s">
        <v>311</v>
      </c>
      <c r="K28" s="5" t="s">
        <v>281</v>
      </c>
      <c r="L28" s="5" t="s">
        <v>312</v>
      </c>
      <c r="M28" s="5" t="s">
        <v>313</v>
      </c>
      <c r="N28" s="5" t="s">
        <v>314</v>
      </c>
      <c r="O28" s="5" t="s">
        <v>266</v>
      </c>
      <c r="P28" s="5" t="s">
        <v>315</v>
      </c>
      <c r="Q28" s="5" t="s">
        <v>316</v>
      </c>
      <c r="R28" s="5" t="s">
        <v>283</v>
      </c>
      <c r="S28" s="5" t="s">
        <v>72</v>
      </c>
      <c r="T28" s="5" t="s">
        <v>317</v>
      </c>
      <c r="U28" s="5" t="s">
        <v>264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55">
      <c r="A29" s="5" t="s">
        <v>318</v>
      </c>
      <c r="B29" s="5">
        <v>2</v>
      </c>
      <c r="C29" s="5" t="s">
        <v>273</v>
      </c>
      <c r="D29" s="5" t="s">
        <v>319</v>
      </c>
      <c r="E29" s="5" t="s">
        <v>320</v>
      </c>
      <c r="F29" s="5" t="s">
        <v>321</v>
      </c>
      <c r="G29" s="5" t="s">
        <v>322</v>
      </c>
      <c r="H29" s="5" t="s">
        <v>269</v>
      </c>
      <c r="I29" s="5" t="s">
        <v>323</v>
      </c>
      <c r="J29" s="5" t="s">
        <v>324</v>
      </c>
      <c r="K29" s="5" t="s">
        <v>295</v>
      </c>
      <c r="L29" s="5" t="s">
        <v>325</v>
      </c>
      <c r="M29" s="5" t="s">
        <v>326</v>
      </c>
      <c r="N29" s="5" t="s">
        <v>290</v>
      </c>
      <c r="O29" s="5" t="s">
        <v>323</v>
      </c>
      <c r="P29" s="5" t="s">
        <v>327</v>
      </c>
      <c r="Q29" s="5" t="s">
        <v>316</v>
      </c>
      <c r="R29" s="5" t="s">
        <v>310</v>
      </c>
      <c r="S29" s="5" t="s">
        <v>123</v>
      </c>
      <c r="T29" s="5" t="s">
        <v>264</v>
      </c>
      <c r="U29" s="5" t="s">
        <v>277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55">
      <c r="A30" s="5" t="s">
        <v>328</v>
      </c>
      <c r="B30" s="5">
        <v>1</v>
      </c>
      <c r="C30" s="5" t="s">
        <v>273</v>
      </c>
      <c r="D30" s="5" t="s">
        <v>21</v>
      </c>
      <c r="E30" s="5" t="s">
        <v>329</v>
      </c>
      <c r="F30" s="5" t="s">
        <v>257</v>
      </c>
      <c r="G30" s="5" t="s">
        <v>330</v>
      </c>
      <c r="H30" s="5" t="s">
        <v>283</v>
      </c>
      <c r="I30" s="5" t="s">
        <v>331</v>
      </c>
      <c r="J30" s="5" t="s">
        <v>154</v>
      </c>
      <c r="K30" s="5" t="s">
        <v>276</v>
      </c>
      <c r="L30" s="5" t="s">
        <v>317</v>
      </c>
      <c r="M30" s="5" t="s">
        <v>332</v>
      </c>
      <c r="N30" s="5" t="s">
        <v>284</v>
      </c>
      <c r="O30" s="5" t="s">
        <v>295</v>
      </c>
      <c r="P30" s="5" t="s">
        <v>333</v>
      </c>
      <c r="Q30" s="5" t="s">
        <v>264</v>
      </c>
      <c r="R30" s="5" t="s">
        <v>189</v>
      </c>
      <c r="S30" s="5" t="s">
        <v>142</v>
      </c>
      <c r="T30" s="5" t="s">
        <v>317</v>
      </c>
      <c r="U30" s="5" t="s">
        <v>281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55">
      <c r="A31" s="5" t="s">
        <v>334</v>
      </c>
      <c r="B31" s="5">
        <v>1</v>
      </c>
      <c r="C31" s="5" t="s">
        <v>273</v>
      </c>
      <c r="D31" s="5" t="s">
        <v>335</v>
      </c>
      <c r="E31" s="5" t="s">
        <v>258</v>
      </c>
      <c r="F31" s="5" t="s">
        <v>336</v>
      </c>
      <c r="G31" s="5" t="s">
        <v>337</v>
      </c>
      <c r="H31" s="5" t="s">
        <v>310</v>
      </c>
      <c r="I31" s="5" t="s">
        <v>300</v>
      </c>
      <c r="J31" s="5" t="s">
        <v>338</v>
      </c>
      <c r="K31" s="5" t="s">
        <v>263</v>
      </c>
      <c r="L31" s="5" t="s">
        <v>304</v>
      </c>
      <c r="M31" s="5" t="s">
        <v>339</v>
      </c>
      <c r="N31" s="5" t="s">
        <v>340</v>
      </c>
      <c r="O31" s="5" t="s">
        <v>329</v>
      </c>
      <c r="P31" s="5" t="s">
        <v>341</v>
      </c>
      <c r="Q31" s="5" t="s">
        <v>317</v>
      </c>
      <c r="R31" s="5" t="s">
        <v>87</v>
      </c>
      <c r="S31" s="5" t="s">
        <v>84</v>
      </c>
      <c r="T31" s="5" t="s">
        <v>263</v>
      </c>
      <c r="U31" s="5" t="s">
        <v>277</v>
      </c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55">
      <c r="A32" s="5" t="s">
        <v>342</v>
      </c>
      <c r="B32" s="5">
        <v>1</v>
      </c>
      <c r="C32" s="5" t="s">
        <v>273</v>
      </c>
      <c r="D32" s="5" t="s">
        <v>308</v>
      </c>
      <c r="E32" s="5" t="s">
        <v>281</v>
      </c>
      <c r="F32" s="5" t="s">
        <v>301</v>
      </c>
      <c r="G32" s="5" t="s">
        <v>338</v>
      </c>
      <c r="H32" s="5" t="s">
        <v>261</v>
      </c>
      <c r="I32" s="5" t="s">
        <v>343</v>
      </c>
      <c r="J32" s="5" t="s">
        <v>344</v>
      </c>
      <c r="K32" s="5" t="s">
        <v>283</v>
      </c>
      <c r="L32" s="5" t="s">
        <v>258</v>
      </c>
      <c r="M32" s="5" t="s">
        <v>345</v>
      </c>
      <c r="N32" s="5" t="s">
        <v>195</v>
      </c>
      <c r="O32" s="5" t="s">
        <v>195</v>
      </c>
      <c r="P32" s="5" t="s">
        <v>346</v>
      </c>
      <c r="Q32" s="5" t="s">
        <v>195</v>
      </c>
      <c r="R32" s="5" t="s">
        <v>305</v>
      </c>
      <c r="S32" s="5" t="s">
        <v>87</v>
      </c>
      <c r="T32" s="5" t="s">
        <v>268</v>
      </c>
      <c r="U32" s="5" t="s">
        <v>317</v>
      </c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>
      <c r="A33" s="5" t="s">
        <v>347</v>
      </c>
      <c r="B33" s="5">
        <v>1</v>
      </c>
      <c r="C33" s="5" t="s">
        <v>348</v>
      </c>
      <c r="D33" s="5" t="s">
        <v>335</v>
      </c>
      <c r="E33" s="5" t="s">
        <v>258</v>
      </c>
      <c r="F33" s="5" t="s">
        <v>349</v>
      </c>
      <c r="G33" s="5" t="s">
        <v>350</v>
      </c>
      <c r="H33" s="5" t="s">
        <v>293</v>
      </c>
      <c r="I33" s="5" t="s">
        <v>351</v>
      </c>
      <c r="J33" s="5" t="s">
        <v>338</v>
      </c>
      <c r="K33" s="5" t="s">
        <v>317</v>
      </c>
      <c r="L33" s="5" t="s">
        <v>284</v>
      </c>
      <c r="M33" s="5" t="s">
        <v>352</v>
      </c>
      <c r="N33" s="5" t="s">
        <v>284</v>
      </c>
      <c r="O33" s="5" t="s">
        <v>300</v>
      </c>
      <c r="P33" s="5" t="s">
        <v>353</v>
      </c>
      <c r="Q33" s="5" t="s">
        <v>340</v>
      </c>
      <c r="R33" s="5" t="s">
        <v>354</v>
      </c>
      <c r="S33" s="5" t="s">
        <v>87</v>
      </c>
      <c r="T33" s="5" t="s">
        <v>283</v>
      </c>
      <c r="U33" s="5" t="s">
        <v>277</v>
      </c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ht="27.6">
      <c r="A34" s="5" t="s">
        <v>355</v>
      </c>
      <c r="B34" s="5">
        <v>1</v>
      </c>
      <c r="C34" s="5" t="s">
        <v>273</v>
      </c>
      <c r="D34" s="5" t="s">
        <v>356</v>
      </c>
      <c r="E34" s="5" t="s">
        <v>258</v>
      </c>
      <c r="F34" s="5" t="s">
        <v>357</v>
      </c>
      <c r="G34" s="5" t="s">
        <v>358</v>
      </c>
      <c r="H34" s="5" t="s">
        <v>354</v>
      </c>
      <c r="I34" s="5" t="s">
        <v>329</v>
      </c>
      <c r="J34" s="5" t="s">
        <v>359</v>
      </c>
      <c r="K34" s="5" t="s">
        <v>195</v>
      </c>
      <c r="L34" s="5" t="s">
        <v>360</v>
      </c>
      <c r="M34" s="5" t="s">
        <v>361</v>
      </c>
      <c r="N34" s="5" t="s">
        <v>293</v>
      </c>
      <c r="O34" s="5" t="s">
        <v>360</v>
      </c>
      <c r="P34" s="5" t="s">
        <v>348</v>
      </c>
      <c r="Q34" s="5" t="s">
        <v>263</v>
      </c>
      <c r="R34" s="5" t="s">
        <v>340</v>
      </c>
      <c r="S34" s="5" t="s">
        <v>142</v>
      </c>
      <c r="T34" s="5" t="s">
        <v>195</v>
      </c>
      <c r="U34" s="5" t="s">
        <v>295</v>
      </c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>
      <c r="A35" s="5" t="s">
        <v>362</v>
      </c>
      <c r="B35" s="5">
        <v>2</v>
      </c>
      <c r="C35" s="5" t="s">
        <v>256</v>
      </c>
      <c r="D35" s="5" t="s">
        <v>363</v>
      </c>
      <c r="E35" s="5" t="s">
        <v>364</v>
      </c>
      <c r="F35" s="5" t="s">
        <v>301</v>
      </c>
      <c r="G35" s="5" t="s">
        <v>365</v>
      </c>
      <c r="H35" s="5" t="s">
        <v>269</v>
      </c>
      <c r="I35" s="5" t="s">
        <v>291</v>
      </c>
      <c r="J35" s="5" t="s">
        <v>366</v>
      </c>
      <c r="K35" s="5" t="s">
        <v>235</v>
      </c>
      <c r="L35" s="5" t="s">
        <v>195</v>
      </c>
      <c r="M35" s="5" t="s">
        <v>367</v>
      </c>
      <c r="N35" s="5" t="s">
        <v>293</v>
      </c>
      <c r="O35" s="5" t="s">
        <v>368</v>
      </c>
      <c r="P35" s="5" t="s">
        <v>369</v>
      </c>
      <c r="Q35" s="5" t="s">
        <v>263</v>
      </c>
      <c r="R35" s="5" t="s">
        <v>310</v>
      </c>
      <c r="S35" s="5" t="s">
        <v>87</v>
      </c>
      <c r="T35" s="5" t="s">
        <v>284</v>
      </c>
      <c r="U35" s="5" t="s">
        <v>202</v>
      </c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>
      <c r="A36" s="5" t="s">
        <v>370</v>
      </c>
      <c r="B36" s="5">
        <v>1</v>
      </c>
      <c r="C36" s="5" t="s">
        <v>371</v>
      </c>
      <c r="D36" s="5" t="s">
        <v>372</v>
      </c>
      <c r="E36" s="5" t="s">
        <v>351</v>
      </c>
      <c r="F36" s="5" t="s">
        <v>373</v>
      </c>
      <c r="G36" s="5" t="s">
        <v>374</v>
      </c>
      <c r="H36" s="5" t="s">
        <v>283</v>
      </c>
      <c r="I36" s="5" t="s">
        <v>341</v>
      </c>
      <c r="J36" s="5" t="s">
        <v>375</v>
      </c>
      <c r="K36" s="5" t="s">
        <v>340</v>
      </c>
      <c r="L36" s="5" t="s">
        <v>293</v>
      </c>
      <c r="M36" s="5" t="s">
        <v>376</v>
      </c>
      <c r="N36" s="5" t="s">
        <v>268</v>
      </c>
      <c r="O36" s="5" t="s">
        <v>264</v>
      </c>
      <c r="P36" s="5" t="s">
        <v>341</v>
      </c>
      <c r="Q36" s="5" t="s">
        <v>277</v>
      </c>
      <c r="R36" s="5" t="s">
        <v>268</v>
      </c>
      <c r="S36" s="5" t="s">
        <v>87</v>
      </c>
      <c r="T36" s="5" t="s">
        <v>195</v>
      </c>
      <c r="U36" s="5" t="s">
        <v>295</v>
      </c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</sheetData>
  <hyperlinks>
    <hyperlink ref="B1" r:id="rId1" display="file:///international/league/96/French-NM1/team/232/Toulouse-Basket-Club/stats/2024/Averages/All/All/player/All/desc" xr:uid="{31CF0427-E3B5-494C-8827-5049703438C0}"/>
    <hyperlink ref="D1" r:id="rId2" display="file:///international/league/96/French-NM1/team/232/Toulouse-Basket-Club/stats/2024/Averages/All/All/gp/All/desc" xr:uid="{115E2D4B-443B-9247-86EB-00309F1B3CBC}"/>
    <hyperlink ref="E1" r:id="rId3" display="file:///international/league/96/French-NM1/team/232/Toulouse-Basket-Club/stats/2024/Averages/All/All/minutes/All/desc" xr:uid="{FB734150-161C-254A-82B2-721C9CC58468}"/>
    <hyperlink ref="F1" r:id="rId4" display="file:///international/league/96/French-NM1/team/232/Toulouse-Basket-Club/stats/2024/Averages/All/All/points/All/asc" xr:uid="{89867C35-A09A-2A48-861C-7F87EA49AF8A}"/>
    <hyperlink ref="G1" r:id="rId5" display="file:///international/league/96/French-NM1/team/232/Toulouse-Basket-Club/stats/2024/Averages/All/All/fgm/All/desc" xr:uid="{91D3EC20-65CA-BA4B-8682-80A751CED6AE}"/>
    <hyperlink ref="H1" r:id="rId6" display="file:///international/league/96/French-NM1/team/232/Toulouse-Basket-Club/stats/2024/Averages/All/All/fga/All/desc" xr:uid="{9405C46B-2D7F-EB4E-9FEE-9AB537D968D9}"/>
    <hyperlink ref="I1" r:id="rId7" display="file:///international/league/96/French-NM1/team/232/Toulouse-Basket-Club/stats/2024/Averages/All/All/fg_pct/All/desc" xr:uid="{70FDDEC8-771D-B34A-9314-F1B063664822}"/>
    <hyperlink ref="J1" r:id="rId8" display="file:///international/league/96/French-NM1/team/232/Toulouse-Basket-Club/stats/2024/Averages/All/All/tpfgm/All/desc" xr:uid="{2EA7F961-EF51-0846-8CBC-230D87695889}"/>
    <hyperlink ref="K1" r:id="rId9" display="file:///international/league/96/French-NM1/team/232/Toulouse-Basket-Club/stats/2024/Averages/All/All/tpfga/All/desc" xr:uid="{4BE70C4B-6C9C-0146-A3F3-A1650C35499B}"/>
    <hyperlink ref="L1" r:id="rId10" display="file:///international/league/96/French-NM1/team/232/Toulouse-Basket-Club/stats/2024/Averages/All/All/tpfg_pct/All/desc" xr:uid="{320DF97F-7B77-4F48-BB44-4748AA1F81EE}"/>
    <hyperlink ref="M1" r:id="rId11" display="file:///international/league/96/French-NM1/team/232/Toulouse-Basket-Club/stats/2024/Averages/All/All/ftm/All/desc" xr:uid="{2271F2B0-381A-F644-AE51-E32220BC8E14}"/>
    <hyperlink ref="N1" r:id="rId12" display="file:///international/league/96/French-NM1/team/232/Toulouse-Basket-Club/stats/2024/Averages/All/All/fta/All/desc" xr:uid="{B4E414B1-8982-1143-8831-55070F175418}"/>
    <hyperlink ref="O1" r:id="rId13" display="file:///international/league/96/French-NM1/team/232/Toulouse-Basket-Club/stats/2024/Averages/All/All/ft_pct/All/desc" xr:uid="{07B99083-2247-2342-A771-6B4E30EEB6D3}"/>
    <hyperlink ref="P1" r:id="rId14" display="file:///international/league/96/French-NM1/team/232/Toulouse-Basket-Club/stats/2024/Averages/All/All/orb/All/desc" xr:uid="{ACB3F6F6-0B76-9E4C-8B3C-630F4A13CC88}"/>
    <hyperlink ref="Q1" r:id="rId15" display="file:///international/league/96/French-NM1/team/232/Toulouse-Basket-Club/stats/2024/Averages/All/All/drb/All/desc" xr:uid="{22F0E632-764C-DE42-A14B-08805EA12409}"/>
    <hyperlink ref="R1" r:id="rId16" display="file:///international/league/96/French-NM1/team/232/Toulouse-Basket-Club/stats/2024/Averages/All/All/trb/All/desc" xr:uid="{7FCF4E92-9525-3E4D-BE92-85B174EBD6FC}"/>
    <hyperlink ref="S1" r:id="rId17" display="file:///international/league/96/French-NM1/team/232/Toulouse-Basket-Club/stats/2024/Averages/All/All/assists/All/desc" xr:uid="{952CDA8D-5A27-1A4B-88B2-9F0BCAA91196}"/>
    <hyperlink ref="T1" r:id="rId18" display="file:///international/league/96/French-NM1/team/232/Toulouse-Basket-Club/stats/2024/Averages/All/All/steals/All/desc" xr:uid="{2E7E1BE3-770A-CA46-B589-B2AB976ED876}"/>
    <hyperlink ref="U1" r:id="rId19" display="file:///international/league/96/French-NM1/team/232/Toulouse-Basket-Club/stats/2024/Averages/All/All/blocks/All/desc" xr:uid="{4B82F818-1FEC-8C4D-9978-67660710BDD6}"/>
    <hyperlink ref="V1" r:id="rId20" display="file:///international/league/96/French-NM1/team/232/Toulouse-Basket-Club/stats/2024/Averages/All/All/turnovers/All/desc" xr:uid="{8C043859-9646-C44F-8227-90034FDC0849}"/>
    <hyperlink ref="W1" r:id="rId21" display="file:///international/league/96/French-NM1/team/232/Toulouse-Basket-Club/stats/2024/Averages/All/All/fouls/All/desc" xr:uid="{CBA85B53-1660-F04A-8096-2A1E1FA430A9}"/>
    <hyperlink ref="B2" r:id="rId22" display="file:///player/Luka-Nikolic/Summary/32690" xr:uid="{66260CC3-8538-C446-9B5A-9ED98772EE48}"/>
    <hyperlink ref="C2" r:id="rId23" tooltip="Toulouse Basket Club" display="file:///international/league/96/French-NM1/team/232/Toulouse-Basket-Club" xr:uid="{F1D5881B-ADAE-8847-9FEC-63942F3469EB}"/>
    <hyperlink ref="B3" r:id="rId24" display="file:///player/Samir-Mekdad/Summary/54544" xr:uid="{4FC90421-48F0-6248-B71A-B66CC1653BC9}"/>
    <hyperlink ref="C3" r:id="rId25" tooltip="Toulouse Basket Club" display="file:///international/league/96/French-NM1/team/232/Toulouse-Basket-Club" xr:uid="{410551E0-BC6F-6A49-BAB2-AB6DD7A42D72}"/>
    <hyperlink ref="B4" r:id="rId26" display="file:///player/Victor-Mopsus/Summary/87446" xr:uid="{0D7CE0EE-89D7-0D4E-A09E-1ACB903B1086}"/>
    <hyperlink ref="C4" r:id="rId27" tooltip="Toulouse Basket Club" display="file:///international/league/96/French-NM1/team/232/Toulouse-Basket-Club" xr:uid="{8F85457E-02A2-DD4A-975B-281A4A7553F8}"/>
    <hyperlink ref="B5" r:id="rId28" display="file:///player/Vladimir-Ilic/Summary/127268" xr:uid="{88F08C8D-D20B-C64B-8DE7-22ED64C76619}"/>
    <hyperlink ref="C5" r:id="rId29" tooltip="Toulouse Basket Club" display="file:///international/league/96/French-NM1/team/232/Toulouse-Basket-Club" xr:uid="{132F4F7D-BF0D-3843-AAA7-C79E451DFD07}"/>
    <hyperlink ref="B6" r:id="rId30" display="file:///player/Dorian-Okemba/Summary/142172" xr:uid="{AEBCB9CB-FBB5-CE43-ACAE-7496C1AD672D}"/>
    <hyperlink ref="C6" r:id="rId31" tooltip="Toulouse Basket Club" display="file:///international/league/96/French-NM1/team/232/Toulouse-Basket-Club" xr:uid="{CA24CB0F-AE02-AC4A-A453-3AD7CA133FB9}"/>
    <hyperlink ref="B7" r:id="rId32" display="file:///player/Cheikh-Gassama/Summary/153450" xr:uid="{91255468-9F23-BB4A-9C9F-808A00144302}"/>
    <hyperlink ref="C7" r:id="rId33" tooltip="Toulouse Basket Club" display="file:///international/league/96/French-NM1/team/232/Toulouse-Basket-Club" xr:uid="{17DE8A40-0008-4B4D-B9BD-210363BF08C6}"/>
    <hyperlink ref="B8" r:id="rId34" display="file:///player/Thibaud-Gottin/Summary/141471" xr:uid="{07780D85-7CCB-454A-BAD1-1DFDE434EA5A}"/>
    <hyperlink ref="C8" r:id="rId35" tooltip="Toulouse Basket Club" display="file:///international/league/96/French-NM1/team/232/Toulouse-Basket-Club" xr:uid="{5614B849-0249-1744-9DB6-161E80FD6D20}"/>
    <hyperlink ref="B9" r:id="rId36" display="file:///player/Moustafa-Haidara/Summary/148650" xr:uid="{EBD3FDAC-3889-014A-B518-83AE25525B8B}"/>
    <hyperlink ref="C9" r:id="rId37" tooltip="Toulouse Basket Club" display="file:///international/league/96/French-NM1/team/232/Toulouse-Basket-Club" xr:uid="{904E0658-3B61-864E-9DBA-2DC47173E8CB}"/>
    <hyperlink ref="B10" r:id="rId38" display="file:///player/Lucas-Kouyate/Summary/127393" xr:uid="{29BD1D9D-1437-8543-9C11-BFF32A876A71}"/>
    <hyperlink ref="C10" r:id="rId39" tooltip="Toulouse Basket Club" display="file:///international/league/96/French-NM1/team/232/Toulouse-Basket-Club" xr:uid="{7AF21A0E-1032-A549-8D89-21610343A9F0}"/>
    <hyperlink ref="B11" r:id="rId40" display="file:///player/Yarod-Silva/Summary/221065" xr:uid="{93C675CA-061A-8844-83CD-D7AA383A471A}"/>
    <hyperlink ref="C11" r:id="rId41" tooltip="Toulouse Basket Club" display="file:///international/league/96/French-NM1/team/232/Toulouse-Basket-Club" xr:uid="{94ECD0FE-D55C-9449-A80F-F995B51FD9F0}"/>
    <hyperlink ref="B12" r:id="rId42" display="file:///player/Yann-Cancel/Summary/221062" xr:uid="{F5A809CC-27F4-1A4E-9FF1-E1B513AFFB23}"/>
    <hyperlink ref="C12" r:id="rId43" tooltip="Toulouse Basket Club" display="file:///international/league/96/French-NM1/team/232/Toulouse-Basket-Club" xr:uid="{017FCB8E-9BB7-AC49-A297-AE0C207B511F}"/>
    <hyperlink ref="B13" r:id="rId44" display="file:///player/Eli-Levy/Summary/224975" xr:uid="{15589489-955C-8045-8712-28AE75455C14}"/>
    <hyperlink ref="C13" r:id="rId45" tooltip="Toulouse Basket Club" display="file:///international/league/96/French-NM1/team/232/Toulouse-Basket-Club" xr:uid="{36417337-B3DE-084F-9D18-277B551F6BE1}"/>
  </hyperlink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F5B4B-F2D4-4A9D-BEE0-8049BF652FB5}">
  <dimension ref="B2:E29"/>
  <sheetViews>
    <sheetView showGridLines="0" workbookViewId="0">
      <selection activeCell="F16" sqref="F16"/>
    </sheetView>
  </sheetViews>
  <sheetFormatPr baseColWidth="10" defaultRowHeight="15.6"/>
  <cols>
    <col min="1" max="1" width="3.69921875" customWidth="1"/>
    <col min="2" max="2" width="33.69921875" bestFit="1" customWidth="1"/>
    <col min="3" max="3" width="17.5" bestFit="1" customWidth="1"/>
    <col min="4" max="4" width="3.69921875" customWidth="1"/>
    <col min="5" max="5" width="16" bestFit="1" customWidth="1"/>
  </cols>
  <sheetData>
    <row r="2" spans="2:5">
      <c r="B2" t="s">
        <v>549</v>
      </c>
      <c r="C2" t="s">
        <v>550</v>
      </c>
      <c r="E2" t="s">
        <v>551</v>
      </c>
    </row>
    <row r="3" spans="2:5">
      <c r="B3" t="s">
        <v>502</v>
      </c>
      <c r="C3" t="s">
        <v>535</v>
      </c>
      <c r="E3" t="s">
        <v>127</v>
      </c>
    </row>
    <row r="4" spans="2:5">
      <c r="B4" t="s">
        <v>509</v>
      </c>
      <c r="C4" t="s">
        <v>542</v>
      </c>
      <c r="E4" t="s">
        <v>118</v>
      </c>
    </row>
    <row r="5" spans="2:5">
      <c r="B5" t="s">
        <v>489</v>
      </c>
      <c r="C5" t="s">
        <v>534</v>
      </c>
      <c r="E5" t="s">
        <v>161</v>
      </c>
    </row>
    <row r="6" spans="2:5">
      <c r="B6" t="s">
        <v>512</v>
      </c>
      <c r="C6" t="s">
        <v>544</v>
      </c>
      <c r="E6" t="s">
        <v>153</v>
      </c>
    </row>
    <row r="7" spans="2:5">
      <c r="B7" t="s">
        <v>505</v>
      </c>
      <c r="C7" t="s">
        <v>536</v>
      </c>
      <c r="E7" t="s">
        <v>54</v>
      </c>
    </row>
    <row r="8" spans="2:5">
      <c r="B8" t="s">
        <v>520</v>
      </c>
      <c r="C8" t="s">
        <v>548</v>
      </c>
      <c r="E8" t="s">
        <v>143</v>
      </c>
    </row>
    <row r="9" spans="2:5">
      <c r="B9" t="s">
        <v>480</v>
      </c>
      <c r="C9" t="s">
        <v>527</v>
      </c>
      <c r="E9" t="s">
        <v>75</v>
      </c>
    </row>
    <row r="10" spans="2:5">
      <c r="B10" t="s">
        <v>464</v>
      </c>
      <c r="C10" t="s">
        <v>530</v>
      </c>
      <c r="E10" t="s">
        <v>136</v>
      </c>
    </row>
    <row r="11" spans="2:5">
      <c r="B11" t="s">
        <v>518</v>
      </c>
      <c r="C11" t="s">
        <v>547</v>
      </c>
      <c r="E11" t="s">
        <v>90</v>
      </c>
    </row>
    <row r="12" spans="2:5">
      <c r="B12" t="s">
        <v>495</v>
      </c>
      <c r="C12" t="s">
        <v>495</v>
      </c>
      <c r="E12" t="s">
        <v>103</v>
      </c>
    </row>
    <row r="13" spans="2:5">
      <c r="B13" t="s">
        <v>504</v>
      </c>
      <c r="C13" t="s">
        <v>541</v>
      </c>
      <c r="E13" t="s">
        <v>159</v>
      </c>
    </row>
    <row r="14" spans="2:5">
      <c r="B14" t="s">
        <v>485</v>
      </c>
      <c r="C14" t="s">
        <v>540</v>
      </c>
      <c r="E14" t="s">
        <v>156</v>
      </c>
    </row>
    <row r="15" spans="2:5">
      <c r="B15" t="s">
        <v>468</v>
      </c>
      <c r="C15" t="s">
        <v>531</v>
      </c>
    </row>
    <row r="16" spans="2:5">
      <c r="B16" t="s">
        <v>483</v>
      </c>
      <c r="C16" t="s">
        <v>528</v>
      </c>
    </row>
    <row r="17" spans="2:3">
      <c r="B17" t="s">
        <v>473</v>
      </c>
      <c r="C17" t="s">
        <v>537</v>
      </c>
    </row>
    <row r="18" spans="2:3">
      <c r="B18" t="s">
        <v>516</v>
      </c>
      <c r="C18" t="s">
        <v>546</v>
      </c>
    </row>
    <row r="19" spans="2:3">
      <c r="B19" t="s">
        <v>507</v>
      </c>
      <c r="C19" t="s">
        <v>529</v>
      </c>
    </row>
    <row r="20" spans="2:3">
      <c r="B20" t="s">
        <v>514</v>
      </c>
      <c r="C20" t="s">
        <v>545</v>
      </c>
    </row>
    <row r="21" spans="2:3">
      <c r="B21" t="s">
        <v>478</v>
      </c>
      <c r="C21" t="s">
        <v>533</v>
      </c>
    </row>
    <row r="22" spans="2:3">
      <c r="B22" t="s">
        <v>510</v>
      </c>
      <c r="C22" t="s">
        <v>543</v>
      </c>
    </row>
    <row r="23" spans="2:3">
      <c r="B23" t="s">
        <v>24</v>
      </c>
      <c r="C23" t="s">
        <v>24</v>
      </c>
    </row>
    <row r="24" spans="2:3">
      <c r="B24" t="s">
        <v>465</v>
      </c>
      <c r="C24" t="s">
        <v>526</v>
      </c>
    </row>
    <row r="25" spans="2:3">
      <c r="B25" t="s">
        <v>469</v>
      </c>
      <c r="C25" t="s">
        <v>532</v>
      </c>
    </row>
    <row r="26" spans="2:3">
      <c r="B26" t="s">
        <v>500</v>
      </c>
      <c r="C26" t="s">
        <v>539</v>
      </c>
    </row>
    <row r="27" spans="2:3">
      <c r="B27" t="s">
        <v>476</v>
      </c>
      <c r="C27" t="s">
        <v>25</v>
      </c>
    </row>
    <row r="28" spans="2:3">
      <c r="B28" t="s">
        <v>458</v>
      </c>
      <c r="C28" t="s">
        <v>525</v>
      </c>
    </row>
    <row r="29" spans="2:3">
      <c r="B29" t="s">
        <v>474</v>
      </c>
      <c r="C29" t="s">
        <v>538</v>
      </c>
    </row>
  </sheetData>
  <sortState xmlns:xlrd2="http://schemas.microsoft.com/office/spreadsheetml/2017/richdata2" ref="E3:E14">
    <sortCondition ref="E3:E14"/>
  </sortState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C1DD7-116F-4EE5-A581-3AB68B775910}">
  <dimension ref="A1:N29"/>
  <sheetViews>
    <sheetView showGridLines="0" tabSelected="1" workbookViewId="0">
      <selection activeCell="C3" sqref="C3"/>
    </sheetView>
  </sheetViews>
  <sheetFormatPr baseColWidth="10" defaultRowHeight="14.4"/>
  <cols>
    <col min="1" max="1" width="7.59765625" style="150" bestFit="1" customWidth="1"/>
    <col min="2" max="2" width="3.796875" style="150" bestFit="1" customWidth="1"/>
    <col min="3" max="3" width="29.5" style="150" bestFit="1" customWidth="1"/>
    <col min="4" max="4" width="4.5" style="150" bestFit="1" customWidth="1"/>
    <col min="5" max="5" width="3.69921875" style="150" bestFit="1" customWidth="1"/>
    <col min="6" max="6" width="5.796875" style="150" bestFit="1" customWidth="1"/>
    <col min="7" max="7" width="5" style="150" bestFit="1" customWidth="1"/>
    <col min="8" max="8" width="5.5" style="150" bestFit="1" customWidth="1"/>
    <col min="9" max="9" width="6.69921875" style="150" bestFit="1" customWidth="1"/>
    <col min="10" max="10" width="6" style="150" bestFit="1" customWidth="1"/>
    <col min="11" max="11" width="7.19921875" style="150" bestFit="1" customWidth="1"/>
    <col min="12" max="12" width="6.09765625" style="150" bestFit="1" customWidth="1"/>
    <col min="13" max="13" width="7.3984375" style="150" bestFit="1" customWidth="1"/>
    <col min="14" max="14" width="7.09765625" style="150" bestFit="1" customWidth="1"/>
    <col min="15" max="16384" width="11.19921875" style="150"/>
  </cols>
  <sheetData>
    <row r="1" spans="1:14">
      <c r="A1" s="150" t="s">
        <v>555</v>
      </c>
      <c r="B1" s="150" t="s">
        <v>31</v>
      </c>
      <c r="C1" s="150" t="s">
        <v>33</v>
      </c>
      <c r="D1" s="150" t="s">
        <v>448</v>
      </c>
      <c r="E1" s="150" t="s">
        <v>449</v>
      </c>
      <c r="F1" s="150" t="s">
        <v>450</v>
      </c>
      <c r="G1" s="150" t="s">
        <v>451</v>
      </c>
      <c r="H1" s="150" t="s">
        <v>452</v>
      </c>
      <c r="I1" s="150" t="s">
        <v>453</v>
      </c>
      <c r="J1" s="150" t="s">
        <v>36</v>
      </c>
      <c r="K1" s="150" t="s">
        <v>454</v>
      </c>
      <c r="L1" s="150" t="s">
        <v>455</v>
      </c>
      <c r="M1" s="150" t="s">
        <v>456</v>
      </c>
      <c r="N1" s="150" t="s">
        <v>457</v>
      </c>
    </row>
    <row r="2" spans="1:14">
      <c r="A2" s="150" t="s">
        <v>556</v>
      </c>
      <c r="B2" s="150">
        <v>1</v>
      </c>
      <c r="C2" s="150" t="s">
        <v>458</v>
      </c>
      <c r="D2" s="150">
        <v>14</v>
      </c>
      <c r="E2" s="150">
        <v>6</v>
      </c>
      <c r="F2" s="150" t="s">
        <v>557</v>
      </c>
      <c r="G2" s="150">
        <v>0</v>
      </c>
      <c r="H2" s="150" t="s">
        <v>558</v>
      </c>
      <c r="I2" s="150" t="s">
        <v>487</v>
      </c>
      <c r="J2" s="150">
        <v>85.1</v>
      </c>
      <c r="K2" s="150">
        <v>77.5</v>
      </c>
      <c r="L2" s="150">
        <v>7.6</v>
      </c>
      <c r="M2" s="150" t="s">
        <v>497</v>
      </c>
      <c r="N2" s="150" t="s">
        <v>559</v>
      </c>
    </row>
    <row r="3" spans="1:14">
      <c r="A3" s="150" t="s">
        <v>556</v>
      </c>
      <c r="B3" s="150">
        <v>2</v>
      </c>
      <c r="C3" s="150" t="s">
        <v>24</v>
      </c>
      <c r="D3" s="150">
        <v>14</v>
      </c>
      <c r="E3" s="150">
        <v>6</v>
      </c>
      <c r="F3" s="150" t="s">
        <v>557</v>
      </c>
      <c r="G3" s="150">
        <v>0</v>
      </c>
      <c r="H3" s="150" t="s">
        <v>560</v>
      </c>
      <c r="I3" s="150" t="s">
        <v>460</v>
      </c>
      <c r="J3" s="150">
        <v>75.2</v>
      </c>
      <c r="K3" s="150">
        <v>71</v>
      </c>
      <c r="L3" s="150">
        <v>4.2</v>
      </c>
      <c r="M3" s="150" t="s">
        <v>561</v>
      </c>
      <c r="N3" s="150" t="s">
        <v>562</v>
      </c>
    </row>
    <row r="4" spans="1:14">
      <c r="A4" s="150" t="s">
        <v>556</v>
      </c>
      <c r="B4" s="150">
        <v>3</v>
      </c>
      <c r="C4" s="150" t="s">
        <v>464</v>
      </c>
      <c r="D4" s="150">
        <v>13</v>
      </c>
      <c r="E4" s="150">
        <v>6</v>
      </c>
      <c r="F4" s="150" t="s">
        <v>459</v>
      </c>
      <c r="G4" s="150">
        <v>0.5</v>
      </c>
      <c r="H4" s="150" t="s">
        <v>558</v>
      </c>
      <c r="I4" s="150" t="s">
        <v>460</v>
      </c>
      <c r="J4" s="150">
        <v>78.8</v>
      </c>
      <c r="K4" s="150">
        <v>74.8</v>
      </c>
      <c r="L4" s="150">
        <v>4</v>
      </c>
      <c r="M4" s="150" t="s">
        <v>563</v>
      </c>
      <c r="N4" s="150" t="s">
        <v>564</v>
      </c>
    </row>
    <row r="5" spans="1:14">
      <c r="A5" s="150" t="s">
        <v>556</v>
      </c>
      <c r="B5" s="150">
        <v>4</v>
      </c>
      <c r="C5" s="150" t="s">
        <v>465</v>
      </c>
      <c r="D5" s="150">
        <v>11</v>
      </c>
      <c r="E5" s="150">
        <v>9</v>
      </c>
      <c r="F5" s="150" t="s">
        <v>565</v>
      </c>
      <c r="G5" s="150">
        <v>3</v>
      </c>
      <c r="H5" s="150" t="s">
        <v>559</v>
      </c>
      <c r="I5" s="150" t="s">
        <v>471</v>
      </c>
      <c r="J5" s="150">
        <v>80.3</v>
      </c>
      <c r="K5" s="150">
        <v>79</v>
      </c>
      <c r="L5" s="150">
        <v>1.3</v>
      </c>
      <c r="M5" s="150" t="s">
        <v>566</v>
      </c>
      <c r="N5" s="150" t="s">
        <v>560</v>
      </c>
    </row>
    <row r="6" spans="1:14">
      <c r="A6" s="150" t="s">
        <v>556</v>
      </c>
      <c r="B6" s="150">
        <v>5</v>
      </c>
      <c r="C6" s="150" t="s">
        <v>468</v>
      </c>
      <c r="D6" s="150">
        <v>11</v>
      </c>
      <c r="E6" s="150">
        <v>9</v>
      </c>
      <c r="F6" s="150" t="s">
        <v>565</v>
      </c>
      <c r="G6" s="150">
        <v>3</v>
      </c>
      <c r="H6" s="150" t="s">
        <v>559</v>
      </c>
      <c r="I6" s="150" t="s">
        <v>467</v>
      </c>
      <c r="J6" s="150">
        <v>71.099999999999994</v>
      </c>
      <c r="K6" s="150">
        <v>70</v>
      </c>
      <c r="L6" s="150">
        <v>1.1000000000000001</v>
      </c>
      <c r="M6" s="150" t="s">
        <v>561</v>
      </c>
      <c r="N6" s="150" t="s">
        <v>567</v>
      </c>
    </row>
    <row r="7" spans="1:14">
      <c r="A7" s="150" t="s">
        <v>556</v>
      </c>
      <c r="B7" s="150">
        <v>6</v>
      </c>
      <c r="C7" s="150" t="s">
        <v>473</v>
      </c>
      <c r="D7" s="150">
        <v>10</v>
      </c>
      <c r="E7" s="150">
        <v>9</v>
      </c>
      <c r="F7" s="150" t="s">
        <v>470</v>
      </c>
      <c r="G7" s="150">
        <v>3.5</v>
      </c>
      <c r="H7" s="150" t="s">
        <v>566</v>
      </c>
      <c r="I7" s="150" t="s">
        <v>460</v>
      </c>
      <c r="J7" s="150">
        <v>78.599999999999994</v>
      </c>
      <c r="K7" s="150">
        <v>76</v>
      </c>
      <c r="L7" s="150">
        <v>2.6</v>
      </c>
      <c r="M7" s="150" t="s">
        <v>563</v>
      </c>
      <c r="N7" s="150" t="s">
        <v>568</v>
      </c>
    </row>
    <row r="8" spans="1:14">
      <c r="A8" s="150" t="s">
        <v>556</v>
      </c>
      <c r="B8" s="150">
        <v>7</v>
      </c>
      <c r="C8" s="150" t="s">
        <v>469</v>
      </c>
      <c r="D8" s="150">
        <v>10</v>
      </c>
      <c r="E8" s="150">
        <v>10</v>
      </c>
      <c r="F8" s="150" t="s">
        <v>160</v>
      </c>
      <c r="G8" s="150">
        <v>4</v>
      </c>
      <c r="H8" s="150" t="s">
        <v>560</v>
      </c>
      <c r="I8" s="150" t="s">
        <v>491</v>
      </c>
      <c r="J8" s="150">
        <v>79.7</v>
      </c>
      <c r="K8" s="150">
        <v>81.400000000000006</v>
      </c>
      <c r="L8" s="150">
        <v>-1.7</v>
      </c>
      <c r="M8" s="150" t="s">
        <v>560</v>
      </c>
      <c r="N8" s="150" t="s">
        <v>559</v>
      </c>
    </row>
    <row r="9" spans="1:14">
      <c r="A9" s="150" t="s">
        <v>556</v>
      </c>
      <c r="B9" s="150">
        <v>8</v>
      </c>
      <c r="C9" s="150" t="s">
        <v>474</v>
      </c>
      <c r="D9" s="150">
        <v>10</v>
      </c>
      <c r="E9" s="150">
        <v>10</v>
      </c>
      <c r="F9" s="150" t="s">
        <v>160</v>
      </c>
      <c r="G9" s="150">
        <v>4</v>
      </c>
      <c r="H9" s="150" t="s">
        <v>566</v>
      </c>
      <c r="I9" s="150" t="s">
        <v>460</v>
      </c>
      <c r="J9" s="150">
        <v>72.099999999999994</v>
      </c>
      <c r="K9" s="150">
        <v>70.400000000000006</v>
      </c>
      <c r="L9" s="150">
        <v>1.7</v>
      </c>
      <c r="M9" s="150" t="s">
        <v>560</v>
      </c>
      <c r="N9" s="150" t="s">
        <v>559</v>
      </c>
    </row>
    <row r="10" spans="1:14">
      <c r="A10" s="150" t="s">
        <v>556</v>
      </c>
      <c r="B10" s="150">
        <v>9</v>
      </c>
      <c r="C10" s="150" t="s">
        <v>476</v>
      </c>
      <c r="D10" s="150">
        <v>9</v>
      </c>
      <c r="E10" s="150">
        <v>11</v>
      </c>
      <c r="F10" s="150" t="s">
        <v>569</v>
      </c>
      <c r="G10" s="150">
        <v>5</v>
      </c>
      <c r="H10" s="150" t="s">
        <v>560</v>
      </c>
      <c r="I10" s="150" t="s">
        <v>471</v>
      </c>
      <c r="J10" s="150">
        <v>70.099999999999994</v>
      </c>
      <c r="K10" s="150">
        <v>73.599999999999994</v>
      </c>
      <c r="L10" s="150">
        <v>-3.5</v>
      </c>
      <c r="M10" s="150" t="s">
        <v>566</v>
      </c>
      <c r="N10" s="150" t="s">
        <v>559</v>
      </c>
    </row>
    <row r="11" spans="1:14">
      <c r="A11" s="150" t="s">
        <v>556</v>
      </c>
      <c r="B11" s="150">
        <v>10</v>
      </c>
      <c r="C11" s="150" t="s">
        <v>478</v>
      </c>
      <c r="D11" s="150">
        <v>8</v>
      </c>
      <c r="E11" s="150">
        <v>11</v>
      </c>
      <c r="F11" s="150" t="s">
        <v>479</v>
      </c>
      <c r="G11" s="150">
        <v>5.5</v>
      </c>
      <c r="H11" s="150" t="s">
        <v>566</v>
      </c>
      <c r="I11" s="150" t="s">
        <v>467</v>
      </c>
      <c r="J11" s="150">
        <v>76.599999999999994</v>
      </c>
      <c r="K11" s="150">
        <v>80.099999999999994</v>
      </c>
      <c r="L11" s="150">
        <v>-3.5</v>
      </c>
      <c r="M11" s="150" t="s">
        <v>559</v>
      </c>
      <c r="N11" s="150" t="s">
        <v>570</v>
      </c>
    </row>
    <row r="12" spans="1:14">
      <c r="A12" s="150" t="s">
        <v>556</v>
      </c>
      <c r="B12" s="150">
        <v>11</v>
      </c>
      <c r="C12" s="150" t="s">
        <v>480</v>
      </c>
      <c r="D12" s="150">
        <v>8</v>
      </c>
      <c r="E12" s="150">
        <v>11</v>
      </c>
      <c r="F12" s="150" t="s">
        <v>479</v>
      </c>
      <c r="G12" s="150">
        <v>5.5</v>
      </c>
      <c r="H12" s="150" t="s">
        <v>571</v>
      </c>
      <c r="I12" s="150" t="s">
        <v>481</v>
      </c>
      <c r="J12" s="150">
        <v>77.7</v>
      </c>
      <c r="K12" s="150">
        <v>81.400000000000006</v>
      </c>
      <c r="L12" s="150">
        <v>-3.7</v>
      </c>
      <c r="M12" s="150" t="s">
        <v>560</v>
      </c>
      <c r="N12" s="150" t="s">
        <v>568</v>
      </c>
    </row>
    <row r="13" spans="1:14">
      <c r="A13" s="150" t="s">
        <v>556</v>
      </c>
      <c r="B13" s="150">
        <v>12</v>
      </c>
      <c r="C13" s="150" t="s">
        <v>483</v>
      </c>
      <c r="D13" s="150">
        <v>7</v>
      </c>
      <c r="E13" s="150">
        <v>13</v>
      </c>
      <c r="F13" s="150" t="s">
        <v>572</v>
      </c>
      <c r="G13" s="150">
        <v>7</v>
      </c>
      <c r="H13" s="150" t="s">
        <v>571</v>
      </c>
      <c r="I13" s="150" t="s">
        <v>491</v>
      </c>
      <c r="J13" s="150">
        <v>77</v>
      </c>
      <c r="K13" s="150">
        <v>82.5</v>
      </c>
      <c r="L13" s="150">
        <v>-5.5</v>
      </c>
      <c r="M13" s="150" t="s">
        <v>564</v>
      </c>
      <c r="N13" s="150" t="s">
        <v>573</v>
      </c>
    </row>
    <row r="14" spans="1:14">
      <c r="A14" s="150" t="s">
        <v>556</v>
      </c>
      <c r="B14" s="150">
        <v>13</v>
      </c>
      <c r="C14" s="150" t="s">
        <v>485</v>
      </c>
      <c r="D14" s="150">
        <v>7</v>
      </c>
      <c r="E14" s="150">
        <v>13</v>
      </c>
      <c r="F14" s="150" t="s">
        <v>572</v>
      </c>
      <c r="G14" s="150">
        <v>7</v>
      </c>
      <c r="H14" s="150" t="s">
        <v>559</v>
      </c>
      <c r="I14" s="150" t="s">
        <v>574</v>
      </c>
      <c r="J14" s="150">
        <v>77.099999999999994</v>
      </c>
      <c r="K14" s="150">
        <v>79.7</v>
      </c>
      <c r="L14" s="150">
        <v>-2.6</v>
      </c>
      <c r="M14" s="150" t="s">
        <v>571</v>
      </c>
      <c r="N14" s="150" t="s">
        <v>559</v>
      </c>
    </row>
    <row r="15" spans="1:14">
      <c r="A15" s="150" t="s">
        <v>556</v>
      </c>
      <c r="B15" s="150">
        <v>14</v>
      </c>
      <c r="C15" s="150" t="s">
        <v>489</v>
      </c>
      <c r="D15" s="150">
        <v>6</v>
      </c>
      <c r="E15" s="150">
        <v>14</v>
      </c>
      <c r="F15" s="150" t="s">
        <v>575</v>
      </c>
      <c r="G15" s="150">
        <v>8</v>
      </c>
      <c r="H15" s="150" t="s">
        <v>559</v>
      </c>
      <c r="I15" s="150" t="s">
        <v>462</v>
      </c>
      <c r="J15" s="150">
        <v>73.599999999999994</v>
      </c>
      <c r="K15" s="150">
        <v>75.599999999999994</v>
      </c>
      <c r="L15" s="150">
        <v>-2</v>
      </c>
      <c r="M15" s="150" t="s">
        <v>562</v>
      </c>
      <c r="N15" s="150" t="s">
        <v>494</v>
      </c>
    </row>
    <row r="16" spans="1:14">
      <c r="A16" s="150" t="s">
        <v>576</v>
      </c>
      <c r="B16" s="150">
        <v>1</v>
      </c>
      <c r="C16" s="150" t="s">
        <v>458</v>
      </c>
      <c r="D16" s="150">
        <v>14</v>
      </c>
      <c r="E16" s="150">
        <v>6</v>
      </c>
      <c r="F16" s="150" t="s">
        <v>557</v>
      </c>
      <c r="G16" s="150">
        <v>0</v>
      </c>
      <c r="H16" s="150" t="s">
        <v>558</v>
      </c>
      <c r="I16" s="150" t="s">
        <v>487</v>
      </c>
      <c r="J16" s="150">
        <v>85.1</v>
      </c>
      <c r="K16" s="150">
        <v>77.5</v>
      </c>
      <c r="L16" s="150">
        <v>7.6</v>
      </c>
      <c r="M16" s="150" t="s">
        <v>497</v>
      </c>
      <c r="N16" s="150" t="s">
        <v>559</v>
      </c>
    </row>
    <row r="17" spans="1:14">
      <c r="A17" s="150" t="s">
        <v>576</v>
      </c>
      <c r="B17" s="150">
        <v>2</v>
      </c>
      <c r="C17" s="150" t="s">
        <v>24</v>
      </c>
      <c r="D17" s="150">
        <v>14</v>
      </c>
      <c r="E17" s="150">
        <v>6</v>
      </c>
      <c r="F17" s="150" t="s">
        <v>557</v>
      </c>
      <c r="G17" s="150">
        <v>0</v>
      </c>
      <c r="H17" s="150" t="s">
        <v>560</v>
      </c>
      <c r="I17" s="150" t="s">
        <v>460</v>
      </c>
      <c r="J17" s="150">
        <v>75.2</v>
      </c>
      <c r="K17" s="150">
        <v>71</v>
      </c>
      <c r="L17" s="150">
        <v>4.2</v>
      </c>
      <c r="M17" s="150" t="s">
        <v>561</v>
      </c>
      <c r="N17" s="150" t="s">
        <v>562</v>
      </c>
    </row>
    <row r="18" spans="1:14">
      <c r="A18" s="150" t="s">
        <v>576</v>
      </c>
      <c r="B18" s="150">
        <v>3</v>
      </c>
      <c r="C18" s="150" t="s">
        <v>464</v>
      </c>
      <c r="D18" s="150">
        <v>13</v>
      </c>
      <c r="E18" s="150">
        <v>6</v>
      </c>
      <c r="F18" s="150" t="s">
        <v>459</v>
      </c>
      <c r="G18" s="150">
        <v>0.5</v>
      </c>
      <c r="H18" s="150" t="s">
        <v>558</v>
      </c>
      <c r="I18" s="150" t="s">
        <v>460</v>
      </c>
      <c r="J18" s="150">
        <v>78.8</v>
      </c>
      <c r="K18" s="150">
        <v>74.8</v>
      </c>
      <c r="L18" s="150">
        <v>4</v>
      </c>
      <c r="M18" s="150" t="s">
        <v>563</v>
      </c>
      <c r="N18" s="150" t="s">
        <v>564</v>
      </c>
    </row>
    <row r="19" spans="1:14">
      <c r="A19" s="150" t="s">
        <v>576</v>
      </c>
      <c r="B19" s="150">
        <v>4</v>
      </c>
      <c r="C19" s="150" t="s">
        <v>465</v>
      </c>
      <c r="D19" s="150">
        <v>11</v>
      </c>
      <c r="E19" s="150">
        <v>9</v>
      </c>
      <c r="F19" s="150" t="s">
        <v>565</v>
      </c>
      <c r="G19" s="150">
        <v>3</v>
      </c>
      <c r="H19" s="150" t="s">
        <v>559</v>
      </c>
      <c r="I19" s="150" t="s">
        <v>471</v>
      </c>
      <c r="J19" s="150">
        <v>80.3</v>
      </c>
      <c r="K19" s="150">
        <v>79</v>
      </c>
      <c r="L19" s="150">
        <v>1.3</v>
      </c>
      <c r="M19" s="150" t="s">
        <v>566</v>
      </c>
      <c r="N19" s="150" t="s">
        <v>560</v>
      </c>
    </row>
    <row r="20" spans="1:14">
      <c r="A20" s="150" t="s">
        <v>576</v>
      </c>
      <c r="B20" s="150">
        <v>5</v>
      </c>
      <c r="C20" s="150" t="s">
        <v>468</v>
      </c>
      <c r="D20" s="150">
        <v>11</v>
      </c>
      <c r="E20" s="150">
        <v>9</v>
      </c>
      <c r="F20" s="150" t="s">
        <v>565</v>
      </c>
      <c r="G20" s="150">
        <v>3</v>
      </c>
      <c r="H20" s="150" t="s">
        <v>559</v>
      </c>
      <c r="I20" s="150" t="s">
        <v>467</v>
      </c>
      <c r="J20" s="150">
        <v>71.099999999999994</v>
      </c>
      <c r="K20" s="150">
        <v>70</v>
      </c>
      <c r="L20" s="150">
        <v>1.1000000000000001</v>
      </c>
      <c r="M20" s="150" t="s">
        <v>561</v>
      </c>
      <c r="N20" s="150" t="s">
        <v>567</v>
      </c>
    </row>
    <row r="21" spans="1:14">
      <c r="A21" s="150" t="s">
        <v>576</v>
      </c>
      <c r="B21" s="150">
        <v>6</v>
      </c>
      <c r="C21" s="150" t="s">
        <v>473</v>
      </c>
      <c r="D21" s="150">
        <v>10</v>
      </c>
      <c r="E21" s="150">
        <v>9</v>
      </c>
      <c r="F21" s="150" t="s">
        <v>470</v>
      </c>
      <c r="G21" s="150">
        <v>3.5</v>
      </c>
      <c r="H21" s="150" t="s">
        <v>566</v>
      </c>
      <c r="I21" s="150" t="s">
        <v>460</v>
      </c>
      <c r="J21" s="150">
        <v>78.599999999999994</v>
      </c>
      <c r="K21" s="150">
        <v>76</v>
      </c>
      <c r="L21" s="150">
        <v>2.6</v>
      </c>
      <c r="M21" s="150" t="s">
        <v>563</v>
      </c>
      <c r="N21" s="150" t="s">
        <v>568</v>
      </c>
    </row>
    <row r="22" spans="1:14">
      <c r="A22" s="150" t="s">
        <v>576</v>
      </c>
      <c r="B22" s="150">
        <v>7</v>
      </c>
      <c r="C22" s="150" t="s">
        <v>469</v>
      </c>
      <c r="D22" s="150">
        <v>10</v>
      </c>
      <c r="E22" s="150">
        <v>10</v>
      </c>
      <c r="F22" s="150" t="s">
        <v>160</v>
      </c>
      <c r="G22" s="150">
        <v>4</v>
      </c>
      <c r="H22" s="150" t="s">
        <v>560</v>
      </c>
      <c r="I22" s="150" t="s">
        <v>491</v>
      </c>
      <c r="J22" s="150">
        <v>79.7</v>
      </c>
      <c r="K22" s="150">
        <v>81.400000000000006</v>
      </c>
      <c r="L22" s="150">
        <v>-1.7</v>
      </c>
      <c r="M22" s="150" t="s">
        <v>560</v>
      </c>
      <c r="N22" s="150" t="s">
        <v>559</v>
      </c>
    </row>
    <row r="23" spans="1:14">
      <c r="A23" s="150" t="s">
        <v>576</v>
      </c>
      <c r="B23" s="150">
        <v>8</v>
      </c>
      <c r="C23" s="150" t="s">
        <v>474</v>
      </c>
      <c r="D23" s="150">
        <v>10</v>
      </c>
      <c r="E23" s="150">
        <v>10</v>
      </c>
      <c r="F23" s="150" t="s">
        <v>160</v>
      </c>
      <c r="G23" s="150">
        <v>4</v>
      </c>
      <c r="H23" s="150" t="s">
        <v>566</v>
      </c>
      <c r="I23" s="150" t="s">
        <v>460</v>
      </c>
      <c r="J23" s="150">
        <v>72.099999999999994</v>
      </c>
      <c r="K23" s="150">
        <v>70.400000000000006</v>
      </c>
      <c r="L23" s="150">
        <v>1.7</v>
      </c>
      <c r="M23" s="150" t="s">
        <v>560</v>
      </c>
      <c r="N23" s="150" t="s">
        <v>559</v>
      </c>
    </row>
    <row r="24" spans="1:14">
      <c r="A24" s="150" t="s">
        <v>576</v>
      </c>
      <c r="B24" s="150">
        <v>9</v>
      </c>
      <c r="C24" s="150" t="s">
        <v>476</v>
      </c>
      <c r="D24" s="150">
        <v>9</v>
      </c>
      <c r="E24" s="150">
        <v>11</v>
      </c>
      <c r="F24" s="150" t="s">
        <v>569</v>
      </c>
      <c r="G24" s="150">
        <v>5</v>
      </c>
      <c r="H24" s="150" t="s">
        <v>560</v>
      </c>
      <c r="I24" s="150" t="s">
        <v>471</v>
      </c>
      <c r="J24" s="150">
        <v>70.099999999999994</v>
      </c>
      <c r="K24" s="150">
        <v>73.599999999999994</v>
      </c>
      <c r="L24" s="150">
        <v>-3.5</v>
      </c>
      <c r="M24" s="150" t="s">
        <v>566</v>
      </c>
      <c r="N24" s="150" t="s">
        <v>559</v>
      </c>
    </row>
    <row r="25" spans="1:14">
      <c r="A25" s="150" t="s">
        <v>576</v>
      </c>
      <c r="B25" s="150">
        <v>10</v>
      </c>
      <c r="C25" s="150" t="s">
        <v>478</v>
      </c>
      <c r="D25" s="150">
        <v>8</v>
      </c>
      <c r="E25" s="150">
        <v>11</v>
      </c>
      <c r="F25" s="150" t="s">
        <v>479</v>
      </c>
      <c r="G25" s="150">
        <v>5.5</v>
      </c>
      <c r="H25" s="150" t="s">
        <v>566</v>
      </c>
      <c r="I25" s="150" t="s">
        <v>467</v>
      </c>
      <c r="J25" s="150">
        <v>76.599999999999994</v>
      </c>
      <c r="K25" s="150">
        <v>80.099999999999994</v>
      </c>
      <c r="L25" s="150">
        <v>-3.5</v>
      </c>
      <c r="M25" s="150" t="s">
        <v>559</v>
      </c>
      <c r="N25" s="150" t="s">
        <v>570</v>
      </c>
    </row>
    <row r="26" spans="1:14">
      <c r="A26" s="150" t="s">
        <v>576</v>
      </c>
      <c r="B26" s="150">
        <v>11</v>
      </c>
      <c r="C26" s="150" t="s">
        <v>480</v>
      </c>
      <c r="D26" s="150">
        <v>8</v>
      </c>
      <c r="E26" s="150">
        <v>11</v>
      </c>
      <c r="F26" s="150" t="s">
        <v>479</v>
      </c>
      <c r="G26" s="150">
        <v>5.5</v>
      </c>
      <c r="H26" s="150" t="s">
        <v>571</v>
      </c>
      <c r="I26" s="150" t="s">
        <v>481</v>
      </c>
      <c r="J26" s="150">
        <v>77.7</v>
      </c>
      <c r="K26" s="150">
        <v>81.400000000000006</v>
      </c>
      <c r="L26" s="150">
        <v>-3.7</v>
      </c>
      <c r="M26" s="150" t="s">
        <v>560</v>
      </c>
      <c r="N26" s="150" t="s">
        <v>568</v>
      </c>
    </row>
    <row r="27" spans="1:14">
      <c r="A27" s="150" t="s">
        <v>576</v>
      </c>
      <c r="B27" s="150">
        <v>12</v>
      </c>
      <c r="C27" s="150" t="s">
        <v>483</v>
      </c>
      <c r="D27" s="150">
        <v>7</v>
      </c>
      <c r="E27" s="150">
        <v>13</v>
      </c>
      <c r="F27" s="150" t="s">
        <v>572</v>
      </c>
      <c r="G27" s="150">
        <v>7</v>
      </c>
      <c r="H27" s="150" t="s">
        <v>571</v>
      </c>
      <c r="I27" s="150" t="s">
        <v>491</v>
      </c>
      <c r="J27" s="150">
        <v>77</v>
      </c>
      <c r="K27" s="150">
        <v>82.5</v>
      </c>
      <c r="L27" s="150">
        <v>-5.5</v>
      </c>
      <c r="M27" s="150" t="s">
        <v>564</v>
      </c>
      <c r="N27" s="150" t="s">
        <v>573</v>
      </c>
    </row>
    <row r="28" spans="1:14">
      <c r="A28" s="150" t="s">
        <v>576</v>
      </c>
      <c r="B28" s="150">
        <v>13</v>
      </c>
      <c r="C28" s="150" t="s">
        <v>485</v>
      </c>
      <c r="D28" s="150">
        <v>7</v>
      </c>
      <c r="E28" s="150">
        <v>13</v>
      </c>
      <c r="F28" s="150" t="s">
        <v>572</v>
      </c>
      <c r="G28" s="150">
        <v>7</v>
      </c>
      <c r="H28" s="150" t="s">
        <v>559</v>
      </c>
      <c r="I28" s="150" t="s">
        <v>574</v>
      </c>
      <c r="J28" s="150">
        <v>77.099999999999994</v>
      </c>
      <c r="K28" s="150">
        <v>79.7</v>
      </c>
      <c r="L28" s="150">
        <v>-2.6</v>
      </c>
      <c r="M28" s="150" t="s">
        <v>571</v>
      </c>
      <c r="N28" s="150" t="s">
        <v>559</v>
      </c>
    </row>
    <row r="29" spans="1:14">
      <c r="A29" s="150" t="s">
        <v>576</v>
      </c>
      <c r="B29" s="150">
        <v>14</v>
      </c>
      <c r="C29" s="150" t="s">
        <v>489</v>
      </c>
      <c r="D29" s="150">
        <v>6</v>
      </c>
      <c r="E29" s="150">
        <v>14</v>
      </c>
      <c r="F29" s="150" t="s">
        <v>575</v>
      </c>
      <c r="G29" s="150">
        <v>8</v>
      </c>
      <c r="H29" s="150" t="s">
        <v>559</v>
      </c>
      <c r="I29" s="150" t="s">
        <v>462</v>
      </c>
      <c r="J29" s="150">
        <v>73.599999999999994</v>
      </c>
      <c r="K29" s="150">
        <v>75.599999999999994</v>
      </c>
      <c r="L29" s="150">
        <v>-2</v>
      </c>
      <c r="M29" s="150" t="s">
        <v>562</v>
      </c>
      <c r="N29" s="150" t="s">
        <v>494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5FADDC-D1DB-C746-B8FC-79DF73F35E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SR</vt:lpstr>
      <vt:lpstr>Classement</vt:lpstr>
      <vt:lpstr>Stats</vt:lpstr>
      <vt:lpstr>Paramètres</vt:lpstr>
      <vt:lpstr>Classement PQ</vt:lpstr>
      <vt:lpstr>l_Equipe</vt:lpstr>
      <vt:lpstr>l_Joueur</vt:lpstr>
      <vt:lpstr>l_Ville</vt:lpstr>
      <vt:lpstr>Classement!Stats_NM1_ffbb</vt:lpstr>
      <vt:lpstr>Stats!Stats_Toulouse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Mattéo Moenner-Mad</dc:creator>
  <cp:lastModifiedBy>Damaste .</cp:lastModifiedBy>
  <cp:lastPrinted>2024-01-09T16:03:08Z</cp:lastPrinted>
  <dcterms:created xsi:type="dcterms:W3CDTF">2023-12-16T12:29:49Z</dcterms:created>
  <dcterms:modified xsi:type="dcterms:W3CDTF">2024-01-20T13:56:12Z</dcterms:modified>
</cp:coreProperties>
</file>